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xr:revisionPtr revIDLastSave="0" documentId="8_{8EA13ABF-7126-425C-AE15-E6FF676C189D}" xr6:coauthVersionLast="44" xr6:coauthVersionMax="44" xr10:uidLastSave="{00000000-0000-0000-0000-000000000000}"/>
  <bookViews>
    <workbookView xWindow="-120" yWindow="-120" windowWidth="20910" windowHeight="13740" xr2:uid="{00000000-000D-0000-FFFF-FFFF00000000}"/>
  </bookViews>
  <sheets>
    <sheet name="TD" sheetId="7" r:id="rId1"/>
    <sheet name="BasedeDatos" sheetId="6" r:id="rId2"/>
    <sheet name="Hoja1" sheetId="1" r:id="rId3"/>
  </sheets>
  <calcPr calcId="191029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10" i="1"/>
</calcChain>
</file>

<file path=xl/sharedStrings.xml><?xml version="1.0" encoding="utf-8"?>
<sst xmlns="http://schemas.openxmlformats.org/spreadsheetml/2006/main" count="136" uniqueCount="20">
  <si>
    <t>Fecha</t>
  </si>
  <si>
    <t>Ibex</t>
  </si>
  <si>
    <t>DJ Indus</t>
  </si>
  <si>
    <t>S&amp;P 500</t>
  </si>
  <si>
    <t>Nasdaq 100</t>
  </si>
  <si>
    <t>DAX</t>
  </si>
  <si>
    <t>CA 40</t>
  </si>
  <si>
    <t>Mercado</t>
  </si>
  <si>
    <t>Cotización</t>
  </si>
  <si>
    <t>Variación</t>
  </si>
  <si>
    <t>Filtros</t>
  </si>
  <si>
    <t>RESULTADOS</t>
  </si>
  <si>
    <t>FILTRO B1:G1</t>
  </si>
  <si>
    <t>FILTRO A2:A18</t>
  </si>
  <si>
    <t>Tabla dinamica esperada</t>
  </si>
  <si>
    <t>Etiquetas de fila</t>
  </si>
  <si>
    <t>Suma de Valor</t>
  </si>
  <si>
    <t>Etiquetas de columna</t>
  </si>
  <si>
    <t>Valor</t>
  </si>
  <si>
    <t>Suma de Valor2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</si>
</sst>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14" fontId="3" fillId="3" borderId="3" xfId="0" applyNumberFormat="1" applyFont="1" applyFill="1" applyBorder="1"/>
    <xf numFmtId="164" fontId="3" fillId="3" borderId="4" xfId="0" applyNumberFormat="1" applyFont="1" applyFill="1" applyBorder="1"/>
    <xf numFmtId="14" fontId="3" fillId="4" borderId="3" xfId="0" applyNumberFormat="1" applyFont="1" applyFill="1" applyBorder="1"/>
    <xf numFmtId="164" fontId="3" fillId="4" borderId="4" xfId="0" applyNumberFormat="1" applyFont="1" applyFill="1" applyBorder="1"/>
    <xf numFmtId="14" fontId="3" fillId="4" borderId="5" xfId="0" applyNumberFormat="1" applyFont="1" applyFill="1" applyBorder="1"/>
    <xf numFmtId="164" fontId="3" fillId="4" borderId="6" xfId="0" applyNumberFormat="1" applyFont="1" applyFill="1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/>
    <xf numFmtId="164" fontId="3" fillId="4" borderId="0" xfId="0" applyNumberFormat="1" applyFont="1" applyFill="1" applyBorder="1"/>
    <xf numFmtId="10" fontId="3" fillId="3" borderId="0" xfId="1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14" fontId="0" fillId="0" borderId="0" xfId="0" applyNumberFormat="1"/>
    <xf numFmtId="10" fontId="0" fillId="0" borderId="0" xfId="0" applyNumberFormat="1"/>
  </cellXfs>
  <cellStyles count="2">
    <cellStyle name="Normal" xfId="0" builtinId="0"/>
    <cellStyle name="Porcentaje" xfId="1" builtinId="5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57965</xdr:colOff>
      <xdr:row>0</xdr:row>
      <xdr:rowOff>91440</xdr:rowOff>
    </xdr:from>
    <xdr:to>
      <xdr:col>1</xdr:col>
      <xdr:colOff>346961</xdr:colOff>
      <xdr:row>19</xdr:row>
      <xdr:rowOff>38100</xdr:rowOff>
    </xdr:to>
    <xdr:sp macro="" textlink="">
      <xdr:nvSpPr>
        <xdr:cNvPr id="2" name="Forma lib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7965" y="91440"/>
          <a:ext cx="1081476" cy="3451860"/>
        </a:xfrm>
        <a:custGeom>
          <a:avLst/>
          <a:gdLst>
            <a:gd name="connsiteX0" fmla="*/ 528775 w 1081476"/>
            <a:gd name="connsiteY0" fmla="*/ 76200 h 3451860"/>
            <a:gd name="connsiteX1" fmla="*/ 208735 w 1081476"/>
            <a:gd name="connsiteY1" fmla="*/ 76200 h 3451860"/>
            <a:gd name="connsiteX2" fmla="*/ 140155 w 1081476"/>
            <a:gd name="connsiteY2" fmla="*/ 106680 h 3451860"/>
            <a:gd name="connsiteX3" fmla="*/ 117295 w 1081476"/>
            <a:gd name="connsiteY3" fmla="*/ 114300 h 3451860"/>
            <a:gd name="connsiteX4" fmla="*/ 102055 w 1081476"/>
            <a:gd name="connsiteY4" fmla="*/ 137160 h 3451860"/>
            <a:gd name="connsiteX5" fmla="*/ 79195 w 1081476"/>
            <a:gd name="connsiteY5" fmla="*/ 160020 h 3451860"/>
            <a:gd name="connsiteX6" fmla="*/ 63955 w 1081476"/>
            <a:gd name="connsiteY6" fmla="*/ 190500 h 3451860"/>
            <a:gd name="connsiteX7" fmla="*/ 48715 w 1081476"/>
            <a:gd name="connsiteY7" fmla="*/ 251460 h 3451860"/>
            <a:gd name="connsiteX8" fmla="*/ 41095 w 1081476"/>
            <a:gd name="connsiteY8" fmla="*/ 297180 h 3451860"/>
            <a:gd name="connsiteX9" fmla="*/ 25855 w 1081476"/>
            <a:gd name="connsiteY9" fmla="*/ 350520 h 3451860"/>
            <a:gd name="connsiteX10" fmla="*/ 10615 w 1081476"/>
            <a:gd name="connsiteY10" fmla="*/ 388620 h 3451860"/>
            <a:gd name="connsiteX11" fmla="*/ 10615 w 1081476"/>
            <a:gd name="connsiteY11" fmla="*/ 2171700 h 3451860"/>
            <a:gd name="connsiteX12" fmla="*/ 18235 w 1081476"/>
            <a:gd name="connsiteY12" fmla="*/ 2331720 h 3451860"/>
            <a:gd name="connsiteX13" fmla="*/ 25855 w 1081476"/>
            <a:gd name="connsiteY13" fmla="*/ 2430780 h 3451860"/>
            <a:gd name="connsiteX14" fmla="*/ 48715 w 1081476"/>
            <a:gd name="connsiteY14" fmla="*/ 2552700 h 3451860"/>
            <a:gd name="connsiteX15" fmla="*/ 56335 w 1081476"/>
            <a:gd name="connsiteY15" fmla="*/ 2667000 h 3451860"/>
            <a:gd name="connsiteX16" fmla="*/ 63955 w 1081476"/>
            <a:gd name="connsiteY16" fmla="*/ 2811780 h 3451860"/>
            <a:gd name="connsiteX17" fmla="*/ 71575 w 1081476"/>
            <a:gd name="connsiteY17" fmla="*/ 2903220 h 3451860"/>
            <a:gd name="connsiteX18" fmla="*/ 94435 w 1081476"/>
            <a:gd name="connsiteY18" fmla="*/ 3200400 h 3451860"/>
            <a:gd name="connsiteX19" fmla="*/ 109675 w 1081476"/>
            <a:gd name="connsiteY19" fmla="*/ 3238500 h 3451860"/>
            <a:gd name="connsiteX20" fmla="*/ 140155 w 1081476"/>
            <a:gd name="connsiteY20" fmla="*/ 3322320 h 3451860"/>
            <a:gd name="connsiteX21" fmla="*/ 155395 w 1081476"/>
            <a:gd name="connsiteY21" fmla="*/ 3352800 h 3451860"/>
            <a:gd name="connsiteX22" fmla="*/ 185875 w 1081476"/>
            <a:gd name="connsiteY22" fmla="*/ 3368040 h 3451860"/>
            <a:gd name="connsiteX23" fmla="*/ 239215 w 1081476"/>
            <a:gd name="connsiteY23" fmla="*/ 3406140 h 3451860"/>
            <a:gd name="connsiteX24" fmla="*/ 315415 w 1081476"/>
            <a:gd name="connsiteY24" fmla="*/ 3436620 h 3451860"/>
            <a:gd name="connsiteX25" fmla="*/ 361135 w 1081476"/>
            <a:gd name="connsiteY25" fmla="*/ 3444240 h 3451860"/>
            <a:gd name="connsiteX26" fmla="*/ 391615 w 1081476"/>
            <a:gd name="connsiteY26" fmla="*/ 3451860 h 3451860"/>
            <a:gd name="connsiteX27" fmla="*/ 597355 w 1081476"/>
            <a:gd name="connsiteY27" fmla="*/ 3444240 h 3451860"/>
            <a:gd name="connsiteX28" fmla="*/ 620215 w 1081476"/>
            <a:gd name="connsiteY28" fmla="*/ 3436620 h 3451860"/>
            <a:gd name="connsiteX29" fmla="*/ 681175 w 1081476"/>
            <a:gd name="connsiteY29" fmla="*/ 3406140 h 3451860"/>
            <a:gd name="connsiteX30" fmla="*/ 719275 w 1081476"/>
            <a:gd name="connsiteY30" fmla="*/ 3383280 h 3451860"/>
            <a:gd name="connsiteX31" fmla="*/ 757375 w 1081476"/>
            <a:gd name="connsiteY31" fmla="*/ 3375660 h 3451860"/>
            <a:gd name="connsiteX32" fmla="*/ 787855 w 1081476"/>
            <a:gd name="connsiteY32" fmla="*/ 3360420 h 3451860"/>
            <a:gd name="connsiteX33" fmla="*/ 810715 w 1081476"/>
            <a:gd name="connsiteY33" fmla="*/ 3352800 h 3451860"/>
            <a:gd name="connsiteX34" fmla="*/ 841195 w 1081476"/>
            <a:gd name="connsiteY34" fmla="*/ 3329940 h 3451860"/>
            <a:gd name="connsiteX35" fmla="*/ 856435 w 1081476"/>
            <a:gd name="connsiteY35" fmla="*/ 3299460 h 3451860"/>
            <a:gd name="connsiteX36" fmla="*/ 871675 w 1081476"/>
            <a:gd name="connsiteY36" fmla="*/ 3276600 h 3451860"/>
            <a:gd name="connsiteX37" fmla="*/ 925015 w 1081476"/>
            <a:gd name="connsiteY37" fmla="*/ 3169920 h 3451860"/>
            <a:gd name="connsiteX38" fmla="*/ 947875 w 1081476"/>
            <a:gd name="connsiteY38" fmla="*/ 3124200 h 3451860"/>
            <a:gd name="connsiteX39" fmla="*/ 993595 w 1081476"/>
            <a:gd name="connsiteY39" fmla="*/ 3017520 h 3451860"/>
            <a:gd name="connsiteX40" fmla="*/ 1016455 w 1081476"/>
            <a:gd name="connsiteY40" fmla="*/ 2971800 h 3451860"/>
            <a:gd name="connsiteX41" fmla="*/ 1031695 w 1081476"/>
            <a:gd name="connsiteY41" fmla="*/ 2910840 h 3451860"/>
            <a:gd name="connsiteX42" fmla="*/ 1039315 w 1081476"/>
            <a:gd name="connsiteY42" fmla="*/ 2887980 h 3451860"/>
            <a:gd name="connsiteX43" fmla="*/ 1054555 w 1081476"/>
            <a:gd name="connsiteY43" fmla="*/ 2827020 h 3451860"/>
            <a:gd name="connsiteX44" fmla="*/ 1062175 w 1081476"/>
            <a:gd name="connsiteY44" fmla="*/ 2796540 h 3451860"/>
            <a:gd name="connsiteX45" fmla="*/ 1069795 w 1081476"/>
            <a:gd name="connsiteY45" fmla="*/ 2773680 h 3451860"/>
            <a:gd name="connsiteX46" fmla="*/ 1069795 w 1081476"/>
            <a:gd name="connsiteY46" fmla="*/ 2354580 h 3451860"/>
            <a:gd name="connsiteX47" fmla="*/ 1062175 w 1081476"/>
            <a:gd name="connsiteY47" fmla="*/ 2324100 h 3451860"/>
            <a:gd name="connsiteX48" fmla="*/ 1046935 w 1081476"/>
            <a:gd name="connsiteY48" fmla="*/ 2255520 h 3451860"/>
            <a:gd name="connsiteX49" fmla="*/ 1024075 w 1081476"/>
            <a:gd name="connsiteY49" fmla="*/ 2065020 h 3451860"/>
            <a:gd name="connsiteX50" fmla="*/ 1008835 w 1081476"/>
            <a:gd name="connsiteY50" fmla="*/ 1844040 h 3451860"/>
            <a:gd name="connsiteX51" fmla="*/ 993595 w 1081476"/>
            <a:gd name="connsiteY51" fmla="*/ 1737360 h 3451860"/>
            <a:gd name="connsiteX52" fmla="*/ 985975 w 1081476"/>
            <a:gd name="connsiteY52" fmla="*/ 381000 h 3451860"/>
            <a:gd name="connsiteX53" fmla="*/ 970735 w 1081476"/>
            <a:gd name="connsiteY53" fmla="*/ 350520 h 3451860"/>
            <a:gd name="connsiteX54" fmla="*/ 963115 w 1081476"/>
            <a:gd name="connsiteY54" fmla="*/ 320040 h 3451860"/>
            <a:gd name="connsiteX55" fmla="*/ 932635 w 1081476"/>
            <a:gd name="connsiteY55" fmla="*/ 274320 h 3451860"/>
            <a:gd name="connsiteX56" fmla="*/ 925015 w 1081476"/>
            <a:gd name="connsiteY56" fmla="*/ 243840 h 3451860"/>
            <a:gd name="connsiteX57" fmla="*/ 894535 w 1081476"/>
            <a:gd name="connsiteY57" fmla="*/ 198120 h 3451860"/>
            <a:gd name="connsiteX58" fmla="*/ 886915 w 1081476"/>
            <a:gd name="connsiteY58" fmla="*/ 160020 h 3451860"/>
            <a:gd name="connsiteX59" fmla="*/ 848815 w 1081476"/>
            <a:gd name="connsiteY59" fmla="*/ 106680 h 3451860"/>
            <a:gd name="connsiteX60" fmla="*/ 833575 w 1081476"/>
            <a:gd name="connsiteY60" fmla="*/ 76200 h 3451860"/>
            <a:gd name="connsiteX61" fmla="*/ 810715 w 1081476"/>
            <a:gd name="connsiteY61" fmla="*/ 68580 h 3451860"/>
            <a:gd name="connsiteX62" fmla="*/ 734515 w 1081476"/>
            <a:gd name="connsiteY62" fmla="*/ 30480 h 3451860"/>
            <a:gd name="connsiteX63" fmla="*/ 711655 w 1081476"/>
            <a:gd name="connsiteY63" fmla="*/ 22860 h 3451860"/>
            <a:gd name="connsiteX64" fmla="*/ 627835 w 1081476"/>
            <a:gd name="connsiteY64" fmla="*/ 0 h 3451860"/>
            <a:gd name="connsiteX65" fmla="*/ 391615 w 1081476"/>
            <a:gd name="connsiteY65" fmla="*/ 15240 h 3451860"/>
            <a:gd name="connsiteX66" fmla="*/ 330655 w 1081476"/>
            <a:gd name="connsiteY66" fmla="*/ 38100 h 3451860"/>
            <a:gd name="connsiteX67" fmla="*/ 254455 w 1081476"/>
            <a:gd name="connsiteY67" fmla="*/ 60960 h 3451860"/>
            <a:gd name="connsiteX68" fmla="*/ 231595 w 1081476"/>
            <a:gd name="connsiteY68" fmla="*/ 60960 h 34518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</a:cxnLst>
          <a:rect l="l" t="t" r="r" b="b"/>
          <a:pathLst>
            <a:path w="1081476" h="3451860">
              <a:moveTo>
                <a:pt x="528775" y="76200"/>
              </a:moveTo>
              <a:cubicBezTo>
                <a:pt x="404923" y="51430"/>
                <a:pt x="456902" y="58886"/>
                <a:pt x="208735" y="76200"/>
              </a:cubicBezTo>
              <a:cubicBezTo>
                <a:pt x="163041" y="79388"/>
                <a:pt x="171413" y="91051"/>
                <a:pt x="140155" y="106680"/>
              </a:cubicBezTo>
              <a:cubicBezTo>
                <a:pt x="132971" y="110272"/>
                <a:pt x="124915" y="111760"/>
                <a:pt x="117295" y="114300"/>
              </a:cubicBezTo>
              <a:cubicBezTo>
                <a:pt x="112215" y="121920"/>
                <a:pt x="107918" y="130125"/>
                <a:pt x="102055" y="137160"/>
              </a:cubicBezTo>
              <a:cubicBezTo>
                <a:pt x="95156" y="145439"/>
                <a:pt x="85459" y="151251"/>
                <a:pt x="79195" y="160020"/>
              </a:cubicBezTo>
              <a:cubicBezTo>
                <a:pt x="72593" y="169263"/>
                <a:pt x="68430" y="180059"/>
                <a:pt x="63955" y="190500"/>
              </a:cubicBezTo>
              <a:cubicBezTo>
                <a:pt x="55606" y="209980"/>
                <a:pt x="52481" y="230745"/>
                <a:pt x="48715" y="251460"/>
              </a:cubicBezTo>
              <a:cubicBezTo>
                <a:pt x="45951" y="266661"/>
                <a:pt x="44125" y="282030"/>
                <a:pt x="41095" y="297180"/>
              </a:cubicBezTo>
              <a:cubicBezTo>
                <a:pt x="37664" y="314336"/>
                <a:pt x="32080" y="333920"/>
                <a:pt x="25855" y="350520"/>
              </a:cubicBezTo>
              <a:cubicBezTo>
                <a:pt x="21052" y="363327"/>
                <a:pt x="15695" y="375920"/>
                <a:pt x="10615" y="388620"/>
              </a:cubicBezTo>
              <a:cubicBezTo>
                <a:pt x="-4889" y="1179302"/>
                <a:pt x="-2122" y="872533"/>
                <a:pt x="10615" y="2171700"/>
              </a:cubicBezTo>
              <a:cubicBezTo>
                <a:pt x="11139" y="2225098"/>
                <a:pt x="15099" y="2278412"/>
                <a:pt x="18235" y="2331720"/>
              </a:cubicBezTo>
              <a:cubicBezTo>
                <a:pt x="20180" y="2364780"/>
                <a:pt x="21909" y="2397898"/>
                <a:pt x="25855" y="2430780"/>
              </a:cubicBezTo>
              <a:cubicBezTo>
                <a:pt x="33683" y="2496017"/>
                <a:pt x="36696" y="2504624"/>
                <a:pt x="48715" y="2552700"/>
              </a:cubicBezTo>
              <a:cubicBezTo>
                <a:pt x="51255" y="2590800"/>
                <a:pt x="54093" y="2628881"/>
                <a:pt x="56335" y="2667000"/>
              </a:cubicBezTo>
              <a:cubicBezTo>
                <a:pt x="59173" y="2715243"/>
                <a:pt x="60844" y="2763553"/>
                <a:pt x="63955" y="2811780"/>
              </a:cubicBezTo>
              <a:cubicBezTo>
                <a:pt x="65924" y="2842302"/>
                <a:pt x="69035" y="2872740"/>
                <a:pt x="71575" y="2903220"/>
              </a:cubicBezTo>
              <a:cubicBezTo>
                <a:pt x="76071" y="3038093"/>
                <a:pt x="63855" y="3093370"/>
                <a:pt x="94435" y="3200400"/>
              </a:cubicBezTo>
              <a:cubicBezTo>
                <a:pt x="98193" y="3213552"/>
                <a:pt x="105652" y="3225427"/>
                <a:pt x="109675" y="3238500"/>
              </a:cubicBezTo>
              <a:cubicBezTo>
                <a:pt x="146105" y="3356896"/>
                <a:pt x="105003" y="3260804"/>
                <a:pt x="140155" y="3322320"/>
              </a:cubicBezTo>
              <a:cubicBezTo>
                <a:pt x="145791" y="3332183"/>
                <a:pt x="147363" y="3344768"/>
                <a:pt x="155395" y="3352800"/>
              </a:cubicBezTo>
              <a:cubicBezTo>
                <a:pt x="163427" y="3360832"/>
                <a:pt x="175715" y="3362960"/>
                <a:pt x="185875" y="3368040"/>
              </a:cubicBezTo>
              <a:cubicBezTo>
                <a:pt x="210016" y="3404252"/>
                <a:pt x="190650" y="3384555"/>
                <a:pt x="239215" y="3406140"/>
              </a:cubicBezTo>
              <a:cubicBezTo>
                <a:pt x="279756" y="3424158"/>
                <a:pt x="265010" y="3424019"/>
                <a:pt x="315415" y="3436620"/>
              </a:cubicBezTo>
              <a:cubicBezTo>
                <a:pt x="330404" y="3440367"/>
                <a:pt x="345985" y="3441210"/>
                <a:pt x="361135" y="3444240"/>
              </a:cubicBezTo>
              <a:cubicBezTo>
                <a:pt x="371404" y="3446294"/>
                <a:pt x="381455" y="3449320"/>
                <a:pt x="391615" y="3451860"/>
              </a:cubicBezTo>
              <a:cubicBezTo>
                <a:pt x="460195" y="3449320"/>
                <a:pt x="528880" y="3448805"/>
                <a:pt x="597355" y="3444240"/>
              </a:cubicBezTo>
              <a:cubicBezTo>
                <a:pt x="605369" y="3443706"/>
                <a:pt x="612903" y="3439944"/>
                <a:pt x="620215" y="3436620"/>
              </a:cubicBezTo>
              <a:cubicBezTo>
                <a:pt x="640897" y="3427219"/>
                <a:pt x="661172" y="3416911"/>
                <a:pt x="681175" y="3406140"/>
              </a:cubicBezTo>
              <a:cubicBezTo>
                <a:pt x="694215" y="3399118"/>
                <a:pt x="705524" y="3388781"/>
                <a:pt x="719275" y="3383280"/>
              </a:cubicBezTo>
              <a:cubicBezTo>
                <a:pt x="731300" y="3378470"/>
                <a:pt x="744675" y="3378200"/>
                <a:pt x="757375" y="3375660"/>
              </a:cubicBezTo>
              <a:cubicBezTo>
                <a:pt x="767535" y="3370580"/>
                <a:pt x="777414" y="3364895"/>
                <a:pt x="787855" y="3360420"/>
              </a:cubicBezTo>
              <a:cubicBezTo>
                <a:pt x="795238" y="3357256"/>
                <a:pt x="803741" y="3356785"/>
                <a:pt x="810715" y="3352800"/>
              </a:cubicBezTo>
              <a:cubicBezTo>
                <a:pt x="821742" y="3346499"/>
                <a:pt x="831035" y="3337560"/>
                <a:pt x="841195" y="3329940"/>
              </a:cubicBezTo>
              <a:cubicBezTo>
                <a:pt x="846275" y="3319780"/>
                <a:pt x="850799" y="3309323"/>
                <a:pt x="856435" y="3299460"/>
              </a:cubicBezTo>
              <a:cubicBezTo>
                <a:pt x="860979" y="3291509"/>
                <a:pt x="867390" y="3284694"/>
                <a:pt x="871675" y="3276600"/>
              </a:cubicBezTo>
              <a:cubicBezTo>
                <a:pt x="890277" y="3241463"/>
                <a:pt x="912443" y="3207637"/>
                <a:pt x="925015" y="3169920"/>
              </a:cubicBezTo>
              <a:cubicBezTo>
                <a:pt x="935531" y="3138372"/>
                <a:pt x="928180" y="3153743"/>
                <a:pt x="947875" y="3124200"/>
              </a:cubicBezTo>
              <a:cubicBezTo>
                <a:pt x="962383" y="3066170"/>
                <a:pt x="950811" y="3103087"/>
                <a:pt x="993595" y="3017520"/>
              </a:cubicBezTo>
              <a:cubicBezTo>
                <a:pt x="1001215" y="3002280"/>
                <a:pt x="1012322" y="2988330"/>
                <a:pt x="1016455" y="2971800"/>
              </a:cubicBezTo>
              <a:cubicBezTo>
                <a:pt x="1021535" y="2951480"/>
                <a:pt x="1026184" y="2931047"/>
                <a:pt x="1031695" y="2910840"/>
              </a:cubicBezTo>
              <a:cubicBezTo>
                <a:pt x="1033808" y="2903091"/>
                <a:pt x="1037202" y="2895729"/>
                <a:pt x="1039315" y="2887980"/>
              </a:cubicBezTo>
              <a:cubicBezTo>
                <a:pt x="1044826" y="2867773"/>
                <a:pt x="1049475" y="2847340"/>
                <a:pt x="1054555" y="2827020"/>
              </a:cubicBezTo>
              <a:cubicBezTo>
                <a:pt x="1057095" y="2816860"/>
                <a:pt x="1058863" y="2806475"/>
                <a:pt x="1062175" y="2796540"/>
              </a:cubicBezTo>
              <a:lnTo>
                <a:pt x="1069795" y="2773680"/>
              </a:lnTo>
              <a:cubicBezTo>
                <a:pt x="1087705" y="2594581"/>
                <a:pt x="1082847" y="2674352"/>
                <a:pt x="1069795" y="2354580"/>
              </a:cubicBezTo>
              <a:cubicBezTo>
                <a:pt x="1069368" y="2344116"/>
                <a:pt x="1064530" y="2334304"/>
                <a:pt x="1062175" y="2324100"/>
              </a:cubicBezTo>
              <a:cubicBezTo>
                <a:pt x="1056909" y="2301282"/>
                <a:pt x="1052015" y="2278380"/>
                <a:pt x="1046935" y="2255520"/>
              </a:cubicBezTo>
              <a:cubicBezTo>
                <a:pt x="1030406" y="2090233"/>
                <a:pt x="1041707" y="2153182"/>
                <a:pt x="1024075" y="2065020"/>
              </a:cubicBezTo>
              <a:cubicBezTo>
                <a:pt x="1021001" y="2012770"/>
                <a:pt x="1015562" y="1902343"/>
                <a:pt x="1008835" y="1844040"/>
              </a:cubicBezTo>
              <a:cubicBezTo>
                <a:pt x="1004718" y="1808356"/>
                <a:pt x="998675" y="1772920"/>
                <a:pt x="993595" y="1737360"/>
              </a:cubicBezTo>
              <a:cubicBezTo>
                <a:pt x="991055" y="1285240"/>
                <a:pt x="993427" y="833066"/>
                <a:pt x="985975" y="381000"/>
              </a:cubicBezTo>
              <a:cubicBezTo>
                <a:pt x="985788" y="369642"/>
                <a:pt x="974723" y="361156"/>
                <a:pt x="970735" y="350520"/>
              </a:cubicBezTo>
              <a:cubicBezTo>
                <a:pt x="967058" y="340714"/>
                <a:pt x="967799" y="329407"/>
                <a:pt x="963115" y="320040"/>
              </a:cubicBezTo>
              <a:cubicBezTo>
                <a:pt x="954924" y="303657"/>
                <a:pt x="932635" y="274320"/>
                <a:pt x="932635" y="274320"/>
              </a:cubicBezTo>
              <a:cubicBezTo>
                <a:pt x="930095" y="264160"/>
                <a:pt x="929699" y="253207"/>
                <a:pt x="925015" y="243840"/>
              </a:cubicBezTo>
              <a:cubicBezTo>
                <a:pt x="916824" y="227457"/>
                <a:pt x="894535" y="198120"/>
                <a:pt x="894535" y="198120"/>
              </a:cubicBezTo>
              <a:cubicBezTo>
                <a:pt x="891995" y="185420"/>
                <a:pt x="891463" y="172147"/>
                <a:pt x="886915" y="160020"/>
              </a:cubicBezTo>
              <a:cubicBezTo>
                <a:pt x="883892" y="151960"/>
                <a:pt x="850458" y="109309"/>
                <a:pt x="848815" y="106680"/>
              </a:cubicBezTo>
              <a:cubicBezTo>
                <a:pt x="842795" y="97047"/>
                <a:pt x="841607" y="84232"/>
                <a:pt x="833575" y="76200"/>
              </a:cubicBezTo>
              <a:cubicBezTo>
                <a:pt x="827895" y="70520"/>
                <a:pt x="818008" y="71946"/>
                <a:pt x="810715" y="68580"/>
              </a:cubicBezTo>
              <a:cubicBezTo>
                <a:pt x="784931" y="56680"/>
                <a:pt x="761456" y="39460"/>
                <a:pt x="734515" y="30480"/>
              </a:cubicBezTo>
              <a:cubicBezTo>
                <a:pt x="726895" y="27940"/>
                <a:pt x="719404" y="24973"/>
                <a:pt x="711655" y="22860"/>
              </a:cubicBezTo>
              <a:cubicBezTo>
                <a:pt x="617120" y="-2922"/>
                <a:pt x="680453" y="17539"/>
                <a:pt x="627835" y="0"/>
              </a:cubicBezTo>
              <a:cubicBezTo>
                <a:pt x="547034" y="3513"/>
                <a:pt x="470354" y="2117"/>
                <a:pt x="391615" y="15240"/>
              </a:cubicBezTo>
              <a:cubicBezTo>
                <a:pt x="349192" y="22311"/>
                <a:pt x="371503" y="21761"/>
                <a:pt x="330655" y="38100"/>
              </a:cubicBezTo>
              <a:cubicBezTo>
                <a:pt x="318871" y="42814"/>
                <a:pt x="271919" y="58465"/>
                <a:pt x="254455" y="60960"/>
              </a:cubicBezTo>
              <a:cubicBezTo>
                <a:pt x="246912" y="62038"/>
                <a:pt x="239215" y="60960"/>
                <a:pt x="231595" y="609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266700</xdr:colOff>
      <xdr:row>2</xdr:row>
      <xdr:rowOff>129540</xdr:rowOff>
    </xdr:from>
    <xdr:to>
      <xdr:col>8</xdr:col>
      <xdr:colOff>739140</xdr:colOff>
      <xdr:row>4</xdr:row>
      <xdr:rowOff>15240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1059180" y="518160"/>
          <a:ext cx="6019800" cy="25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0</xdr:row>
      <xdr:rowOff>-45720</xdr:rowOff>
    </xdr:from>
    <xdr:to>
      <xdr:col>6</xdr:col>
      <xdr:colOff>784860</xdr:colOff>
      <xdr:row>1</xdr:row>
      <xdr:rowOff>160020</xdr:rowOff>
    </xdr:to>
    <xdr:sp macro="" textlink="">
      <xdr:nvSpPr>
        <xdr:cNvPr id="5" name="Forma lib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2480" y="-45720"/>
          <a:ext cx="4747260" cy="396240"/>
        </a:xfrm>
        <a:custGeom>
          <a:avLst/>
          <a:gdLst>
            <a:gd name="connsiteX0" fmla="*/ 68580 w 4747260"/>
            <a:gd name="connsiteY0" fmla="*/ 53340 h 396240"/>
            <a:gd name="connsiteX1" fmla="*/ 220980 w 4747260"/>
            <a:gd name="connsiteY1" fmla="*/ 45720 h 396240"/>
            <a:gd name="connsiteX2" fmla="*/ 396240 w 4747260"/>
            <a:gd name="connsiteY2" fmla="*/ 22860 h 396240"/>
            <a:gd name="connsiteX3" fmla="*/ 548640 w 4747260"/>
            <a:gd name="connsiteY3" fmla="*/ 15240 h 396240"/>
            <a:gd name="connsiteX4" fmla="*/ 2682240 w 4747260"/>
            <a:gd name="connsiteY4" fmla="*/ 30480 h 396240"/>
            <a:gd name="connsiteX5" fmla="*/ 3368040 w 4747260"/>
            <a:gd name="connsiteY5" fmla="*/ 38100 h 396240"/>
            <a:gd name="connsiteX6" fmla="*/ 4221480 w 4747260"/>
            <a:gd name="connsiteY6" fmla="*/ 45720 h 396240"/>
            <a:gd name="connsiteX7" fmla="*/ 4556760 w 4747260"/>
            <a:gd name="connsiteY7" fmla="*/ 53340 h 396240"/>
            <a:gd name="connsiteX8" fmla="*/ 4648200 w 4747260"/>
            <a:gd name="connsiteY8" fmla="*/ 83820 h 396240"/>
            <a:gd name="connsiteX9" fmla="*/ 4678680 w 4747260"/>
            <a:gd name="connsiteY9" fmla="*/ 91440 h 396240"/>
            <a:gd name="connsiteX10" fmla="*/ 4747260 w 4747260"/>
            <a:gd name="connsiteY10" fmla="*/ 129540 h 396240"/>
            <a:gd name="connsiteX11" fmla="*/ 4709160 w 4747260"/>
            <a:gd name="connsiteY11" fmla="*/ 274320 h 396240"/>
            <a:gd name="connsiteX12" fmla="*/ 4663440 w 4747260"/>
            <a:gd name="connsiteY12" fmla="*/ 297180 h 396240"/>
            <a:gd name="connsiteX13" fmla="*/ 4602480 w 4747260"/>
            <a:gd name="connsiteY13" fmla="*/ 304800 h 396240"/>
            <a:gd name="connsiteX14" fmla="*/ 4556760 w 4747260"/>
            <a:gd name="connsiteY14" fmla="*/ 312420 h 396240"/>
            <a:gd name="connsiteX15" fmla="*/ 4251960 w 4747260"/>
            <a:gd name="connsiteY15" fmla="*/ 327660 h 396240"/>
            <a:gd name="connsiteX16" fmla="*/ 3787140 w 4747260"/>
            <a:gd name="connsiteY16" fmla="*/ 342900 h 396240"/>
            <a:gd name="connsiteX17" fmla="*/ 3291840 w 4747260"/>
            <a:gd name="connsiteY17" fmla="*/ 358140 h 396240"/>
            <a:gd name="connsiteX18" fmla="*/ 2872740 w 4747260"/>
            <a:gd name="connsiteY18" fmla="*/ 381000 h 396240"/>
            <a:gd name="connsiteX19" fmla="*/ 2438400 w 4747260"/>
            <a:gd name="connsiteY19" fmla="*/ 396240 h 396240"/>
            <a:gd name="connsiteX20" fmla="*/ 1173480 w 4747260"/>
            <a:gd name="connsiteY20" fmla="*/ 388620 h 396240"/>
            <a:gd name="connsiteX21" fmla="*/ 754380 w 4747260"/>
            <a:gd name="connsiteY21" fmla="*/ 373380 h 396240"/>
            <a:gd name="connsiteX22" fmla="*/ 563880 w 4747260"/>
            <a:gd name="connsiteY22" fmla="*/ 335280 h 396240"/>
            <a:gd name="connsiteX23" fmla="*/ 441960 w 4747260"/>
            <a:gd name="connsiteY23" fmla="*/ 327660 h 396240"/>
            <a:gd name="connsiteX24" fmla="*/ 419100 w 4747260"/>
            <a:gd name="connsiteY24" fmla="*/ 320040 h 396240"/>
            <a:gd name="connsiteX25" fmla="*/ 350520 w 4747260"/>
            <a:gd name="connsiteY25" fmla="*/ 304800 h 396240"/>
            <a:gd name="connsiteX26" fmla="*/ 259080 w 4747260"/>
            <a:gd name="connsiteY26" fmla="*/ 289560 h 396240"/>
            <a:gd name="connsiteX27" fmla="*/ 91440 w 4747260"/>
            <a:gd name="connsiteY27" fmla="*/ 281940 h 396240"/>
            <a:gd name="connsiteX28" fmla="*/ 60960 w 4747260"/>
            <a:gd name="connsiteY28" fmla="*/ 274320 h 396240"/>
            <a:gd name="connsiteX29" fmla="*/ 22860 w 4747260"/>
            <a:gd name="connsiteY29" fmla="*/ 205740 h 396240"/>
            <a:gd name="connsiteX30" fmla="*/ 15240 w 4747260"/>
            <a:gd name="connsiteY30" fmla="*/ 175260 h 396240"/>
            <a:gd name="connsiteX31" fmla="*/ 0 w 4747260"/>
            <a:gd name="connsiteY31" fmla="*/ 152400 h 396240"/>
            <a:gd name="connsiteX32" fmla="*/ 15240 w 4747260"/>
            <a:gd name="connsiteY32" fmla="*/ 22860 h 396240"/>
            <a:gd name="connsiteX33" fmla="*/ 76200 w 4747260"/>
            <a:gd name="connsiteY33" fmla="*/ 7620 h 396240"/>
            <a:gd name="connsiteX34" fmla="*/ 106680 w 4747260"/>
            <a:gd name="connsiteY34" fmla="*/ 0 h 396240"/>
            <a:gd name="connsiteX35" fmla="*/ 312420 w 4747260"/>
            <a:gd name="connsiteY35" fmla="*/ 0 h 3962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</a:cxnLst>
          <a:rect l="l" t="t" r="r" b="b"/>
          <a:pathLst>
            <a:path w="4747260" h="396240">
              <a:moveTo>
                <a:pt x="68580" y="53340"/>
              </a:moveTo>
              <a:lnTo>
                <a:pt x="220980" y="45720"/>
              </a:lnTo>
              <a:cubicBezTo>
                <a:pt x="426488" y="32019"/>
                <a:pt x="146223" y="45589"/>
                <a:pt x="396240" y="22860"/>
              </a:cubicBezTo>
              <a:cubicBezTo>
                <a:pt x="446895" y="18255"/>
                <a:pt x="497840" y="17780"/>
                <a:pt x="548640" y="15240"/>
              </a:cubicBezTo>
              <a:lnTo>
                <a:pt x="2682240" y="30480"/>
              </a:lnTo>
              <a:lnTo>
                <a:pt x="3368040" y="38100"/>
              </a:lnTo>
              <a:lnTo>
                <a:pt x="4221480" y="45720"/>
              </a:lnTo>
              <a:cubicBezTo>
                <a:pt x="4333240" y="48260"/>
                <a:pt x="4445414" y="43398"/>
                <a:pt x="4556760" y="53340"/>
              </a:cubicBezTo>
              <a:cubicBezTo>
                <a:pt x="4588761" y="56197"/>
                <a:pt x="4617031" y="76028"/>
                <a:pt x="4648200" y="83820"/>
              </a:cubicBezTo>
              <a:lnTo>
                <a:pt x="4678680" y="91440"/>
              </a:lnTo>
              <a:cubicBezTo>
                <a:pt x="4731083" y="126375"/>
                <a:pt x="4707024" y="116128"/>
                <a:pt x="4747260" y="129540"/>
              </a:cubicBezTo>
              <a:cubicBezTo>
                <a:pt x="4734560" y="177800"/>
                <a:pt x="4726925" y="227686"/>
                <a:pt x="4709160" y="274320"/>
              </a:cubicBezTo>
              <a:cubicBezTo>
                <a:pt x="4705528" y="283854"/>
                <a:pt x="4672263" y="295576"/>
                <a:pt x="4663440" y="297180"/>
              </a:cubicBezTo>
              <a:cubicBezTo>
                <a:pt x="4643292" y="300843"/>
                <a:pt x="4622752" y="301904"/>
                <a:pt x="4602480" y="304800"/>
              </a:cubicBezTo>
              <a:cubicBezTo>
                <a:pt x="4587185" y="306985"/>
                <a:pt x="4572177" y="311415"/>
                <a:pt x="4556760" y="312420"/>
              </a:cubicBezTo>
              <a:cubicBezTo>
                <a:pt x="4455249" y="319040"/>
                <a:pt x="4353612" y="323750"/>
                <a:pt x="4251960" y="327660"/>
              </a:cubicBezTo>
              <a:cubicBezTo>
                <a:pt x="3848075" y="343194"/>
                <a:pt x="4277207" y="327342"/>
                <a:pt x="3787140" y="342900"/>
              </a:cubicBezTo>
              <a:cubicBezTo>
                <a:pt x="3221402" y="360860"/>
                <a:pt x="3986315" y="339370"/>
                <a:pt x="3291840" y="358140"/>
              </a:cubicBezTo>
              <a:cubicBezTo>
                <a:pt x="3045577" y="384062"/>
                <a:pt x="3215380" y="369947"/>
                <a:pt x="2872740" y="381000"/>
              </a:cubicBezTo>
              <a:lnTo>
                <a:pt x="2438400" y="396240"/>
              </a:lnTo>
              <a:lnTo>
                <a:pt x="1173480" y="388620"/>
              </a:lnTo>
              <a:cubicBezTo>
                <a:pt x="1033701" y="386723"/>
                <a:pt x="754380" y="373380"/>
                <a:pt x="754380" y="373380"/>
              </a:cubicBezTo>
              <a:cubicBezTo>
                <a:pt x="474400" y="347927"/>
                <a:pt x="907566" y="392561"/>
                <a:pt x="563880" y="335280"/>
              </a:cubicBezTo>
              <a:cubicBezTo>
                <a:pt x="523715" y="328586"/>
                <a:pt x="482600" y="330200"/>
                <a:pt x="441960" y="327660"/>
              </a:cubicBezTo>
              <a:cubicBezTo>
                <a:pt x="434340" y="325120"/>
                <a:pt x="426823" y="322247"/>
                <a:pt x="419100" y="320040"/>
              </a:cubicBezTo>
              <a:cubicBezTo>
                <a:pt x="398552" y="314169"/>
                <a:pt x="371068" y="308426"/>
                <a:pt x="350520" y="304800"/>
              </a:cubicBezTo>
              <a:cubicBezTo>
                <a:pt x="320090" y="299430"/>
                <a:pt x="289949" y="290963"/>
                <a:pt x="259080" y="289560"/>
              </a:cubicBezTo>
              <a:lnTo>
                <a:pt x="91440" y="281940"/>
              </a:lnTo>
              <a:cubicBezTo>
                <a:pt x="81280" y="279400"/>
                <a:pt x="69482" y="280407"/>
                <a:pt x="60960" y="274320"/>
              </a:cubicBezTo>
              <a:cubicBezTo>
                <a:pt x="42360" y="261034"/>
                <a:pt x="29389" y="225327"/>
                <a:pt x="22860" y="205740"/>
              </a:cubicBezTo>
              <a:cubicBezTo>
                <a:pt x="19548" y="195805"/>
                <a:pt x="19365" y="184886"/>
                <a:pt x="15240" y="175260"/>
              </a:cubicBezTo>
              <a:cubicBezTo>
                <a:pt x="11632" y="166842"/>
                <a:pt x="5080" y="160020"/>
                <a:pt x="0" y="152400"/>
              </a:cubicBezTo>
              <a:cubicBezTo>
                <a:pt x="5080" y="109220"/>
                <a:pt x="-5010" y="61334"/>
                <a:pt x="15240" y="22860"/>
              </a:cubicBezTo>
              <a:cubicBezTo>
                <a:pt x="24995" y="4325"/>
                <a:pt x="55880" y="12700"/>
                <a:pt x="76200" y="7620"/>
              </a:cubicBezTo>
              <a:cubicBezTo>
                <a:pt x="86360" y="5080"/>
                <a:pt x="96207" y="0"/>
                <a:pt x="106680" y="0"/>
              </a:cubicBezTo>
              <a:lnTo>
                <a:pt x="312420" y="0"/>
              </a:lnTo>
            </a:path>
          </a:pathLst>
        </a:cu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662940</xdr:colOff>
      <xdr:row>0</xdr:row>
      <xdr:rowOff>160020</xdr:rowOff>
    </xdr:from>
    <xdr:to>
      <xdr:col>8</xdr:col>
      <xdr:colOff>784860</xdr:colOff>
      <xdr:row>3</xdr:row>
      <xdr:rowOff>121920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5417820" y="160020"/>
          <a:ext cx="1706880" cy="533400"/>
        </a:xfrm>
        <a:prstGeom prst="straightConnector1">
          <a:avLst/>
        </a:prstGeom>
        <a:ln w="63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411480</xdr:colOff>
      <xdr:row>0</xdr:row>
      <xdr:rowOff>160020</xdr:rowOff>
    </xdr:from>
    <xdr:to>
      <xdr:col>12</xdr:col>
      <xdr:colOff>373380</xdr:colOff>
      <xdr:row>26</xdr:row>
      <xdr:rowOff>99060</xdr:rowOff>
    </xdr:to>
    <xdr:sp macro="" textlink="">
      <xdr:nvSpPr>
        <xdr:cNvPr id="8" name="Forma lib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751320" y="160020"/>
          <a:ext cx="3421380" cy="4724400"/>
        </a:xfrm>
        <a:custGeom>
          <a:avLst/>
          <a:gdLst>
            <a:gd name="connsiteX0" fmla="*/ 3070860 w 3421380"/>
            <a:gd name="connsiteY0" fmla="*/ 68580 h 4724400"/>
            <a:gd name="connsiteX1" fmla="*/ 3002280 w 3421380"/>
            <a:gd name="connsiteY1" fmla="*/ 22860 h 4724400"/>
            <a:gd name="connsiteX2" fmla="*/ 2895600 w 3421380"/>
            <a:gd name="connsiteY2" fmla="*/ 7620 h 4724400"/>
            <a:gd name="connsiteX3" fmla="*/ 2788920 w 3421380"/>
            <a:gd name="connsiteY3" fmla="*/ 0 h 4724400"/>
            <a:gd name="connsiteX4" fmla="*/ 1043940 w 3421380"/>
            <a:gd name="connsiteY4" fmla="*/ 7620 h 4724400"/>
            <a:gd name="connsiteX5" fmla="*/ 640080 w 3421380"/>
            <a:gd name="connsiteY5" fmla="*/ 22860 h 4724400"/>
            <a:gd name="connsiteX6" fmla="*/ 259080 w 3421380"/>
            <a:gd name="connsiteY6" fmla="*/ 30480 h 4724400"/>
            <a:gd name="connsiteX7" fmla="*/ 220980 w 3421380"/>
            <a:gd name="connsiteY7" fmla="*/ 53340 h 4724400"/>
            <a:gd name="connsiteX8" fmla="*/ 182880 w 3421380"/>
            <a:gd name="connsiteY8" fmla="*/ 91440 h 4724400"/>
            <a:gd name="connsiteX9" fmla="*/ 106680 w 3421380"/>
            <a:gd name="connsiteY9" fmla="*/ 175260 h 4724400"/>
            <a:gd name="connsiteX10" fmla="*/ 76200 w 3421380"/>
            <a:gd name="connsiteY10" fmla="*/ 266700 h 4724400"/>
            <a:gd name="connsiteX11" fmla="*/ 60960 w 3421380"/>
            <a:gd name="connsiteY11" fmla="*/ 373380 h 4724400"/>
            <a:gd name="connsiteX12" fmla="*/ 22860 w 3421380"/>
            <a:gd name="connsiteY12" fmla="*/ 533400 h 4724400"/>
            <a:gd name="connsiteX13" fmla="*/ 15240 w 3421380"/>
            <a:gd name="connsiteY13" fmla="*/ 601980 h 4724400"/>
            <a:gd name="connsiteX14" fmla="*/ 0 w 3421380"/>
            <a:gd name="connsiteY14" fmla="*/ 708660 h 4724400"/>
            <a:gd name="connsiteX15" fmla="*/ 7620 w 3421380"/>
            <a:gd name="connsiteY15" fmla="*/ 1242060 h 4724400"/>
            <a:gd name="connsiteX16" fmla="*/ 15240 w 3421380"/>
            <a:gd name="connsiteY16" fmla="*/ 1295400 h 4724400"/>
            <a:gd name="connsiteX17" fmla="*/ 22860 w 3421380"/>
            <a:gd name="connsiteY17" fmla="*/ 1539240 h 4724400"/>
            <a:gd name="connsiteX18" fmla="*/ 45720 w 3421380"/>
            <a:gd name="connsiteY18" fmla="*/ 1821180 h 4724400"/>
            <a:gd name="connsiteX19" fmla="*/ 53340 w 3421380"/>
            <a:gd name="connsiteY19" fmla="*/ 2057400 h 4724400"/>
            <a:gd name="connsiteX20" fmla="*/ 60960 w 3421380"/>
            <a:gd name="connsiteY20" fmla="*/ 2491740 h 4724400"/>
            <a:gd name="connsiteX21" fmla="*/ 68580 w 3421380"/>
            <a:gd name="connsiteY21" fmla="*/ 2636520 h 4724400"/>
            <a:gd name="connsiteX22" fmla="*/ 91440 w 3421380"/>
            <a:gd name="connsiteY22" fmla="*/ 2971800 h 4724400"/>
            <a:gd name="connsiteX23" fmla="*/ 106680 w 3421380"/>
            <a:gd name="connsiteY23" fmla="*/ 3055620 h 4724400"/>
            <a:gd name="connsiteX24" fmla="*/ 121920 w 3421380"/>
            <a:gd name="connsiteY24" fmla="*/ 3246120 h 4724400"/>
            <a:gd name="connsiteX25" fmla="*/ 129540 w 3421380"/>
            <a:gd name="connsiteY25" fmla="*/ 3474720 h 4724400"/>
            <a:gd name="connsiteX26" fmla="*/ 137160 w 3421380"/>
            <a:gd name="connsiteY26" fmla="*/ 4198620 h 4724400"/>
            <a:gd name="connsiteX27" fmla="*/ 152400 w 3421380"/>
            <a:gd name="connsiteY27" fmla="*/ 4312920 h 4724400"/>
            <a:gd name="connsiteX28" fmla="*/ 160020 w 3421380"/>
            <a:gd name="connsiteY28" fmla="*/ 4335780 h 4724400"/>
            <a:gd name="connsiteX29" fmla="*/ 175260 w 3421380"/>
            <a:gd name="connsiteY29" fmla="*/ 4358640 h 4724400"/>
            <a:gd name="connsiteX30" fmla="*/ 182880 w 3421380"/>
            <a:gd name="connsiteY30" fmla="*/ 4389120 h 4724400"/>
            <a:gd name="connsiteX31" fmla="*/ 236220 w 3421380"/>
            <a:gd name="connsiteY31" fmla="*/ 4457700 h 4724400"/>
            <a:gd name="connsiteX32" fmla="*/ 266700 w 3421380"/>
            <a:gd name="connsiteY32" fmla="*/ 4480560 h 4724400"/>
            <a:gd name="connsiteX33" fmla="*/ 297180 w 3421380"/>
            <a:gd name="connsiteY33" fmla="*/ 4518660 h 4724400"/>
            <a:gd name="connsiteX34" fmla="*/ 373380 w 3421380"/>
            <a:gd name="connsiteY34" fmla="*/ 4587240 h 4724400"/>
            <a:gd name="connsiteX35" fmla="*/ 396240 w 3421380"/>
            <a:gd name="connsiteY35" fmla="*/ 4610100 h 4724400"/>
            <a:gd name="connsiteX36" fmla="*/ 426720 w 3421380"/>
            <a:gd name="connsiteY36" fmla="*/ 4617720 h 4724400"/>
            <a:gd name="connsiteX37" fmla="*/ 472440 w 3421380"/>
            <a:gd name="connsiteY37" fmla="*/ 4648200 h 4724400"/>
            <a:gd name="connsiteX38" fmla="*/ 533400 w 3421380"/>
            <a:gd name="connsiteY38" fmla="*/ 4663440 h 4724400"/>
            <a:gd name="connsiteX39" fmla="*/ 586740 w 3421380"/>
            <a:gd name="connsiteY39" fmla="*/ 4678680 h 4724400"/>
            <a:gd name="connsiteX40" fmla="*/ 701040 w 3421380"/>
            <a:gd name="connsiteY40" fmla="*/ 4701540 h 4724400"/>
            <a:gd name="connsiteX41" fmla="*/ 769620 w 3421380"/>
            <a:gd name="connsiteY41" fmla="*/ 4716780 h 4724400"/>
            <a:gd name="connsiteX42" fmla="*/ 914400 w 3421380"/>
            <a:gd name="connsiteY42" fmla="*/ 4724400 h 4724400"/>
            <a:gd name="connsiteX43" fmla="*/ 1432560 w 3421380"/>
            <a:gd name="connsiteY43" fmla="*/ 4709160 h 4724400"/>
            <a:gd name="connsiteX44" fmla="*/ 1531620 w 3421380"/>
            <a:gd name="connsiteY44" fmla="*/ 4701540 h 4724400"/>
            <a:gd name="connsiteX45" fmla="*/ 1729740 w 3421380"/>
            <a:gd name="connsiteY45" fmla="*/ 4693920 h 4724400"/>
            <a:gd name="connsiteX46" fmla="*/ 1866900 w 3421380"/>
            <a:gd name="connsiteY46" fmla="*/ 4671060 h 4724400"/>
            <a:gd name="connsiteX47" fmla="*/ 2034540 w 3421380"/>
            <a:gd name="connsiteY47" fmla="*/ 4663440 h 4724400"/>
            <a:gd name="connsiteX48" fmla="*/ 2133600 w 3421380"/>
            <a:gd name="connsiteY48" fmla="*/ 4655820 h 4724400"/>
            <a:gd name="connsiteX49" fmla="*/ 2316480 w 3421380"/>
            <a:gd name="connsiteY49" fmla="*/ 4648200 h 4724400"/>
            <a:gd name="connsiteX50" fmla="*/ 2849880 w 3421380"/>
            <a:gd name="connsiteY50" fmla="*/ 4632960 h 4724400"/>
            <a:gd name="connsiteX51" fmla="*/ 3002280 w 3421380"/>
            <a:gd name="connsiteY51" fmla="*/ 4617720 h 4724400"/>
            <a:gd name="connsiteX52" fmla="*/ 3063240 w 3421380"/>
            <a:gd name="connsiteY52" fmla="*/ 4594860 h 4724400"/>
            <a:gd name="connsiteX53" fmla="*/ 3116580 w 3421380"/>
            <a:gd name="connsiteY53" fmla="*/ 4587240 h 4724400"/>
            <a:gd name="connsiteX54" fmla="*/ 3162300 w 3421380"/>
            <a:gd name="connsiteY54" fmla="*/ 4572000 h 4724400"/>
            <a:gd name="connsiteX55" fmla="*/ 3192780 w 3421380"/>
            <a:gd name="connsiteY55" fmla="*/ 4564380 h 4724400"/>
            <a:gd name="connsiteX56" fmla="*/ 3215640 w 3421380"/>
            <a:gd name="connsiteY56" fmla="*/ 4549140 h 4724400"/>
            <a:gd name="connsiteX57" fmla="*/ 3299460 w 3421380"/>
            <a:gd name="connsiteY57" fmla="*/ 4503420 h 4724400"/>
            <a:gd name="connsiteX58" fmla="*/ 3314700 w 3421380"/>
            <a:gd name="connsiteY58" fmla="*/ 4472940 h 4724400"/>
            <a:gd name="connsiteX59" fmla="*/ 3337560 w 3421380"/>
            <a:gd name="connsiteY59" fmla="*/ 4396740 h 4724400"/>
            <a:gd name="connsiteX60" fmla="*/ 3352800 w 3421380"/>
            <a:gd name="connsiteY60" fmla="*/ 4351020 h 4724400"/>
            <a:gd name="connsiteX61" fmla="*/ 3360420 w 3421380"/>
            <a:gd name="connsiteY61" fmla="*/ 4312920 h 4724400"/>
            <a:gd name="connsiteX62" fmla="*/ 3383280 w 3421380"/>
            <a:gd name="connsiteY62" fmla="*/ 4244340 h 4724400"/>
            <a:gd name="connsiteX63" fmla="*/ 3398520 w 3421380"/>
            <a:gd name="connsiteY63" fmla="*/ 3870960 h 4724400"/>
            <a:gd name="connsiteX64" fmla="*/ 3406140 w 3421380"/>
            <a:gd name="connsiteY64" fmla="*/ 3680460 h 4724400"/>
            <a:gd name="connsiteX65" fmla="*/ 3421380 w 3421380"/>
            <a:gd name="connsiteY65" fmla="*/ 3497580 h 4724400"/>
            <a:gd name="connsiteX66" fmla="*/ 3413760 w 3421380"/>
            <a:gd name="connsiteY66" fmla="*/ 3154680 h 4724400"/>
            <a:gd name="connsiteX67" fmla="*/ 3398520 w 3421380"/>
            <a:gd name="connsiteY67" fmla="*/ 2964180 h 4724400"/>
            <a:gd name="connsiteX68" fmla="*/ 3390900 w 3421380"/>
            <a:gd name="connsiteY68" fmla="*/ 2819400 h 4724400"/>
            <a:gd name="connsiteX69" fmla="*/ 3375660 w 3421380"/>
            <a:gd name="connsiteY69" fmla="*/ 2750820 h 4724400"/>
            <a:gd name="connsiteX70" fmla="*/ 3368040 w 3421380"/>
            <a:gd name="connsiteY70" fmla="*/ 2537460 h 4724400"/>
            <a:gd name="connsiteX71" fmla="*/ 3360420 w 3421380"/>
            <a:gd name="connsiteY71" fmla="*/ 2484120 h 4724400"/>
            <a:gd name="connsiteX72" fmla="*/ 3329940 w 3421380"/>
            <a:gd name="connsiteY72" fmla="*/ 2156460 h 4724400"/>
            <a:gd name="connsiteX73" fmla="*/ 3299460 w 3421380"/>
            <a:gd name="connsiteY73" fmla="*/ 1325880 h 4724400"/>
            <a:gd name="connsiteX74" fmla="*/ 3284220 w 3421380"/>
            <a:gd name="connsiteY74" fmla="*/ 1135380 h 4724400"/>
            <a:gd name="connsiteX75" fmla="*/ 3276600 w 3421380"/>
            <a:gd name="connsiteY75" fmla="*/ 1043940 h 4724400"/>
            <a:gd name="connsiteX76" fmla="*/ 3268980 w 3421380"/>
            <a:gd name="connsiteY76" fmla="*/ 937260 h 4724400"/>
            <a:gd name="connsiteX77" fmla="*/ 3253740 w 3421380"/>
            <a:gd name="connsiteY77" fmla="*/ 777240 h 4724400"/>
            <a:gd name="connsiteX78" fmla="*/ 3246120 w 3421380"/>
            <a:gd name="connsiteY78" fmla="*/ 716280 h 4724400"/>
            <a:gd name="connsiteX79" fmla="*/ 3208020 w 3421380"/>
            <a:gd name="connsiteY79" fmla="*/ 594360 h 4724400"/>
            <a:gd name="connsiteX80" fmla="*/ 3200400 w 3421380"/>
            <a:gd name="connsiteY80" fmla="*/ 556260 h 4724400"/>
            <a:gd name="connsiteX81" fmla="*/ 3185160 w 3421380"/>
            <a:gd name="connsiteY81" fmla="*/ 510540 h 4724400"/>
            <a:gd name="connsiteX82" fmla="*/ 3177540 w 3421380"/>
            <a:gd name="connsiteY82" fmla="*/ 480060 h 4724400"/>
            <a:gd name="connsiteX83" fmla="*/ 3154680 w 3421380"/>
            <a:gd name="connsiteY83" fmla="*/ 434340 h 4724400"/>
            <a:gd name="connsiteX84" fmla="*/ 3139440 w 3421380"/>
            <a:gd name="connsiteY84" fmla="*/ 388620 h 4724400"/>
            <a:gd name="connsiteX85" fmla="*/ 3124200 w 3421380"/>
            <a:gd name="connsiteY85" fmla="*/ 358140 h 4724400"/>
            <a:gd name="connsiteX86" fmla="*/ 3101340 w 3421380"/>
            <a:gd name="connsiteY86" fmla="*/ 304800 h 4724400"/>
            <a:gd name="connsiteX87" fmla="*/ 3078480 w 3421380"/>
            <a:gd name="connsiteY87" fmla="*/ 243840 h 4724400"/>
            <a:gd name="connsiteX88" fmla="*/ 3070860 w 3421380"/>
            <a:gd name="connsiteY88" fmla="*/ 213360 h 4724400"/>
            <a:gd name="connsiteX89" fmla="*/ 3048000 w 3421380"/>
            <a:gd name="connsiteY89" fmla="*/ 175260 h 4724400"/>
            <a:gd name="connsiteX90" fmla="*/ 3017520 w 3421380"/>
            <a:gd name="connsiteY90" fmla="*/ 106680 h 4724400"/>
            <a:gd name="connsiteX91" fmla="*/ 3025140 w 3421380"/>
            <a:gd name="connsiteY91" fmla="*/ 30480 h 472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</a:cxnLst>
          <a:rect l="l" t="t" r="r" b="b"/>
          <a:pathLst>
            <a:path w="3421380" h="4724400">
              <a:moveTo>
                <a:pt x="3070860" y="68580"/>
              </a:moveTo>
              <a:cubicBezTo>
                <a:pt x="3046914" y="49424"/>
                <a:pt x="3031226" y="32509"/>
                <a:pt x="3002280" y="22860"/>
              </a:cubicBezTo>
              <a:cubicBezTo>
                <a:pt x="2978947" y="15082"/>
                <a:pt x="2910773" y="8939"/>
                <a:pt x="2895600" y="7620"/>
              </a:cubicBezTo>
              <a:cubicBezTo>
                <a:pt x="2860083" y="4532"/>
                <a:pt x="2824480" y="2540"/>
                <a:pt x="2788920" y="0"/>
              </a:cubicBezTo>
              <a:lnTo>
                <a:pt x="1043940" y="7620"/>
              </a:lnTo>
              <a:cubicBezTo>
                <a:pt x="909232" y="9053"/>
                <a:pt x="774769" y="20166"/>
                <a:pt x="640080" y="22860"/>
              </a:cubicBezTo>
              <a:lnTo>
                <a:pt x="259080" y="30480"/>
              </a:lnTo>
              <a:cubicBezTo>
                <a:pt x="246380" y="38100"/>
                <a:pt x="232545" y="44088"/>
                <a:pt x="220980" y="53340"/>
              </a:cubicBezTo>
              <a:cubicBezTo>
                <a:pt x="206955" y="64560"/>
                <a:pt x="195062" y="78243"/>
                <a:pt x="182880" y="91440"/>
              </a:cubicBezTo>
              <a:cubicBezTo>
                <a:pt x="79275" y="203679"/>
                <a:pt x="165862" y="116078"/>
                <a:pt x="106680" y="175260"/>
              </a:cubicBezTo>
              <a:cubicBezTo>
                <a:pt x="90029" y="275163"/>
                <a:pt x="112839" y="165942"/>
                <a:pt x="76200" y="266700"/>
              </a:cubicBezTo>
              <a:cubicBezTo>
                <a:pt x="67140" y="291614"/>
                <a:pt x="64556" y="355398"/>
                <a:pt x="60960" y="373380"/>
              </a:cubicBezTo>
              <a:cubicBezTo>
                <a:pt x="24998" y="553191"/>
                <a:pt x="49403" y="365297"/>
                <a:pt x="22860" y="533400"/>
              </a:cubicBezTo>
              <a:cubicBezTo>
                <a:pt x="19273" y="556119"/>
                <a:pt x="18215" y="579173"/>
                <a:pt x="15240" y="601980"/>
              </a:cubicBezTo>
              <a:cubicBezTo>
                <a:pt x="10594" y="637599"/>
                <a:pt x="5080" y="673100"/>
                <a:pt x="0" y="708660"/>
              </a:cubicBezTo>
              <a:cubicBezTo>
                <a:pt x="2540" y="886460"/>
                <a:pt x="3003" y="1064302"/>
                <a:pt x="7620" y="1242060"/>
              </a:cubicBezTo>
              <a:cubicBezTo>
                <a:pt x="8086" y="1260014"/>
                <a:pt x="14320" y="1277463"/>
                <a:pt x="15240" y="1295400"/>
              </a:cubicBezTo>
              <a:cubicBezTo>
                <a:pt x="19405" y="1376613"/>
                <a:pt x="19610" y="1457985"/>
                <a:pt x="22860" y="1539240"/>
              </a:cubicBezTo>
              <a:cubicBezTo>
                <a:pt x="28515" y="1680611"/>
                <a:pt x="30622" y="1677745"/>
                <a:pt x="45720" y="1821180"/>
              </a:cubicBezTo>
              <a:cubicBezTo>
                <a:pt x="48260" y="1899920"/>
                <a:pt x="51550" y="1978639"/>
                <a:pt x="53340" y="2057400"/>
              </a:cubicBezTo>
              <a:cubicBezTo>
                <a:pt x="56630" y="2202165"/>
                <a:pt x="57151" y="2346988"/>
                <a:pt x="60960" y="2491740"/>
              </a:cubicBezTo>
              <a:cubicBezTo>
                <a:pt x="62231" y="2540050"/>
                <a:pt x="66481" y="2588239"/>
                <a:pt x="68580" y="2636520"/>
              </a:cubicBezTo>
              <a:cubicBezTo>
                <a:pt x="79047" y="2877251"/>
                <a:pt x="67398" y="2779461"/>
                <a:pt x="91440" y="2971800"/>
              </a:cubicBezTo>
              <a:cubicBezTo>
                <a:pt x="98266" y="3026406"/>
                <a:pt x="96031" y="3013023"/>
                <a:pt x="106680" y="3055620"/>
              </a:cubicBezTo>
              <a:cubicBezTo>
                <a:pt x="114362" y="3132440"/>
                <a:pt x="118193" y="3162258"/>
                <a:pt x="121920" y="3246120"/>
              </a:cubicBezTo>
              <a:cubicBezTo>
                <a:pt x="125305" y="3322287"/>
                <a:pt x="127000" y="3398520"/>
                <a:pt x="129540" y="3474720"/>
              </a:cubicBezTo>
              <a:cubicBezTo>
                <a:pt x="132080" y="3716020"/>
                <a:pt x="132608" y="3957350"/>
                <a:pt x="137160" y="4198620"/>
              </a:cubicBezTo>
              <a:cubicBezTo>
                <a:pt x="138068" y="4246738"/>
                <a:pt x="140835" y="4272443"/>
                <a:pt x="152400" y="4312920"/>
              </a:cubicBezTo>
              <a:cubicBezTo>
                <a:pt x="154607" y="4320643"/>
                <a:pt x="156428" y="4328596"/>
                <a:pt x="160020" y="4335780"/>
              </a:cubicBezTo>
              <a:cubicBezTo>
                <a:pt x="164116" y="4343971"/>
                <a:pt x="170180" y="4351020"/>
                <a:pt x="175260" y="4358640"/>
              </a:cubicBezTo>
              <a:cubicBezTo>
                <a:pt x="177800" y="4368800"/>
                <a:pt x="178755" y="4379494"/>
                <a:pt x="182880" y="4389120"/>
              </a:cubicBezTo>
              <a:cubicBezTo>
                <a:pt x="189677" y="4404980"/>
                <a:pt x="234382" y="4455862"/>
                <a:pt x="236220" y="4457700"/>
              </a:cubicBezTo>
              <a:cubicBezTo>
                <a:pt x="245200" y="4466680"/>
                <a:pt x="257720" y="4471580"/>
                <a:pt x="266700" y="4480560"/>
              </a:cubicBezTo>
              <a:cubicBezTo>
                <a:pt x="278200" y="4492060"/>
                <a:pt x="286190" y="4506671"/>
                <a:pt x="297180" y="4518660"/>
              </a:cubicBezTo>
              <a:cubicBezTo>
                <a:pt x="413666" y="4645736"/>
                <a:pt x="308958" y="4533555"/>
                <a:pt x="373380" y="4587240"/>
              </a:cubicBezTo>
              <a:cubicBezTo>
                <a:pt x="381659" y="4594139"/>
                <a:pt x="386884" y="4604753"/>
                <a:pt x="396240" y="4610100"/>
              </a:cubicBezTo>
              <a:cubicBezTo>
                <a:pt x="405333" y="4615296"/>
                <a:pt x="416560" y="4615180"/>
                <a:pt x="426720" y="4617720"/>
              </a:cubicBezTo>
              <a:cubicBezTo>
                <a:pt x="441960" y="4627880"/>
                <a:pt x="455064" y="4642408"/>
                <a:pt x="472440" y="4648200"/>
              </a:cubicBezTo>
              <a:cubicBezTo>
                <a:pt x="524695" y="4665618"/>
                <a:pt x="459838" y="4645050"/>
                <a:pt x="533400" y="4663440"/>
              </a:cubicBezTo>
              <a:cubicBezTo>
                <a:pt x="551339" y="4667925"/>
                <a:pt x="568873" y="4673915"/>
                <a:pt x="586740" y="4678680"/>
              </a:cubicBezTo>
              <a:cubicBezTo>
                <a:pt x="697336" y="4708172"/>
                <a:pt x="599344" y="4682472"/>
                <a:pt x="701040" y="4701540"/>
              </a:cubicBezTo>
              <a:cubicBezTo>
                <a:pt x="724057" y="4705856"/>
                <a:pt x="746336" y="4714285"/>
                <a:pt x="769620" y="4716780"/>
              </a:cubicBezTo>
              <a:cubicBezTo>
                <a:pt x="817672" y="4721928"/>
                <a:pt x="866140" y="4721860"/>
                <a:pt x="914400" y="4724400"/>
              </a:cubicBezTo>
              <a:lnTo>
                <a:pt x="1432560" y="4709160"/>
              </a:lnTo>
              <a:cubicBezTo>
                <a:pt x="1465655" y="4707934"/>
                <a:pt x="1498546" y="4703236"/>
                <a:pt x="1531620" y="4701540"/>
              </a:cubicBezTo>
              <a:cubicBezTo>
                <a:pt x="1597622" y="4698155"/>
                <a:pt x="1663700" y="4696460"/>
                <a:pt x="1729740" y="4693920"/>
              </a:cubicBezTo>
              <a:cubicBezTo>
                <a:pt x="1746905" y="4690799"/>
                <a:pt x="1838779" y="4672999"/>
                <a:pt x="1866900" y="4671060"/>
              </a:cubicBezTo>
              <a:cubicBezTo>
                <a:pt x="1922705" y="4667211"/>
                <a:pt x="1978693" y="4666631"/>
                <a:pt x="2034540" y="4663440"/>
              </a:cubicBezTo>
              <a:cubicBezTo>
                <a:pt x="2067604" y="4661551"/>
                <a:pt x="2100531" y="4657608"/>
                <a:pt x="2133600" y="4655820"/>
              </a:cubicBezTo>
              <a:cubicBezTo>
                <a:pt x="2194524" y="4652527"/>
                <a:pt x="2255509" y="4650458"/>
                <a:pt x="2316480" y="4648200"/>
              </a:cubicBezTo>
              <a:lnTo>
                <a:pt x="2849880" y="4632960"/>
              </a:lnTo>
              <a:cubicBezTo>
                <a:pt x="2900680" y="4627880"/>
                <a:pt x="2952022" y="4626695"/>
                <a:pt x="3002280" y="4617720"/>
              </a:cubicBezTo>
              <a:cubicBezTo>
                <a:pt x="3023644" y="4613905"/>
                <a:pt x="3042271" y="4600452"/>
                <a:pt x="3063240" y="4594860"/>
              </a:cubicBezTo>
              <a:cubicBezTo>
                <a:pt x="3080594" y="4590232"/>
                <a:pt x="3098800" y="4589780"/>
                <a:pt x="3116580" y="4587240"/>
              </a:cubicBezTo>
              <a:cubicBezTo>
                <a:pt x="3131820" y="4582160"/>
                <a:pt x="3146913" y="4576616"/>
                <a:pt x="3162300" y="4572000"/>
              </a:cubicBezTo>
              <a:cubicBezTo>
                <a:pt x="3172331" y="4568991"/>
                <a:pt x="3183154" y="4568505"/>
                <a:pt x="3192780" y="4564380"/>
              </a:cubicBezTo>
              <a:cubicBezTo>
                <a:pt x="3201198" y="4560772"/>
                <a:pt x="3207600" y="4553525"/>
                <a:pt x="3215640" y="4549140"/>
              </a:cubicBezTo>
              <a:cubicBezTo>
                <a:pt x="3310723" y="4497277"/>
                <a:pt x="3247244" y="4538231"/>
                <a:pt x="3299460" y="4503420"/>
              </a:cubicBezTo>
              <a:cubicBezTo>
                <a:pt x="3304540" y="4493260"/>
                <a:pt x="3310481" y="4483487"/>
                <a:pt x="3314700" y="4472940"/>
              </a:cubicBezTo>
              <a:cubicBezTo>
                <a:pt x="3336253" y="4419058"/>
                <a:pt x="3324087" y="4441649"/>
                <a:pt x="3337560" y="4396740"/>
              </a:cubicBezTo>
              <a:cubicBezTo>
                <a:pt x="3342176" y="4381353"/>
                <a:pt x="3348573" y="4366518"/>
                <a:pt x="3352800" y="4351020"/>
              </a:cubicBezTo>
              <a:cubicBezTo>
                <a:pt x="3356208" y="4338525"/>
                <a:pt x="3356862" y="4325373"/>
                <a:pt x="3360420" y="4312920"/>
              </a:cubicBezTo>
              <a:cubicBezTo>
                <a:pt x="3367040" y="4289751"/>
                <a:pt x="3375660" y="4267200"/>
                <a:pt x="3383280" y="4244340"/>
              </a:cubicBezTo>
              <a:cubicBezTo>
                <a:pt x="3388360" y="4119880"/>
                <a:pt x="3393474" y="3995421"/>
                <a:pt x="3398520" y="3870960"/>
              </a:cubicBezTo>
              <a:cubicBezTo>
                <a:pt x="3401094" y="3807461"/>
                <a:pt x="3400862" y="3743791"/>
                <a:pt x="3406140" y="3680460"/>
              </a:cubicBezTo>
              <a:lnTo>
                <a:pt x="3421380" y="3497580"/>
              </a:lnTo>
              <a:cubicBezTo>
                <a:pt x="3418840" y="3383280"/>
                <a:pt x="3417388" y="3268951"/>
                <a:pt x="3413760" y="3154680"/>
              </a:cubicBezTo>
              <a:cubicBezTo>
                <a:pt x="3409891" y="3032821"/>
                <a:pt x="3410754" y="3049815"/>
                <a:pt x="3398520" y="2964180"/>
              </a:cubicBezTo>
              <a:cubicBezTo>
                <a:pt x="3395980" y="2915920"/>
                <a:pt x="3396048" y="2867452"/>
                <a:pt x="3390900" y="2819400"/>
              </a:cubicBezTo>
              <a:cubicBezTo>
                <a:pt x="3388405" y="2796116"/>
                <a:pt x="3377553" y="2774161"/>
                <a:pt x="3375660" y="2750820"/>
              </a:cubicBezTo>
              <a:cubicBezTo>
                <a:pt x="3369909" y="2679887"/>
                <a:pt x="3372100" y="2608509"/>
                <a:pt x="3368040" y="2537460"/>
              </a:cubicBezTo>
              <a:cubicBezTo>
                <a:pt x="3367015" y="2519529"/>
                <a:pt x="3362459" y="2501964"/>
                <a:pt x="3360420" y="2484120"/>
              </a:cubicBezTo>
              <a:cubicBezTo>
                <a:pt x="3344659" y="2346212"/>
                <a:pt x="3336356" y="2281580"/>
                <a:pt x="3329940" y="2156460"/>
              </a:cubicBezTo>
              <a:cubicBezTo>
                <a:pt x="3318624" y="1935801"/>
                <a:pt x="3305714" y="1404050"/>
                <a:pt x="3299460" y="1325880"/>
              </a:cubicBezTo>
              <a:cubicBezTo>
                <a:pt x="3294380" y="1262380"/>
                <a:pt x="3289368" y="1198875"/>
                <a:pt x="3284220" y="1135380"/>
              </a:cubicBezTo>
              <a:cubicBezTo>
                <a:pt x="3281748" y="1104894"/>
                <a:pt x="3278779" y="1074448"/>
                <a:pt x="3276600" y="1043940"/>
              </a:cubicBezTo>
              <a:cubicBezTo>
                <a:pt x="3274060" y="1008380"/>
                <a:pt x="3272025" y="972780"/>
                <a:pt x="3268980" y="937260"/>
              </a:cubicBezTo>
              <a:cubicBezTo>
                <a:pt x="3264404" y="883874"/>
                <a:pt x="3259253" y="830537"/>
                <a:pt x="3253740" y="777240"/>
              </a:cubicBezTo>
              <a:cubicBezTo>
                <a:pt x="3251633" y="756871"/>
                <a:pt x="3250136" y="736360"/>
                <a:pt x="3246120" y="716280"/>
              </a:cubicBezTo>
              <a:cubicBezTo>
                <a:pt x="3238777" y="679564"/>
                <a:pt x="3217811" y="628628"/>
                <a:pt x="3208020" y="594360"/>
              </a:cubicBezTo>
              <a:cubicBezTo>
                <a:pt x="3204462" y="581907"/>
                <a:pt x="3203808" y="568755"/>
                <a:pt x="3200400" y="556260"/>
              </a:cubicBezTo>
              <a:cubicBezTo>
                <a:pt x="3196173" y="540762"/>
                <a:pt x="3189776" y="525927"/>
                <a:pt x="3185160" y="510540"/>
              </a:cubicBezTo>
              <a:cubicBezTo>
                <a:pt x="3182151" y="500509"/>
                <a:pt x="3181429" y="489784"/>
                <a:pt x="3177540" y="480060"/>
              </a:cubicBezTo>
              <a:cubicBezTo>
                <a:pt x="3171212" y="464240"/>
                <a:pt x="3161233" y="450068"/>
                <a:pt x="3154680" y="434340"/>
              </a:cubicBezTo>
              <a:cubicBezTo>
                <a:pt x="3148501" y="419511"/>
                <a:pt x="3145406" y="403535"/>
                <a:pt x="3139440" y="388620"/>
              </a:cubicBezTo>
              <a:cubicBezTo>
                <a:pt x="3135221" y="378073"/>
                <a:pt x="3128188" y="368776"/>
                <a:pt x="3124200" y="358140"/>
              </a:cubicBezTo>
              <a:cubicBezTo>
                <a:pt x="3103112" y="301905"/>
                <a:pt x="3132224" y="351127"/>
                <a:pt x="3101340" y="304800"/>
              </a:cubicBezTo>
              <a:cubicBezTo>
                <a:pt x="3081781" y="226563"/>
                <a:pt x="3108365" y="323534"/>
                <a:pt x="3078480" y="243840"/>
              </a:cubicBezTo>
              <a:cubicBezTo>
                <a:pt x="3074803" y="234034"/>
                <a:pt x="3075113" y="222930"/>
                <a:pt x="3070860" y="213360"/>
              </a:cubicBezTo>
              <a:cubicBezTo>
                <a:pt x="3064845" y="199826"/>
                <a:pt x="3054129" y="188743"/>
                <a:pt x="3048000" y="175260"/>
              </a:cubicBezTo>
              <a:cubicBezTo>
                <a:pt x="3009137" y="89761"/>
                <a:pt x="3053487" y="160631"/>
                <a:pt x="3017520" y="106680"/>
              </a:cubicBezTo>
              <a:cubicBezTo>
                <a:pt x="3027631" y="56127"/>
                <a:pt x="3025140" y="81532"/>
                <a:pt x="3025140" y="30480"/>
              </a:cubicBezTo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693420</xdr:colOff>
      <xdr:row>24</xdr:row>
      <xdr:rowOff>129540</xdr:rowOff>
    </xdr:from>
    <xdr:to>
      <xdr:col>8</xdr:col>
      <xdr:colOff>594360</xdr:colOff>
      <xdr:row>25</xdr:row>
      <xdr:rowOff>114300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endCxn id="8" idx="30"/>
        </xdr:cNvCxnSpPr>
      </xdr:nvCxnSpPr>
      <xdr:spPr>
        <a:xfrm flipV="1">
          <a:off x="6240780" y="4549140"/>
          <a:ext cx="693420" cy="167640"/>
        </a:xfrm>
        <a:prstGeom prst="straightConnector1">
          <a:avLst/>
        </a:prstGeom>
        <a:ln w="12700"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TÍNEZ MARTÍNEZ, JOSÉ" refreshedDate="44015.560788425923" createdVersion="6" refreshedVersion="6" minRefreshableVersion="3" recordCount="102" xr:uid="{37886B35-F05B-420C-99FC-EF0DA618CD13}">
  <cacheSource type="worksheet">
    <worksheetSource name="Tabla1"/>
  </cacheSource>
  <cacheFields count="3">
    <cacheField name="Fecha" numFmtId="14">
      <sharedItems containsSemiMixedTypes="0" containsNonDate="0" containsDate="1" containsString="0" minDate="2020-06-08T00:00:00" maxDate="2020-07-01T00:00:00" count="17">
        <d v="2020-06-08T00:00:00"/>
        <d v="2020-06-09T00:00:00"/>
        <d v="2020-06-10T00:00:00"/>
        <d v="2020-06-11T00:00:00"/>
        <d v="2020-06-12T00:00:00"/>
        <d v="2020-06-15T00:00:00"/>
        <d v="2020-06-16T00:00:00"/>
        <d v="2020-06-17T00:00:00"/>
        <d v="2020-06-18T00:00:00"/>
        <d v="2020-06-19T00:00:00"/>
        <d v="2020-06-22T00:00:00"/>
        <d v="2020-06-23T00:00:00"/>
        <d v="2020-06-24T00:00:00"/>
        <d v="2020-06-25T00:00:00"/>
        <d v="2020-06-26T00:00:00"/>
        <d v="2020-06-29T00:00:00"/>
        <d v="2020-06-30T00:00:00"/>
      </sharedItems>
    </cacheField>
    <cacheField name="Mercado" numFmtId="0">
      <sharedItems count="6">
        <s v="Ibex"/>
        <s v="DJ Indus"/>
        <s v="S&amp;P 500"/>
        <s v="Nasdaq 100"/>
        <s v="DAX"/>
        <s v="CA 40"/>
      </sharedItems>
    </cacheField>
    <cacheField name="Valor" numFmtId="0">
      <sharedItems containsSemiMixedTypes="0" containsString="0" containsNumber="1" minValue="3002.1" maxValue="27572.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x v="0"/>
    <x v="0"/>
    <n v="7896.1"/>
  </r>
  <r>
    <x v="0"/>
    <x v="1"/>
    <n v="27572.44"/>
  </r>
  <r>
    <x v="0"/>
    <x v="2"/>
    <n v="3232.39"/>
  </r>
  <r>
    <x v="0"/>
    <x v="3"/>
    <n v="9901.52"/>
  </r>
  <r>
    <x v="0"/>
    <x v="4"/>
    <n v="12819.59"/>
  </r>
  <r>
    <x v="0"/>
    <x v="5"/>
    <n v="5175.5200000000004"/>
  </r>
  <r>
    <x v="1"/>
    <x v="0"/>
    <n v="7752.3"/>
  </r>
  <r>
    <x v="1"/>
    <x v="1"/>
    <n v="27272.3"/>
  </r>
  <r>
    <x v="1"/>
    <x v="2"/>
    <n v="3207.18"/>
  </r>
  <r>
    <x v="1"/>
    <x v="3"/>
    <n v="9967.1740000000009"/>
  </r>
  <r>
    <x v="1"/>
    <x v="4"/>
    <n v="12617.99"/>
  </r>
  <r>
    <x v="1"/>
    <x v="5"/>
    <n v="5095.1099999999997"/>
  </r>
  <r>
    <x v="2"/>
    <x v="0"/>
    <n v="7663.9"/>
  </r>
  <r>
    <x v="2"/>
    <x v="1"/>
    <n v="26989.99"/>
  </r>
  <r>
    <x v="2"/>
    <x v="2"/>
    <n v="3190.14"/>
  </r>
  <r>
    <x v="2"/>
    <x v="3"/>
    <n v="10094.26"/>
  </r>
  <r>
    <x v="2"/>
    <x v="4"/>
    <n v="12530.16"/>
  </r>
  <r>
    <x v="2"/>
    <x v="5"/>
    <n v="5053.42"/>
  </r>
  <r>
    <x v="3"/>
    <x v="0"/>
    <n v="7278"/>
  </r>
  <r>
    <x v="3"/>
    <x v="1"/>
    <n v="25128.17"/>
  </r>
  <r>
    <x v="3"/>
    <x v="2"/>
    <n v="3002.1"/>
  </r>
  <r>
    <x v="3"/>
    <x v="3"/>
    <n v="9588.48"/>
  </r>
  <r>
    <x v="3"/>
    <x v="4"/>
    <n v="11970.29"/>
  </r>
  <r>
    <x v="3"/>
    <x v="5"/>
    <n v="4815.6000000000004"/>
  </r>
  <r>
    <x v="4"/>
    <x v="0"/>
    <n v="7292.7"/>
  </r>
  <r>
    <x v="4"/>
    <x v="1"/>
    <n v="25605.54"/>
  </r>
  <r>
    <x v="4"/>
    <x v="2"/>
    <n v="3041.31"/>
  </r>
  <r>
    <x v="4"/>
    <x v="3"/>
    <n v="9663.77"/>
  </r>
  <r>
    <x v="4"/>
    <x v="4"/>
    <n v="11949.28"/>
  </r>
  <r>
    <x v="4"/>
    <x v="5"/>
    <n v="4839.26"/>
  </r>
  <r>
    <x v="5"/>
    <x v="0"/>
    <n v="7259.3"/>
  </r>
  <r>
    <x v="5"/>
    <x v="1"/>
    <n v="25763.16"/>
  </r>
  <r>
    <x v="5"/>
    <x v="2"/>
    <n v="3066.59"/>
  </r>
  <r>
    <x v="5"/>
    <x v="3"/>
    <n v="9776.89"/>
  </r>
  <r>
    <x v="5"/>
    <x v="4"/>
    <n v="11911.35"/>
  </r>
  <r>
    <x v="5"/>
    <x v="5"/>
    <n v="4815.72"/>
  </r>
  <r>
    <x v="6"/>
    <x v="0"/>
    <n v="7495.3"/>
  </r>
  <r>
    <x v="6"/>
    <x v="1"/>
    <n v="26219.67"/>
  </r>
  <r>
    <x v="6"/>
    <x v="2"/>
    <n v="3115.47"/>
  </r>
  <r>
    <x v="6"/>
    <x v="3"/>
    <n v="9903.7800000000007"/>
  </r>
  <r>
    <x v="6"/>
    <x v="4"/>
    <n v="12315.66"/>
  </r>
  <r>
    <x v="6"/>
    <x v="5"/>
    <n v="4952.46"/>
  </r>
  <r>
    <x v="7"/>
    <x v="0"/>
    <n v="7478.7"/>
  </r>
  <r>
    <x v="7"/>
    <x v="1"/>
    <n v="26119.61"/>
  </r>
  <r>
    <x v="7"/>
    <x v="2"/>
    <n v="3113.49"/>
  </r>
  <r>
    <x v="7"/>
    <x v="3"/>
    <n v="9982.48"/>
  </r>
  <r>
    <x v="7"/>
    <x v="4"/>
    <n v="12382.14"/>
  </r>
  <r>
    <x v="7"/>
    <x v="5"/>
    <n v="4995.97"/>
  </r>
  <r>
    <x v="8"/>
    <x v="0"/>
    <n v="7390.2"/>
  </r>
  <r>
    <x v="8"/>
    <x v="1"/>
    <n v="26080.1"/>
  </r>
  <r>
    <x v="8"/>
    <x v="2"/>
    <n v="3115.34"/>
  </r>
  <r>
    <x v="8"/>
    <x v="3"/>
    <n v="10012.049999999999"/>
  </r>
  <r>
    <x v="8"/>
    <x v="4"/>
    <n v="12281.53"/>
  </r>
  <r>
    <x v="8"/>
    <x v="5"/>
    <n v="4958.75"/>
  </r>
  <r>
    <x v="9"/>
    <x v="0"/>
    <n v="7414.2"/>
  </r>
  <r>
    <x v="9"/>
    <x v="1"/>
    <n v="25871.46"/>
  </r>
  <r>
    <x v="9"/>
    <x v="2"/>
    <n v="3097.74"/>
  </r>
  <r>
    <x v="9"/>
    <x v="3"/>
    <n v="10008.64"/>
  </r>
  <r>
    <x v="9"/>
    <x v="4"/>
    <n v="12330.76"/>
  </r>
  <r>
    <x v="9"/>
    <x v="5"/>
    <n v="4979.45"/>
  </r>
  <r>
    <x v="10"/>
    <x v="0"/>
    <n v="7345.7"/>
  </r>
  <r>
    <x v="10"/>
    <x v="1"/>
    <n v="26024.959999999999"/>
  </r>
  <r>
    <x v="10"/>
    <x v="2"/>
    <n v="3117.86"/>
  </r>
  <r>
    <x v="10"/>
    <x v="3"/>
    <n v="10130.33"/>
  </r>
  <r>
    <x v="10"/>
    <x v="4"/>
    <n v="12262.97"/>
  </r>
  <r>
    <x v="10"/>
    <x v="5"/>
    <n v="4948.7"/>
  </r>
  <r>
    <x v="11"/>
    <x v="0"/>
    <n v="7438.4"/>
  </r>
  <r>
    <x v="11"/>
    <x v="1"/>
    <n v="26154.45"/>
  </r>
  <r>
    <x v="11"/>
    <x v="2"/>
    <n v="3135.59"/>
  </r>
  <r>
    <x v="11"/>
    <x v="3"/>
    <n v="10193.5"/>
  </r>
  <r>
    <x v="11"/>
    <x v="4"/>
    <n v="12523.76"/>
  </r>
  <r>
    <x v="11"/>
    <x v="5"/>
    <n v="5017.68"/>
  </r>
  <r>
    <x v="12"/>
    <x v="0"/>
    <n v="7195.5"/>
  </r>
  <r>
    <x v="12"/>
    <x v="1"/>
    <n v="25445.94"/>
  </r>
  <r>
    <x v="12"/>
    <x v="2"/>
    <n v="3050.33"/>
  </r>
  <r>
    <x v="12"/>
    <x v="3"/>
    <n v="10002.700000000001"/>
  </r>
  <r>
    <x v="12"/>
    <x v="4"/>
    <n v="12093.94"/>
  </r>
  <r>
    <x v="12"/>
    <x v="5"/>
    <n v="4871.3599999999997"/>
  </r>
  <r>
    <x v="13"/>
    <x v="0"/>
    <n v="7270"/>
  </r>
  <r>
    <x v="13"/>
    <x v="1"/>
    <n v="25745.599999999999"/>
  </r>
  <r>
    <x v="13"/>
    <x v="2"/>
    <n v="3083.76"/>
  </r>
  <r>
    <x v="13"/>
    <x v="3"/>
    <n v="10101.83"/>
  </r>
  <r>
    <x v="13"/>
    <x v="4"/>
    <n v="12177.87"/>
  </r>
  <r>
    <x v="13"/>
    <x v="5"/>
    <n v="4918.58"/>
  </r>
  <r>
    <x v="14"/>
    <x v="0"/>
    <n v="7178.4"/>
  </r>
  <r>
    <x v="14"/>
    <x v="1"/>
    <n v="25015.55"/>
  </r>
  <r>
    <x v="14"/>
    <x v="2"/>
    <n v="3009.05"/>
  </r>
  <r>
    <x v="14"/>
    <x v="3"/>
    <n v="9849.36"/>
  </r>
  <r>
    <x v="14"/>
    <x v="4"/>
    <n v="12089.39"/>
  </r>
  <r>
    <x v="14"/>
    <x v="5"/>
    <n v="4909.6400000000003"/>
  </r>
  <r>
    <x v="15"/>
    <x v="0"/>
    <n v="7278.1"/>
  </r>
  <r>
    <x v="15"/>
    <x v="1"/>
    <n v="25595.8"/>
  </r>
  <r>
    <x v="15"/>
    <x v="2"/>
    <n v="3053.24"/>
  </r>
  <r>
    <x v="15"/>
    <x v="3"/>
    <n v="9961.16"/>
  </r>
  <r>
    <x v="15"/>
    <x v="4"/>
    <n v="12232.12"/>
  </r>
  <r>
    <x v="15"/>
    <x v="5"/>
    <n v="4945.46"/>
  </r>
  <r>
    <x v="16"/>
    <x v="0"/>
    <n v="7231.4"/>
  </r>
  <r>
    <x v="16"/>
    <x v="1"/>
    <n v="25812.880000000001"/>
  </r>
  <r>
    <x v="16"/>
    <x v="2"/>
    <n v="3100.29"/>
  </r>
  <r>
    <x v="16"/>
    <x v="3"/>
    <n v="10156.85"/>
  </r>
  <r>
    <x v="16"/>
    <x v="4"/>
    <n v="12310.93"/>
  </r>
  <r>
    <x v="16"/>
    <x v="5"/>
    <n v="4935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E44A0C-F394-4F09-BC14-8FCF2889E77F}" name="TablaDinámica4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25:C42" firstHeaderRow="0" firstDataRow="1" firstDataCol="1" rowPageCount="1" colPageCount="1"/>
  <pivotFields count="3">
    <pivotField axis="axisRow" numFmtId="14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Page" multipleItemSelectionAllowed="1" showAll="0">
      <items count="7">
        <item h="1" x="5"/>
        <item x="4"/>
        <item h="1" x="1"/>
        <item h="1" x="0"/>
        <item h="1" x="3"/>
        <item h="1" x="2"/>
        <item t="default"/>
      </items>
    </pivotField>
    <pivotField dataField="1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uma de Valor" fld="2" baseField="0" baseItem="0"/>
    <dataField name="Suma de Valor2" fld="2" showDataAs="percentDiff" baseField="0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A1CFF1-7D5E-4131-ABB4-75032FE173BB}" name="TablaDinámica3" cacheId="7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3:G21" firstHeaderRow="1" firstDataRow="2" firstDataCol="1"/>
  <pivotFields count="3">
    <pivotField axis="axisRow" numFmtId="14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Col" showAll="0">
      <items count="7">
        <item x="5"/>
        <item x="4"/>
        <item x="1"/>
        <item x="0"/>
        <item x="3"/>
        <item x="2"/>
        <item t="default"/>
      </items>
    </pivotField>
    <pivotField dataField="1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1">
    <field x="1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Su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7A410D-31A6-4DF6-A61B-CDEE489564A4}" name="Tabla1" displayName="Tabla1" ref="A1:C103" totalsRowShown="0">
  <autoFilter ref="A1:C103" xr:uid="{F115055C-6F83-45B8-A602-A3B7DC0DB7BA}"/>
  <tableColumns count="3">
    <tableColumn id="1" xr3:uid="{36875153-7A40-44A2-83A5-0B2B31E187D0}" name="Fecha" dataDxfId="0"/>
    <tableColumn id="2" xr3:uid="{DC3F4BC8-A1D0-49DE-80FE-1AFA2AEB937B}" name="Mercado"/>
    <tableColumn id="3" xr3:uid="{820AF314-04D0-4F95-ADF3-623C9945562D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BF61C-1E50-4470-846E-E294668CE3C4}">
  <dimension ref="A3:H42"/>
  <sheetViews>
    <sheetView tabSelected="1" workbookViewId="0">
      <selection activeCell="B31" sqref="B31"/>
    </sheetView>
  </sheetViews>
  <sheetFormatPr baseColWidth="10" defaultRowHeight="15" x14ac:dyDescent="0.25"/>
  <cols>
    <col min="1" max="1" width="17.5703125" bestFit="1" customWidth="1"/>
    <col min="2" max="2" width="13.7109375" bestFit="1" customWidth="1"/>
    <col min="3" max="3" width="14.7109375" bestFit="1" customWidth="1"/>
    <col min="4" max="4" width="10" bestFit="1" customWidth="1"/>
    <col min="5" max="5" width="9" bestFit="1" customWidth="1"/>
    <col min="6" max="6" width="11" bestFit="1" customWidth="1"/>
    <col min="7" max="7" width="9" bestFit="1" customWidth="1"/>
    <col min="8" max="8" width="12.5703125" bestFit="1" customWidth="1"/>
  </cols>
  <sheetData>
    <row r="3" spans="1:7" x14ac:dyDescent="0.25">
      <c r="A3" s="17" t="s">
        <v>16</v>
      </c>
      <c r="B3" s="17" t="s">
        <v>17</v>
      </c>
    </row>
    <row r="4" spans="1:7" x14ac:dyDescent="0.25">
      <c r="A4" s="17" t="s">
        <v>15</v>
      </c>
      <c r="B4" t="s">
        <v>6</v>
      </c>
      <c r="C4" t="s">
        <v>5</v>
      </c>
      <c r="D4" t="s">
        <v>2</v>
      </c>
      <c r="E4" t="s">
        <v>1</v>
      </c>
      <c r="F4" t="s">
        <v>4</v>
      </c>
      <c r="G4" t="s">
        <v>3</v>
      </c>
    </row>
    <row r="5" spans="1:7" x14ac:dyDescent="0.25">
      <c r="A5" s="18">
        <v>43990</v>
      </c>
      <c r="B5" s="19">
        <v>5175.5200000000004</v>
      </c>
      <c r="C5" s="19">
        <v>12819.59</v>
      </c>
      <c r="D5" s="19">
        <v>27572.44</v>
      </c>
      <c r="E5" s="19">
        <v>7896.1</v>
      </c>
      <c r="F5" s="19">
        <v>9901.52</v>
      </c>
      <c r="G5" s="19">
        <v>3232.39</v>
      </c>
    </row>
    <row r="6" spans="1:7" x14ac:dyDescent="0.25">
      <c r="A6" s="18">
        <v>43991</v>
      </c>
      <c r="B6" s="19">
        <v>5095.1099999999997</v>
      </c>
      <c r="C6" s="19">
        <v>12617.99</v>
      </c>
      <c r="D6" s="19">
        <v>27272.3</v>
      </c>
      <c r="E6" s="19">
        <v>7752.3</v>
      </c>
      <c r="F6" s="19">
        <v>9967.1740000000009</v>
      </c>
      <c r="G6" s="19">
        <v>3207.18</v>
      </c>
    </row>
    <row r="7" spans="1:7" x14ac:dyDescent="0.25">
      <c r="A7" s="18">
        <v>43992</v>
      </c>
      <c r="B7" s="19">
        <v>5053.42</v>
      </c>
      <c r="C7" s="19">
        <v>12530.16</v>
      </c>
      <c r="D7" s="19">
        <v>26989.99</v>
      </c>
      <c r="E7" s="19">
        <v>7663.9</v>
      </c>
      <c r="F7" s="19">
        <v>10094.26</v>
      </c>
      <c r="G7" s="19">
        <v>3190.14</v>
      </c>
    </row>
    <row r="8" spans="1:7" x14ac:dyDescent="0.25">
      <c r="A8" s="18">
        <v>43993</v>
      </c>
      <c r="B8" s="19">
        <v>4815.6000000000004</v>
      </c>
      <c r="C8" s="19">
        <v>11970.29</v>
      </c>
      <c r="D8" s="19">
        <v>25128.17</v>
      </c>
      <c r="E8" s="19">
        <v>7278</v>
      </c>
      <c r="F8" s="19">
        <v>9588.48</v>
      </c>
      <c r="G8" s="19">
        <v>3002.1</v>
      </c>
    </row>
    <row r="9" spans="1:7" x14ac:dyDescent="0.25">
      <c r="A9" s="18">
        <v>43994</v>
      </c>
      <c r="B9" s="19">
        <v>4839.26</v>
      </c>
      <c r="C9" s="19">
        <v>11949.28</v>
      </c>
      <c r="D9" s="19">
        <v>25605.54</v>
      </c>
      <c r="E9" s="19">
        <v>7292.7</v>
      </c>
      <c r="F9" s="19">
        <v>9663.77</v>
      </c>
      <c r="G9" s="19">
        <v>3041.31</v>
      </c>
    </row>
    <row r="10" spans="1:7" x14ac:dyDescent="0.25">
      <c r="A10" s="18">
        <v>43997</v>
      </c>
      <c r="B10" s="19">
        <v>4815.72</v>
      </c>
      <c r="C10" s="19">
        <v>11911.35</v>
      </c>
      <c r="D10" s="19">
        <v>25763.16</v>
      </c>
      <c r="E10" s="19">
        <v>7259.3</v>
      </c>
      <c r="F10" s="19">
        <v>9776.89</v>
      </c>
      <c r="G10" s="19">
        <v>3066.59</v>
      </c>
    </row>
    <row r="11" spans="1:7" x14ac:dyDescent="0.25">
      <c r="A11" s="18">
        <v>43998</v>
      </c>
      <c r="B11" s="19">
        <v>4952.46</v>
      </c>
      <c r="C11" s="19">
        <v>12315.66</v>
      </c>
      <c r="D11" s="19">
        <v>26219.67</v>
      </c>
      <c r="E11" s="19">
        <v>7495.3</v>
      </c>
      <c r="F11" s="19">
        <v>9903.7800000000007</v>
      </c>
      <c r="G11" s="19">
        <v>3115.47</v>
      </c>
    </row>
    <row r="12" spans="1:7" x14ac:dyDescent="0.25">
      <c r="A12" s="18">
        <v>43999</v>
      </c>
      <c r="B12" s="19">
        <v>4995.97</v>
      </c>
      <c r="C12" s="19">
        <v>12382.14</v>
      </c>
      <c r="D12" s="19">
        <v>26119.61</v>
      </c>
      <c r="E12" s="19">
        <v>7478.7</v>
      </c>
      <c r="F12" s="19">
        <v>9982.48</v>
      </c>
      <c r="G12" s="19">
        <v>3113.49</v>
      </c>
    </row>
    <row r="13" spans="1:7" x14ac:dyDescent="0.25">
      <c r="A13" s="18">
        <v>44000</v>
      </c>
      <c r="B13" s="19">
        <v>4958.75</v>
      </c>
      <c r="C13" s="19">
        <v>12281.53</v>
      </c>
      <c r="D13" s="19">
        <v>26080.1</v>
      </c>
      <c r="E13" s="19">
        <v>7390.2</v>
      </c>
      <c r="F13" s="19">
        <v>10012.049999999999</v>
      </c>
      <c r="G13" s="19">
        <v>3115.34</v>
      </c>
    </row>
    <row r="14" spans="1:7" x14ac:dyDescent="0.25">
      <c r="A14" s="18">
        <v>44001</v>
      </c>
      <c r="B14" s="19">
        <v>4979.45</v>
      </c>
      <c r="C14" s="19">
        <v>12330.76</v>
      </c>
      <c r="D14" s="19">
        <v>25871.46</v>
      </c>
      <c r="E14" s="19">
        <v>7414.2</v>
      </c>
      <c r="F14" s="19">
        <v>10008.64</v>
      </c>
      <c r="G14" s="19">
        <v>3097.74</v>
      </c>
    </row>
    <row r="15" spans="1:7" x14ac:dyDescent="0.25">
      <c r="A15" s="18">
        <v>44004</v>
      </c>
      <c r="B15" s="19">
        <v>4948.7</v>
      </c>
      <c r="C15" s="19">
        <v>12262.97</v>
      </c>
      <c r="D15" s="19">
        <v>26024.959999999999</v>
      </c>
      <c r="E15" s="19">
        <v>7345.7</v>
      </c>
      <c r="F15" s="19">
        <v>10130.33</v>
      </c>
      <c r="G15" s="19">
        <v>3117.86</v>
      </c>
    </row>
    <row r="16" spans="1:7" x14ac:dyDescent="0.25">
      <c r="A16" s="18">
        <v>44005</v>
      </c>
      <c r="B16" s="19">
        <v>5017.68</v>
      </c>
      <c r="C16" s="19">
        <v>12523.76</v>
      </c>
      <c r="D16" s="19">
        <v>26154.45</v>
      </c>
      <c r="E16" s="19">
        <v>7438.4</v>
      </c>
      <c r="F16" s="19">
        <v>10193.5</v>
      </c>
      <c r="G16" s="19">
        <v>3135.59</v>
      </c>
    </row>
    <row r="17" spans="1:8" x14ac:dyDescent="0.25">
      <c r="A17" s="18">
        <v>44006</v>
      </c>
      <c r="B17" s="19">
        <v>4871.3599999999997</v>
      </c>
      <c r="C17" s="19">
        <v>12093.94</v>
      </c>
      <c r="D17" s="19">
        <v>25445.94</v>
      </c>
      <c r="E17" s="19">
        <v>7195.5</v>
      </c>
      <c r="F17" s="19">
        <v>10002.700000000001</v>
      </c>
      <c r="G17" s="19">
        <v>3050.33</v>
      </c>
    </row>
    <row r="18" spans="1:8" x14ac:dyDescent="0.25">
      <c r="A18" s="18">
        <v>44007</v>
      </c>
      <c r="B18" s="19">
        <v>4918.58</v>
      </c>
      <c r="C18" s="19">
        <v>12177.87</v>
      </c>
      <c r="D18" s="19">
        <v>25745.599999999999</v>
      </c>
      <c r="E18" s="19">
        <v>7270</v>
      </c>
      <c r="F18" s="19">
        <v>10101.83</v>
      </c>
      <c r="G18" s="19">
        <v>3083.76</v>
      </c>
    </row>
    <row r="19" spans="1:8" x14ac:dyDescent="0.25">
      <c r="A19" s="18">
        <v>44008</v>
      </c>
      <c r="B19" s="19">
        <v>4909.6400000000003</v>
      </c>
      <c r="C19" s="19">
        <v>12089.39</v>
      </c>
      <c r="D19" s="19">
        <v>25015.55</v>
      </c>
      <c r="E19" s="19">
        <v>7178.4</v>
      </c>
      <c r="F19" s="19">
        <v>9849.36</v>
      </c>
      <c r="G19" s="19">
        <v>3009.05</v>
      </c>
    </row>
    <row r="20" spans="1:8" x14ac:dyDescent="0.25">
      <c r="A20" s="18">
        <v>44011</v>
      </c>
      <c r="B20" s="19">
        <v>4945.46</v>
      </c>
      <c r="C20" s="19">
        <v>12232.12</v>
      </c>
      <c r="D20" s="19">
        <v>25595.8</v>
      </c>
      <c r="E20" s="19">
        <v>7278.1</v>
      </c>
      <c r="F20" s="19">
        <v>9961.16</v>
      </c>
      <c r="G20" s="19">
        <v>3053.24</v>
      </c>
    </row>
    <row r="21" spans="1:8" x14ac:dyDescent="0.25">
      <c r="A21" s="18">
        <v>44012</v>
      </c>
      <c r="B21" s="19">
        <v>4935.99</v>
      </c>
      <c r="C21" s="19">
        <v>12310.93</v>
      </c>
      <c r="D21" s="19">
        <v>25812.880000000001</v>
      </c>
      <c r="E21" s="19">
        <v>7231.4</v>
      </c>
      <c r="F21" s="19">
        <v>10156.85</v>
      </c>
      <c r="G21" s="19">
        <v>3100.29</v>
      </c>
    </row>
    <row r="23" spans="1:8" x14ac:dyDescent="0.25">
      <c r="A23" s="17" t="s">
        <v>7</v>
      </c>
      <c r="B23" t="s">
        <v>5</v>
      </c>
    </row>
    <row r="25" spans="1:8" x14ac:dyDescent="0.25">
      <c r="A25" s="17" t="s">
        <v>15</v>
      </c>
      <c r="B25" t="s">
        <v>16</v>
      </c>
      <c r="C25" t="s">
        <v>19</v>
      </c>
    </row>
    <row r="26" spans="1:8" x14ac:dyDescent="0.25">
      <c r="A26" s="18">
        <v>43990</v>
      </c>
      <c r="B26" s="19">
        <v>12819.59</v>
      </c>
      <c r="C26" s="21"/>
      <c r="H26" s="17"/>
    </row>
    <row r="27" spans="1:8" x14ac:dyDescent="0.25">
      <c r="A27" s="18">
        <v>43991</v>
      </c>
      <c r="B27" s="19">
        <v>12617.99</v>
      </c>
      <c r="C27" s="21">
        <v>-1.5725931952581974E-2</v>
      </c>
    </row>
    <row r="28" spans="1:8" x14ac:dyDescent="0.25">
      <c r="A28" s="18">
        <v>43992</v>
      </c>
      <c r="B28" s="19">
        <v>12530.16</v>
      </c>
      <c r="C28" s="21">
        <v>-6.9606965927219728E-3</v>
      </c>
    </row>
    <row r="29" spans="1:8" x14ac:dyDescent="0.25">
      <c r="A29" s="18">
        <v>43993</v>
      </c>
      <c r="B29" s="19">
        <v>11970.29</v>
      </c>
      <c r="C29" s="21">
        <v>-4.4681791772810481E-2</v>
      </c>
    </row>
    <row r="30" spans="1:8" x14ac:dyDescent="0.25">
      <c r="A30" s="18">
        <v>43994</v>
      </c>
      <c r="B30" s="19">
        <v>11949.28</v>
      </c>
      <c r="C30" s="21">
        <v>-1.7551788636699878E-3</v>
      </c>
    </row>
    <row r="31" spans="1:8" x14ac:dyDescent="0.25">
      <c r="A31" s="18">
        <v>43997</v>
      </c>
      <c r="B31" s="19">
        <v>11911.35</v>
      </c>
      <c r="C31" s="21">
        <v>-3.1742498292784411E-3</v>
      </c>
    </row>
    <row r="32" spans="1:8" x14ac:dyDescent="0.25">
      <c r="A32" s="18">
        <v>43998</v>
      </c>
      <c r="B32" s="19">
        <v>12315.66</v>
      </c>
      <c r="C32" s="21">
        <v>3.3943255802238996E-2</v>
      </c>
    </row>
    <row r="33" spans="1:3" x14ac:dyDescent="0.25">
      <c r="A33" s="18">
        <v>43999</v>
      </c>
      <c r="B33" s="19">
        <v>12382.14</v>
      </c>
      <c r="C33" s="21">
        <v>5.3980054662112762E-3</v>
      </c>
    </row>
    <row r="34" spans="1:3" x14ac:dyDescent="0.25">
      <c r="A34" s="18">
        <v>44000</v>
      </c>
      <c r="B34" s="19">
        <v>12281.53</v>
      </c>
      <c r="C34" s="21">
        <v>-8.1254128930862337E-3</v>
      </c>
    </row>
    <row r="35" spans="1:3" x14ac:dyDescent="0.25">
      <c r="A35" s="18">
        <v>44001</v>
      </c>
      <c r="B35" s="19">
        <v>12330.76</v>
      </c>
      <c r="C35" s="21">
        <v>4.0084582295527972E-3</v>
      </c>
    </row>
    <row r="36" spans="1:3" x14ac:dyDescent="0.25">
      <c r="A36" s="18">
        <v>44004</v>
      </c>
      <c r="B36" s="19">
        <v>12262.97</v>
      </c>
      <c r="C36" s="21">
        <v>-5.4976335602996791E-3</v>
      </c>
    </row>
    <row r="37" spans="1:3" x14ac:dyDescent="0.25">
      <c r="A37" s="18">
        <v>44005</v>
      </c>
      <c r="B37" s="19">
        <v>12523.76</v>
      </c>
      <c r="C37" s="21">
        <v>2.126646318143165E-2</v>
      </c>
    </row>
    <row r="38" spans="1:3" x14ac:dyDescent="0.25">
      <c r="A38" s="18">
        <v>44006</v>
      </c>
      <c r="B38" s="19">
        <v>12093.94</v>
      </c>
      <c r="C38" s="21">
        <v>-3.4320363852389353E-2</v>
      </c>
    </row>
    <row r="39" spans="1:3" x14ac:dyDescent="0.25">
      <c r="A39" s="18">
        <v>44007</v>
      </c>
      <c r="B39" s="19">
        <v>12177.87</v>
      </c>
      <c r="C39" s="21">
        <v>6.9398392914137401E-3</v>
      </c>
    </row>
    <row r="40" spans="1:3" x14ac:dyDescent="0.25">
      <c r="A40" s="18">
        <v>44008</v>
      </c>
      <c r="B40" s="19">
        <v>12089.39</v>
      </c>
      <c r="C40" s="21">
        <v>-7.2656384080304172E-3</v>
      </c>
    </row>
    <row r="41" spans="1:3" x14ac:dyDescent="0.25">
      <c r="A41" s="18">
        <v>44011</v>
      </c>
      <c r="B41" s="19">
        <v>12232.12</v>
      </c>
      <c r="C41" s="21">
        <v>1.1806220164954674E-2</v>
      </c>
    </row>
    <row r="42" spans="1:3" x14ac:dyDescent="0.25">
      <c r="A42" s="18">
        <v>44012</v>
      </c>
      <c r="B42" s="19">
        <v>12310.93</v>
      </c>
      <c r="C42" s="21">
        <v>6.4428733531063697E-3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E152-C027-45CC-8A57-CD80129B9958}">
  <dimension ref="A1:C103"/>
  <sheetViews>
    <sheetView topLeftCell="A2" workbookViewId="0">
      <selection activeCell="B18" sqref="B18"/>
    </sheetView>
  </sheetViews>
  <sheetFormatPr baseColWidth="10" defaultRowHeight="15" x14ac:dyDescent="0.25"/>
  <sheetData>
    <row r="1" spans="1:3" x14ac:dyDescent="0.25">
      <c r="A1" t="s">
        <v>0</v>
      </c>
      <c r="B1" t="s">
        <v>7</v>
      </c>
      <c r="C1" t="s">
        <v>18</v>
      </c>
    </row>
    <row r="2" spans="1:3" x14ac:dyDescent="0.25">
      <c r="A2" s="20">
        <v>43990</v>
      </c>
      <c r="B2" t="s">
        <v>1</v>
      </c>
      <c r="C2">
        <v>7896.1</v>
      </c>
    </row>
    <row r="3" spans="1:3" x14ac:dyDescent="0.25">
      <c r="A3" s="20">
        <v>43990</v>
      </c>
      <c r="B3" t="s">
        <v>2</v>
      </c>
      <c r="C3">
        <v>27572.44</v>
      </c>
    </row>
    <row r="4" spans="1:3" x14ac:dyDescent="0.25">
      <c r="A4" s="20">
        <v>43990</v>
      </c>
      <c r="B4" t="s">
        <v>3</v>
      </c>
      <c r="C4">
        <v>3232.39</v>
      </c>
    </row>
    <row r="5" spans="1:3" x14ac:dyDescent="0.25">
      <c r="A5" s="20">
        <v>43990</v>
      </c>
      <c r="B5" t="s">
        <v>4</v>
      </c>
      <c r="C5">
        <v>9901.52</v>
      </c>
    </row>
    <row r="6" spans="1:3" x14ac:dyDescent="0.25">
      <c r="A6" s="20">
        <v>43990</v>
      </c>
      <c r="B6" t="s">
        <v>5</v>
      </c>
      <c r="C6">
        <v>12819.59</v>
      </c>
    </row>
    <row r="7" spans="1:3" x14ac:dyDescent="0.25">
      <c r="A7" s="20">
        <v>43990</v>
      </c>
      <c r="B7" t="s">
        <v>6</v>
      </c>
      <c r="C7">
        <v>5175.5200000000004</v>
      </c>
    </row>
    <row r="8" spans="1:3" x14ac:dyDescent="0.25">
      <c r="A8" s="20">
        <v>43991</v>
      </c>
      <c r="B8" t="s">
        <v>1</v>
      </c>
      <c r="C8">
        <v>7752.3</v>
      </c>
    </row>
    <row r="9" spans="1:3" x14ac:dyDescent="0.25">
      <c r="A9" s="20">
        <v>43991</v>
      </c>
      <c r="B9" t="s">
        <v>2</v>
      </c>
      <c r="C9">
        <v>27272.3</v>
      </c>
    </row>
    <row r="10" spans="1:3" x14ac:dyDescent="0.25">
      <c r="A10" s="20">
        <v>43991</v>
      </c>
      <c r="B10" t="s">
        <v>3</v>
      </c>
      <c r="C10">
        <v>3207.18</v>
      </c>
    </row>
    <row r="11" spans="1:3" x14ac:dyDescent="0.25">
      <c r="A11" s="20">
        <v>43991</v>
      </c>
      <c r="B11" t="s">
        <v>4</v>
      </c>
      <c r="C11">
        <v>9967.1740000000009</v>
      </c>
    </row>
    <row r="12" spans="1:3" x14ac:dyDescent="0.25">
      <c r="A12" s="20">
        <v>43991</v>
      </c>
      <c r="B12" t="s">
        <v>5</v>
      </c>
      <c r="C12">
        <v>12617.99</v>
      </c>
    </row>
    <row r="13" spans="1:3" x14ac:dyDescent="0.25">
      <c r="A13" s="20">
        <v>43991</v>
      </c>
      <c r="B13" t="s">
        <v>6</v>
      </c>
      <c r="C13">
        <v>5095.1099999999997</v>
      </c>
    </row>
    <row r="14" spans="1:3" x14ac:dyDescent="0.25">
      <c r="A14" s="20">
        <v>43992</v>
      </c>
      <c r="B14" t="s">
        <v>1</v>
      </c>
      <c r="C14">
        <v>7663.9</v>
      </c>
    </row>
    <row r="15" spans="1:3" x14ac:dyDescent="0.25">
      <c r="A15" s="20">
        <v>43992</v>
      </c>
      <c r="B15" t="s">
        <v>2</v>
      </c>
      <c r="C15">
        <v>26989.99</v>
      </c>
    </row>
    <row r="16" spans="1:3" x14ac:dyDescent="0.25">
      <c r="A16" s="20">
        <v>43992</v>
      </c>
      <c r="B16" t="s">
        <v>3</v>
      </c>
      <c r="C16">
        <v>3190.14</v>
      </c>
    </row>
    <row r="17" spans="1:3" x14ac:dyDescent="0.25">
      <c r="A17" s="20">
        <v>43992</v>
      </c>
      <c r="B17" t="s">
        <v>4</v>
      </c>
      <c r="C17">
        <v>10094.26</v>
      </c>
    </row>
    <row r="18" spans="1:3" x14ac:dyDescent="0.25">
      <c r="A18" s="20">
        <v>43992</v>
      </c>
      <c r="B18" t="s">
        <v>5</v>
      </c>
      <c r="C18">
        <v>12530.16</v>
      </c>
    </row>
    <row r="19" spans="1:3" x14ac:dyDescent="0.25">
      <c r="A19" s="20">
        <v>43992</v>
      </c>
      <c r="B19" t="s">
        <v>6</v>
      </c>
      <c r="C19">
        <v>5053.42</v>
      </c>
    </row>
    <row r="20" spans="1:3" x14ac:dyDescent="0.25">
      <c r="A20" s="20">
        <v>43993</v>
      </c>
      <c r="B20" t="s">
        <v>1</v>
      </c>
      <c r="C20">
        <v>7278</v>
      </c>
    </row>
    <row r="21" spans="1:3" x14ac:dyDescent="0.25">
      <c r="A21" s="20">
        <v>43993</v>
      </c>
      <c r="B21" t="s">
        <v>2</v>
      </c>
      <c r="C21">
        <v>25128.17</v>
      </c>
    </row>
    <row r="22" spans="1:3" x14ac:dyDescent="0.25">
      <c r="A22" s="20">
        <v>43993</v>
      </c>
      <c r="B22" t="s">
        <v>3</v>
      </c>
      <c r="C22">
        <v>3002.1</v>
      </c>
    </row>
    <row r="23" spans="1:3" x14ac:dyDescent="0.25">
      <c r="A23" s="20">
        <v>43993</v>
      </c>
      <c r="B23" t="s">
        <v>4</v>
      </c>
      <c r="C23">
        <v>9588.48</v>
      </c>
    </row>
    <row r="24" spans="1:3" x14ac:dyDescent="0.25">
      <c r="A24" s="20">
        <v>43993</v>
      </c>
      <c r="B24" t="s">
        <v>5</v>
      </c>
      <c r="C24">
        <v>11970.29</v>
      </c>
    </row>
    <row r="25" spans="1:3" x14ac:dyDescent="0.25">
      <c r="A25" s="20">
        <v>43993</v>
      </c>
      <c r="B25" t="s">
        <v>6</v>
      </c>
      <c r="C25">
        <v>4815.6000000000004</v>
      </c>
    </row>
    <row r="26" spans="1:3" x14ac:dyDescent="0.25">
      <c r="A26" s="20">
        <v>43994</v>
      </c>
      <c r="B26" t="s">
        <v>1</v>
      </c>
      <c r="C26">
        <v>7292.7</v>
      </c>
    </row>
    <row r="27" spans="1:3" x14ac:dyDescent="0.25">
      <c r="A27" s="20">
        <v>43994</v>
      </c>
      <c r="B27" t="s">
        <v>2</v>
      </c>
      <c r="C27">
        <v>25605.54</v>
      </c>
    </row>
    <row r="28" spans="1:3" x14ac:dyDescent="0.25">
      <c r="A28" s="20">
        <v>43994</v>
      </c>
      <c r="B28" t="s">
        <v>3</v>
      </c>
      <c r="C28">
        <v>3041.31</v>
      </c>
    </row>
    <row r="29" spans="1:3" x14ac:dyDescent="0.25">
      <c r="A29" s="20">
        <v>43994</v>
      </c>
      <c r="B29" t="s">
        <v>4</v>
      </c>
      <c r="C29">
        <v>9663.77</v>
      </c>
    </row>
    <row r="30" spans="1:3" x14ac:dyDescent="0.25">
      <c r="A30" s="20">
        <v>43994</v>
      </c>
      <c r="B30" t="s">
        <v>5</v>
      </c>
      <c r="C30">
        <v>11949.28</v>
      </c>
    </row>
    <row r="31" spans="1:3" x14ac:dyDescent="0.25">
      <c r="A31" s="20">
        <v>43994</v>
      </c>
      <c r="B31" t="s">
        <v>6</v>
      </c>
      <c r="C31">
        <v>4839.26</v>
      </c>
    </row>
    <row r="32" spans="1:3" x14ac:dyDescent="0.25">
      <c r="A32" s="20">
        <v>43997</v>
      </c>
      <c r="B32" t="s">
        <v>1</v>
      </c>
      <c r="C32">
        <v>7259.3</v>
      </c>
    </row>
    <row r="33" spans="1:3" x14ac:dyDescent="0.25">
      <c r="A33" s="20">
        <v>43997</v>
      </c>
      <c r="B33" t="s">
        <v>2</v>
      </c>
      <c r="C33">
        <v>25763.16</v>
      </c>
    </row>
    <row r="34" spans="1:3" x14ac:dyDescent="0.25">
      <c r="A34" s="20">
        <v>43997</v>
      </c>
      <c r="B34" t="s">
        <v>3</v>
      </c>
      <c r="C34">
        <v>3066.59</v>
      </c>
    </row>
    <row r="35" spans="1:3" x14ac:dyDescent="0.25">
      <c r="A35" s="20">
        <v>43997</v>
      </c>
      <c r="B35" t="s">
        <v>4</v>
      </c>
      <c r="C35">
        <v>9776.89</v>
      </c>
    </row>
    <row r="36" spans="1:3" x14ac:dyDescent="0.25">
      <c r="A36" s="20">
        <v>43997</v>
      </c>
      <c r="B36" t="s">
        <v>5</v>
      </c>
      <c r="C36">
        <v>11911.35</v>
      </c>
    </row>
    <row r="37" spans="1:3" x14ac:dyDescent="0.25">
      <c r="A37" s="20">
        <v>43997</v>
      </c>
      <c r="B37" t="s">
        <v>6</v>
      </c>
      <c r="C37">
        <v>4815.72</v>
      </c>
    </row>
    <row r="38" spans="1:3" x14ac:dyDescent="0.25">
      <c r="A38" s="20">
        <v>43998</v>
      </c>
      <c r="B38" t="s">
        <v>1</v>
      </c>
      <c r="C38">
        <v>7495.3</v>
      </c>
    </row>
    <row r="39" spans="1:3" x14ac:dyDescent="0.25">
      <c r="A39" s="20">
        <v>43998</v>
      </c>
      <c r="B39" t="s">
        <v>2</v>
      </c>
      <c r="C39">
        <v>26219.67</v>
      </c>
    </row>
    <row r="40" spans="1:3" x14ac:dyDescent="0.25">
      <c r="A40" s="20">
        <v>43998</v>
      </c>
      <c r="B40" t="s">
        <v>3</v>
      </c>
      <c r="C40">
        <v>3115.47</v>
      </c>
    </row>
    <row r="41" spans="1:3" x14ac:dyDescent="0.25">
      <c r="A41" s="20">
        <v>43998</v>
      </c>
      <c r="B41" t="s">
        <v>4</v>
      </c>
      <c r="C41">
        <v>9903.7800000000007</v>
      </c>
    </row>
    <row r="42" spans="1:3" x14ac:dyDescent="0.25">
      <c r="A42" s="20">
        <v>43998</v>
      </c>
      <c r="B42" t="s">
        <v>5</v>
      </c>
      <c r="C42">
        <v>12315.66</v>
      </c>
    </row>
    <row r="43" spans="1:3" x14ac:dyDescent="0.25">
      <c r="A43" s="20">
        <v>43998</v>
      </c>
      <c r="B43" t="s">
        <v>6</v>
      </c>
      <c r="C43">
        <v>4952.46</v>
      </c>
    </row>
    <row r="44" spans="1:3" x14ac:dyDescent="0.25">
      <c r="A44" s="20">
        <v>43999</v>
      </c>
      <c r="B44" t="s">
        <v>1</v>
      </c>
      <c r="C44">
        <v>7478.7</v>
      </c>
    </row>
    <row r="45" spans="1:3" x14ac:dyDescent="0.25">
      <c r="A45" s="20">
        <v>43999</v>
      </c>
      <c r="B45" t="s">
        <v>2</v>
      </c>
      <c r="C45">
        <v>26119.61</v>
      </c>
    </row>
    <row r="46" spans="1:3" x14ac:dyDescent="0.25">
      <c r="A46" s="20">
        <v>43999</v>
      </c>
      <c r="B46" t="s">
        <v>3</v>
      </c>
      <c r="C46">
        <v>3113.49</v>
      </c>
    </row>
    <row r="47" spans="1:3" x14ac:dyDescent="0.25">
      <c r="A47" s="20">
        <v>43999</v>
      </c>
      <c r="B47" t="s">
        <v>4</v>
      </c>
      <c r="C47">
        <v>9982.48</v>
      </c>
    </row>
    <row r="48" spans="1:3" x14ac:dyDescent="0.25">
      <c r="A48" s="20">
        <v>43999</v>
      </c>
      <c r="B48" t="s">
        <v>5</v>
      </c>
      <c r="C48">
        <v>12382.14</v>
      </c>
    </row>
    <row r="49" spans="1:3" x14ac:dyDescent="0.25">
      <c r="A49" s="20">
        <v>43999</v>
      </c>
      <c r="B49" t="s">
        <v>6</v>
      </c>
      <c r="C49">
        <v>4995.97</v>
      </c>
    </row>
    <row r="50" spans="1:3" x14ac:dyDescent="0.25">
      <c r="A50" s="20">
        <v>44000</v>
      </c>
      <c r="B50" t="s">
        <v>1</v>
      </c>
      <c r="C50">
        <v>7390.2</v>
      </c>
    </row>
    <row r="51" spans="1:3" x14ac:dyDescent="0.25">
      <c r="A51" s="20">
        <v>44000</v>
      </c>
      <c r="B51" t="s">
        <v>2</v>
      </c>
      <c r="C51">
        <v>26080.1</v>
      </c>
    </row>
    <row r="52" spans="1:3" x14ac:dyDescent="0.25">
      <c r="A52" s="20">
        <v>44000</v>
      </c>
      <c r="B52" t="s">
        <v>3</v>
      </c>
      <c r="C52">
        <v>3115.34</v>
      </c>
    </row>
    <row r="53" spans="1:3" x14ac:dyDescent="0.25">
      <c r="A53" s="20">
        <v>44000</v>
      </c>
      <c r="B53" t="s">
        <v>4</v>
      </c>
      <c r="C53">
        <v>10012.049999999999</v>
      </c>
    </row>
    <row r="54" spans="1:3" x14ac:dyDescent="0.25">
      <c r="A54" s="20">
        <v>44000</v>
      </c>
      <c r="B54" t="s">
        <v>5</v>
      </c>
      <c r="C54">
        <v>12281.53</v>
      </c>
    </row>
    <row r="55" spans="1:3" x14ac:dyDescent="0.25">
      <c r="A55" s="20">
        <v>44000</v>
      </c>
      <c r="B55" t="s">
        <v>6</v>
      </c>
      <c r="C55">
        <v>4958.75</v>
      </c>
    </row>
    <row r="56" spans="1:3" x14ac:dyDescent="0.25">
      <c r="A56" s="20">
        <v>44001</v>
      </c>
      <c r="B56" t="s">
        <v>1</v>
      </c>
      <c r="C56">
        <v>7414.2</v>
      </c>
    </row>
    <row r="57" spans="1:3" x14ac:dyDescent="0.25">
      <c r="A57" s="20">
        <v>44001</v>
      </c>
      <c r="B57" t="s">
        <v>2</v>
      </c>
      <c r="C57">
        <v>25871.46</v>
      </c>
    </row>
    <row r="58" spans="1:3" x14ac:dyDescent="0.25">
      <c r="A58" s="20">
        <v>44001</v>
      </c>
      <c r="B58" t="s">
        <v>3</v>
      </c>
      <c r="C58">
        <v>3097.74</v>
      </c>
    </row>
    <row r="59" spans="1:3" x14ac:dyDescent="0.25">
      <c r="A59" s="20">
        <v>44001</v>
      </c>
      <c r="B59" t="s">
        <v>4</v>
      </c>
      <c r="C59">
        <v>10008.64</v>
      </c>
    </row>
    <row r="60" spans="1:3" x14ac:dyDescent="0.25">
      <c r="A60" s="20">
        <v>44001</v>
      </c>
      <c r="B60" t="s">
        <v>5</v>
      </c>
      <c r="C60">
        <v>12330.76</v>
      </c>
    </row>
    <row r="61" spans="1:3" x14ac:dyDescent="0.25">
      <c r="A61" s="20">
        <v>44001</v>
      </c>
      <c r="B61" t="s">
        <v>6</v>
      </c>
      <c r="C61">
        <v>4979.45</v>
      </c>
    </row>
    <row r="62" spans="1:3" x14ac:dyDescent="0.25">
      <c r="A62" s="20">
        <v>44004</v>
      </c>
      <c r="B62" t="s">
        <v>1</v>
      </c>
      <c r="C62">
        <v>7345.7</v>
      </c>
    </row>
    <row r="63" spans="1:3" x14ac:dyDescent="0.25">
      <c r="A63" s="20">
        <v>44004</v>
      </c>
      <c r="B63" t="s">
        <v>2</v>
      </c>
      <c r="C63">
        <v>26024.959999999999</v>
      </c>
    </row>
    <row r="64" spans="1:3" x14ac:dyDescent="0.25">
      <c r="A64" s="20">
        <v>44004</v>
      </c>
      <c r="B64" t="s">
        <v>3</v>
      </c>
      <c r="C64">
        <v>3117.86</v>
      </c>
    </row>
    <row r="65" spans="1:3" x14ac:dyDescent="0.25">
      <c r="A65" s="20">
        <v>44004</v>
      </c>
      <c r="B65" t="s">
        <v>4</v>
      </c>
      <c r="C65">
        <v>10130.33</v>
      </c>
    </row>
    <row r="66" spans="1:3" x14ac:dyDescent="0.25">
      <c r="A66" s="20">
        <v>44004</v>
      </c>
      <c r="B66" t="s">
        <v>5</v>
      </c>
      <c r="C66">
        <v>12262.97</v>
      </c>
    </row>
    <row r="67" spans="1:3" x14ac:dyDescent="0.25">
      <c r="A67" s="20">
        <v>44004</v>
      </c>
      <c r="B67" t="s">
        <v>6</v>
      </c>
      <c r="C67">
        <v>4948.7</v>
      </c>
    </row>
    <row r="68" spans="1:3" x14ac:dyDescent="0.25">
      <c r="A68" s="20">
        <v>44005</v>
      </c>
      <c r="B68" t="s">
        <v>1</v>
      </c>
      <c r="C68">
        <v>7438.4</v>
      </c>
    </row>
    <row r="69" spans="1:3" x14ac:dyDescent="0.25">
      <c r="A69" s="20">
        <v>44005</v>
      </c>
      <c r="B69" t="s">
        <v>2</v>
      </c>
      <c r="C69">
        <v>26154.45</v>
      </c>
    </row>
    <row r="70" spans="1:3" x14ac:dyDescent="0.25">
      <c r="A70" s="20">
        <v>44005</v>
      </c>
      <c r="B70" t="s">
        <v>3</v>
      </c>
      <c r="C70">
        <v>3135.59</v>
      </c>
    </row>
    <row r="71" spans="1:3" x14ac:dyDescent="0.25">
      <c r="A71" s="20">
        <v>44005</v>
      </c>
      <c r="B71" t="s">
        <v>4</v>
      </c>
      <c r="C71">
        <v>10193.5</v>
      </c>
    </row>
    <row r="72" spans="1:3" x14ac:dyDescent="0.25">
      <c r="A72" s="20">
        <v>44005</v>
      </c>
      <c r="B72" t="s">
        <v>5</v>
      </c>
      <c r="C72">
        <v>12523.76</v>
      </c>
    </row>
    <row r="73" spans="1:3" x14ac:dyDescent="0.25">
      <c r="A73" s="20">
        <v>44005</v>
      </c>
      <c r="B73" t="s">
        <v>6</v>
      </c>
      <c r="C73">
        <v>5017.68</v>
      </c>
    </row>
    <row r="74" spans="1:3" x14ac:dyDescent="0.25">
      <c r="A74" s="20">
        <v>44006</v>
      </c>
      <c r="B74" t="s">
        <v>1</v>
      </c>
      <c r="C74">
        <v>7195.5</v>
      </c>
    </row>
    <row r="75" spans="1:3" x14ac:dyDescent="0.25">
      <c r="A75" s="20">
        <v>44006</v>
      </c>
      <c r="B75" t="s">
        <v>2</v>
      </c>
      <c r="C75">
        <v>25445.94</v>
      </c>
    </row>
    <row r="76" spans="1:3" x14ac:dyDescent="0.25">
      <c r="A76" s="20">
        <v>44006</v>
      </c>
      <c r="B76" t="s">
        <v>3</v>
      </c>
      <c r="C76">
        <v>3050.33</v>
      </c>
    </row>
    <row r="77" spans="1:3" x14ac:dyDescent="0.25">
      <c r="A77" s="20">
        <v>44006</v>
      </c>
      <c r="B77" t="s">
        <v>4</v>
      </c>
      <c r="C77">
        <v>10002.700000000001</v>
      </c>
    </row>
    <row r="78" spans="1:3" x14ac:dyDescent="0.25">
      <c r="A78" s="20">
        <v>44006</v>
      </c>
      <c r="B78" t="s">
        <v>5</v>
      </c>
      <c r="C78">
        <v>12093.94</v>
      </c>
    </row>
    <row r="79" spans="1:3" x14ac:dyDescent="0.25">
      <c r="A79" s="20">
        <v>44006</v>
      </c>
      <c r="B79" t="s">
        <v>6</v>
      </c>
      <c r="C79">
        <v>4871.3599999999997</v>
      </c>
    </row>
    <row r="80" spans="1:3" x14ac:dyDescent="0.25">
      <c r="A80" s="20">
        <v>44007</v>
      </c>
      <c r="B80" t="s">
        <v>1</v>
      </c>
      <c r="C80">
        <v>7270</v>
      </c>
    </row>
    <row r="81" spans="1:3" x14ac:dyDescent="0.25">
      <c r="A81" s="20">
        <v>44007</v>
      </c>
      <c r="B81" t="s">
        <v>2</v>
      </c>
      <c r="C81">
        <v>25745.599999999999</v>
      </c>
    </row>
    <row r="82" spans="1:3" x14ac:dyDescent="0.25">
      <c r="A82" s="20">
        <v>44007</v>
      </c>
      <c r="B82" t="s">
        <v>3</v>
      </c>
      <c r="C82">
        <v>3083.76</v>
      </c>
    </row>
    <row r="83" spans="1:3" x14ac:dyDescent="0.25">
      <c r="A83" s="20">
        <v>44007</v>
      </c>
      <c r="B83" t="s">
        <v>4</v>
      </c>
      <c r="C83">
        <v>10101.83</v>
      </c>
    </row>
    <row r="84" spans="1:3" x14ac:dyDescent="0.25">
      <c r="A84" s="20">
        <v>44007</v>
      </c>
      <c r="B84" t="s">
        <v>5</v>
      </c>
      <c r="C84">
        <v>12177.87</v>
      </c>
    </row>
    <row r="85" spans="1:3" x14ac:dyDescent="0.25">
      <c r="A85" s="20">
        <v>44007</v>
      </c>
      <c r="B85" t="s">
        <v>6</v>
      </c>
      <c r="C85">
        <v>4918.58</v>
      </c>
    </row>
    <row r="86" spans="1:3" x14ac:dyDescent="0.25">
      <c r="A86" s="20">
        <v>44008</v>
      </c>
      <c r="B86" t="s">
        <v>1</v>
      </c>
      <c r="C86">
        <v>7178.4</v>
      </c>
    </row>
    <row r="87" spans="1:3" x14ac:dyDescent="0.25">
      <c r="A87" s="20">
        <v>44008</v>
      </c>
      <c r="B87" t="s">
        <v>2</v>
      </c>
      <c r="C87">
        <v>25015.55</v>
      </c>
    </row>
    <row r="88" spans="1:3" x14ac:dyDescent="0.25">
      <c r="A88" s="20">
        <v>44008</v>
      </c>
      <c r="B88" t="s">
        <v>3</v>
      </c>
      <c r="C88">
        <v>3009.05</v>
      </c>
    </row>
    <row r="89" spans="1:3" x14ac:dyDescent="0.25">
      <c r="A89" s="20">
        <v>44008</v>
      </c>
      <c r="B89" t="s">
        <v>4</v>
      </c>
      <c r="C89">
        <v>9849.36</v>
      </c>
    </row>
    <row r="90" spans="1:3" x14ac:dyDescent="0.25">
      <c r="A90" s="20">
        <v>44008</v>
      </c>
      <c r="B90" t="s">
        <v>5</v>
      </c>
      <c r="C90">
        <v>12089.39</v>
      </c>
    </row>
    <row r="91" spans="1:3" x14ac:dyDescent="0.25">
      <c r="A91" s="20">
        <v>44008</v>
      </c>
      <c r="B91" t="s">
        <v>6</v>
      </c>
      <c r="C91">
        <v>4909.6400000000003</v>
      </c>
    </row>
    <row r="92" spans="1:3" x14ac:dyDescent="0.25">
      <c r="A92" s="20">
        <v>44011</v>
      </c>
      <c r="B92" t="s">
        <v>1</v>
      </c>
      <c r="C92">
        <v>7278.1</v>
      </c>
    </row>
    <row r="93" spans="1:3" x14ac:dyDescent="0.25">
      <c r="A93" s="20">
        <v>44011</v>
      </c>
      <c r="B93" t="s">
        <v>2</v>
      </c>
      <c r="C93">
        <v>25595.8</v>
      </c>
    </row>
    <row r="94" spans="1:3" x14ac:dyDescent="0.25">
      <c r="A94" s="20">
        <v>44011</v>
      </c>
      <c r="B94" t="s">
        <v>3</v>
      </c>
      <c r="C94">
        <v>3053.24</v>
      </c>
    </row>
    <row r="95" spans="1:3" x14ac:dyDescent="0.25">
      <c r="A95" s="20">
        <v>44011</v>
      </c>
      <c r="B95" t="s">
        <v>4</v>
      </c>
      <c r="C95">
        <v>9961.16</v>
      </c>
    </row>
    <row r="96" spans="1:3" x14ac:dyDescent="0.25">
      <c r="A96" s="20">
        <v>44011</v>
      </c>
      <c r="B96" t="s">
        <v>5</v>
      </c>
      <c r="C96">
        <v>12232.12</v>
      </c>
    </row>
    <row r="97" spans="1:3" x14ac:dyDescent="0.25">
      <c r="A97" s="20">
        <v>44011</v>
      </c>
      <c r="B97" t="s">
        <v>6</v>
      </c>
      <c r="C97">
        <v>4945.46</v>
      </c>
    </row>
    <row r="98" spans="1:3" x14ac:dyDescent="0.25">
      <c r="A98" s="20">
        <v>44012</v>
      </c>
      <c r="B98" t="s">
        <v>1</v>
      </c>
      <c r="C98">
        <v>7231.4</v>
      </c>
    </row>
    <row r="99" spans="1:3" x14ac:dyDescent="0.25">
      <c r="A99" s="20">
        <v>44012</v>
      </c>
      <c r="B99" t="s">
        <v>2</v>
      </c>
      <c r="C99">
        <v>25812.880000000001</v>
      </c>
    </row>
    <row r="100" spans="1:3" x14ac:dyDescent="0.25">
      <c r="A100" s="20">
        <v>44012</v>
      </c>
      <c r="B100" t="s">
        <v>3</v>
      </c>
      <c r="C100">
        <v>3100.29</v>
      </c>
    </row>
    <row r="101" spans="1:3" x14ac:dyDescent="0.25">
      <c r="A101" s="20">
        <v>44012</v>
      </c>
      <c r="B101" t="s">
        <v>4</v>
      </c>
      <c r="C101">
        <v>10156.85</v>
      </c>
    </row>
    <row r="102" spans="1:3" x14ac:dyDescent="0.25">
      <c r="A102" s="20">
        <v>44012</v>
      </c>
      <c r="B102" t="s">
        <v>5</v>
      </c>
      <c r="C102">
        <v>12310.93</v>
      </c>
    </row>
    <row r="103" spans="1:3" x14ac:dyDescent="0.25">
      <c r="A103" s="20">
        <v>44012</v>
      </c>
      <c r="B103" t="s">
        <v>6</v>
      </c>
      <c r="C103">
        <v>4935.99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26"/>
  <sheetViews>
    <sheetView workbookViewId="0">
      <selection activeCell="B4" sqref="B4"/>
    </sheetView>
  </sheetViews>
  <sheetFormatPr baseColWidth="10" defaultRowHeight="15" x14ac:dyDescent="0.25"/>
  <cols>
    <col min="11" max="11" width="15.7109375" customWidth="1"/>
  </cols>
  <sheetData>
    <row r="1" spans="1:12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2" ht="16.5" thickTop="1" thickBot="1" x14ac:dyDescent="0.3">
      <c r="A2" s="5">
        <v>43990</v>
      </c>
      <c r="B2" s="6">
        <v>7896.1</v>
      </c>
      <c r="C2" s="6">
        <v>27572.44</v>
      </c>
      <c r="D2" s="6">
        <v>3232.39</v>
      </c>
      <c r="E2" s="6">
        <v>9901.52</v>
      </c>
      <c r="F2" s="6">
        <v>12819.59</v>
      </c>
      <c r="G2" s="6">
        <v>5175.5200000000004</v>
      </c>
      <c r="J2" s="11" t="s">
        <v>10</v>
      </c>
    </row>
    <row r="3" spans="1:12" x14ac:dyDescent="0.25">
      <c r="A3" s="3">
        <v>43991</v>
      </c>
      <c r="B3" s="4">
        <v>7752.3</v>
      </c>
      <c r="C3" s="4">
        <v>27272.3</v>
      </c>
      <c r="D3" s="4">
        <v>3207.18</v>
      </c>
      <c r="E3" s="4">
        <v>9967.1740000000009</v>
      </c>
      <c r="F3" s="4">
        <v>12617.99</v>
      </c>
      <c r="G3" s="4">
        <v>5095.1099999999997</v>
      </c>
      <c r="J3" s="9" t="s">
        <v>0</v>
      </c>
      <c r="K3" s="13" t="s">
        <v>13</v>
      </c>
    </row>
    <row r="4" spans="1:12" ht="15.75" thickBot="1" x14ac:dyDescent="0.3">
      <c r="A4" s="5">
        <v>43992</v>
      </c>
      <c r="B4" s="6">
        <v>7663.9</v>
      </c>
      <c r="C4" s="6">
        <v>26989.99</v>
      </c>
      <c r="D4" s="6">
        <v>3190.14</v>
      </c>
      <c r="E4" s="6">
        <v>10094.26</v>
      </c>
      <c r="F4" s="6">
        <v>12530.16</v>
      </c>
      <c r="G4" s="6">
        <v>5053.42</v>
      </c>
      <c r="J4" s="10" t="s">
        <v>7</v>
      </c>
      <c r="K4" s="13" t="s">
        <v>12</v>
      </c>
    </row>
    <row r="5" spans="1:12" x14ac:dyDescent="0.25">
      <c r="A5" s="3">
        <v>43993</v>
      </c>
      <c r="B5" s="4">
        <v>7278</v>
      </c>
      <c r="C5" s="4">
        <v>25128.17</v>
      </c>
      <c r="D5" s="4">
        <v>3002.1</v>
      </c>
      <c r="E5" s="4">
        <v>9588.48</v>
      </c>
      <c r="F5" s="4">
        <v>11970.29</v>
      </c>
      <c r="G5" s="4">
        <v>4815.6000000000004</v>
      </c>
    </row>
    <row r="6" spans="1:12" x14ac:dyDescent="0.25">
      <c r="A6" s="5">
        <v>43994</v>
      </c>
      <c r="B6" s="6">
        <v>7292.7</v>
      </c>
      <c r="C6" s="6">
        <v>25605.54</v>
      </c>
      <c r="D6" s="6">
        <v>3041.31</v>
      </c>
      <c r="E6" s="6">
        <v>9663.77</v>
      </c>
      <c r="F6" s="6">
        <v>11949.28</v>
      </c>
      <c r="G6" s="6">
        <v>4839.26</v>
      </c>
    </row>
    <row r="7" spans="1:12" x14ac:dyDescent="0.25">
      <c r="A7" s="3">
        <v>43997</v>
      </c>
      <c r="B7" s="4">
        <v>7259.3</v>
      </c>
      <c r="C7" s="4">
        <v>25763.16</v>
      </c>
      <c r="D7" s="4">
        <v>3066.59</v>
      </c>
      <c r="E7" s="4">
        <v>9776.89</v>
      </c>
      <c r="F7" s="4">
        <v>11911.35</v>
      </c>
      <c r="G7" s="4">
        <v>4815.72</v>
      </c>
      <c r="J7" s="16" t="s">
        <v>11</v>
      </c>
      <c r="K7" s="16"/>
      <c r="L7" s="16"/>
    </row>
    <row r="8" spans="1:12" x14ac:dyDescent="0.25">
      <c r="A8" s="5">
        <v>43998</v>
      </c>
      <c r="B8" s="6">
        <v>7495.3</v>
      </c>
      <c r="C8" s="6">
        <v>26219.67</v>
      </c>
      <c r="D8" s="6">
        <v>3115.47</v>
      </c>
      <c r="E8" s="6">
        <v>9903.7800000000007</v>
      </c>
      <c r="F8" s="6">
        <v>12315.66</v>
      </c>
      <c r="G8" s="6">
        <v>4952.46</v>
      </c>
      <c r="J8" s="12" t="s">
        <v>0</v>
      </c>
      <c r="K8" s="12" t="s">
        <v>8</v>
      </c>
      <c r="L8" s="12" t="s">
        <v>9</v>
      </c>
    </row>
    <row r="9" spans="1:12" x14ac:dyDescent="0.25">
      <c r="A9" s="3">
        <v>43999</v>
      </c>
      <c r="B9" s="4">
        <v>7478.7</v>
      </c>
      <c r="C9" s="4">
        <v>26119.61</v>
      </c>
      <c r="D9" s="4">
        <v>3113.49</v>
      </c>
      <c r="E9" s="4">
        <v>9982.48</v>
      </c>
      <c r="F9" s="4">
        <v>12382.14</v>
      </c>
      <c r="G9" s="4">
        <v>4995.97</v>
      </c>
      <c r="J9" s="5">
        <v>43990</v>
      </c>
      <c r="K9" s="6">
        <v>12819.59</v>
      </c>
      <c r="L9" s="14"/>
    </row>
    <row r="10" spans="1:12" x14ac:dyDescent="0.25">
      <c r="A10" s="5">
        <v>44000</v>
      </c>
      <c r="B10" s="6">
        <v>7390.2</v>
      </c>
      <c r="C10" s="6">
        <v>26080.1</v>
      </c>
      <c r="D10" s="6">
        <v>3115.34</v>
      </c>
      <c r="E10" s="6">
        <v>10012.049999999999</v>
      </c>
      <c r="F10" s="6">
        <v>12281.53</v>
      </c>
      <c r="G10" s="6">
        <v>4958.75</v>
      </c>
      <c r="J10" s="3">
        <v>43991</v>
      </c>
      <c r="K10" s="4">
        <v>12617.99</v>
      </c>
      <c r="L10" s="15">
        <f>((K10/K9)-1)</f>
        <v>-1.5725931952581984E-2</v>
      </c>
    </row>
    <row r="11" spans="1:12" x14ac:dyDescent="0.25">
      <c r="A11" s="3">
        <v>44001</v>
      </c>
      <c r="B11" s="4">
        <v>7414.2</v>
      </c>
      <c r="C11" s="4">
        <v>25871.46</v>
      </c>
      <c r="D11" s="4">
        <v>3097.74</v>
      </c>
      <c r="E11" s="4">
        <v>10008.64</v>
      </c>
      <c r="F11" s="4">
        <v>12330.76</v>
      </c>
      <c r="G11" s="4">
        <v>4979.45</v>
      </c>
      <c r="J11" s="5">
        <v>43992</v>
      </c>
      <c r="K11" s="6">
        <v>12530.16</v>
      </c>
      <c r="L11" s="15">
        <f t="shared" ref="L11:L25" si="0">((K11/K10)-1)</f>
        <v>-6.9606965927220266E-3</v>
      </c>
    </row>
    <row r="12" spans="1:12" x14ac:dyDescent="0.25">
      <c r="A12" s="5">
        <v>44004</v>
      </c>
      <c r="B12" s="6">
        <v>7345.7</v>
      </c>
      <c r="C12" s="6">
        <v>26024.959999999999</v>
      </c>
      <c r="D12" s="6">
        <v>3117.86</v>
      </c>
      <c r="E12" s="6">
        <v>10130.33</v>
      </c>
      <c r="F12" s="6">
        <v>12262.97</v>
      </c>
      <c r="G12" s="6">
        <v>4948.7</v>
      </c>
      <c r="J12" s="3">
        <v>43993</v>
      </c>
      <c r="K12" s="4">
        <v>11970.29</v>
      </c>
      <c r="L12" s="15">
        <f t="shared" si="0"/>
        <v>-4.4681791772810509E-2</v>
      </c>
    </row>
    <row r="13" spans="1:12" x14ac:dyDescent="0.25">
      <c r="A13" s="3">
        <v>44005</v>
      </c>
      <c r="B13" s="4">
        <v>7438.4</v>
      </c>
      <c r="C13" s="4">
        <v>26154.45</v>
      </c>
      <c r="D13" s="4">
        <v>3135.59</v>
      </c>
      <c r="E13" s="4">
        <v>10193.5</v>
      </c>
      <c r="F13" s="4">
        <v>12523.76</v>
      </c>
      <c r="G13" s="4">
        <v>5017.68</v>
      </c>
      <c r="J13" s="5">
        <v>43994</v>
      </c>
      <c r="K13" s="6">
        <v>11949.28</v>
      </c>
      <c r="L13" s="15">
        <f t="shared" si="0"/>
        <v>-1.7551788636699373E-3</v>
      </c>
    </row>
    <row r="14" spans="1:12" x14ac:dyDescent="0.25">
      <c r="A14" s="5">
        <v>44006</v>
      </c>
      <c r="B14" s="6">
        <v>7195.5</v>
      </c>
      <c r="C14" s="6">
        <v>25445.94</v>
      </c>
      <c r="D14" s="6">
        <v>3050.33</v>
      </c>
      <c r="E14" s="6">
        <v>10002.700000000001</v>
      </c>
      <c r="F14" s="6">
        <v>12093.94</v>
      </c>
      <c r="G14" s="6">
        <v>4871.3599999999997</v>
      </c>
      <c r="J14" s="3">
        <v>43997</v>
      </c>
      <c r="K14" s="4">
        <v>11911.35</v>
      </c>
      <c r="L14" s="15">
        <f t="shared" si="0"/>
        <v>-3.1742498292783861E-3</v>
      </c>
    </row>
    <row r="15" spans="1:12" x14ac:dyDescent="0.25">
      <c r="A15" s="3">
        <v>44007</v>
      </c>
      <c r="B15" s="4">
        <v>7270</v>
      </c>
      <c r="C15" s="4">
        <v>25745.599999999999</v>
      </c>
      <c r="D15" s="4">
        <v>3083.76</v>
      </c>
      <c r="E15" s="4">
        <v>10101.83</v>
      </c>
      <c r="F15" s="4">
        <v>12177.87</v>
      </c>
      <c r="G15" s="4">
        <v>4918.58</v>
      </c>
      <c r="J15" s="5">
        <v>43998</v>
      </c>
      <c r="K15" s="6">
        <v>12315.66</v>
      </c>
      <c r="L15" s="15">
        <f t="shared" si="0"/>
        <v>3.3943255802239003E-2</v>
      </c>
    </row>
    <row r="16" spans="1:12" x14ac:dyDescent="0.25">
      <c r="A16" s="5">
        <v>44008</v>
      </c>
      <c r="B16" s="6">
        <v>7178.4</v>
      </c>
      <c r="C16" s="6">
        <v>25015.55</v>
      </c>
      <c r="D16" s="6">
        <v>3009.05</v>
      </c>
      <c r="E16" s="6">
        <v>9849.36</v>
      </c>
      <c r="F16" s="6">
        <v>12089.39</v>
      </c>
      <c r="G16" s="6">
        <v>4909.6400000000003</v>
      </c>
      <c r="J16" s="3">
        <v>43999</v>
      </c>
      <c r="K16" s="4">
        <v>12382.14</v>
      </c>
      <c r="L16" s="15">
        <f t="shared" si="0"/>
        <v>5.3980054662112753E-3</v>
      </c>
    </row>
    <row r="17" spans="1:12" x14ac:dyDescent="0.25">
      <c r="A17" s="3">
        <v>44011</v>
      </c>
      <c r="B17" s="4">
        <v>7278.1</v>
      </c>
      <c r="C17" s="4">
        <v>25595.8</v>
      </c>
      <c r="D17" s="4">
        <v>3053.24</v>
      </c>
      <c r="E17" s="4">
        <v>9961.16</v>
      </c>
      <c r="F17" s="4">
        <v>12232.12</v>
      </c>
      <c r="G17" s="4">
        <v>4945.46</v>
      </c>
      <c r="J17" s="5">
        <v>44000</v>
      </c>
      <c r="K17" s="6">
        <v>12281.53</v>
      </c>
      <c r="L17" s="15">
        <f t="shared" si="0"/>
        <v>-8.1254128930862146E-3</v>
      </c>
    </row>
    <row r="18" spans="1:12" x14ac:dyDescent="0.25">
      <c r="A18" s="7">
        <v>44012</v>
      </c>
      <c r="B18" s="8">
        <v>7231.4</v>
      </c>
      <c r="C18" s="8">
        <v>25812.880000000001</v>
      </c>
      <c r="D18" s="8">
        <v>3100.29</v>
      </c>
      <c r="E18" s="8">
        <v>10156.85</v>
      </c>
      <c r="F18" s="8">
        <v>12310.93</v>
      </c>
      <c r="G18" s="8">
        <v>4935.99</v>
      </c>
      <c r="J18" s="3">
        <v>44001</v>
      </c>
      <c r="K18" s="4">
        <v>12330.76</v>
      </c>
      <c r="L18" s="15">
        <f t="shared" si="0"/>
        <v>4.0084582295527582E-3</v>
      </c>
    </row>
    <row r="19" spans="1:12" x14ac:dyDescent="0.25">
      <c r="J19" s="5">
        <v>44004</v>
      </c>
      <c r="K19" s="6">
        <v>12262.97</v>
      </c>
      <c r="L19" s="15">
        <f t="shared" si="0"/>
        <v>-5.4976335602996418E-3</v>
      </c>
    </row>
    <row r="20" spans="1:12" x14ac:dyDescent="0.25">
      <c r="J20" s="3">
        <v>44005</v>
      </c>
      <c r="K20" s="4">
        <v>12523.76</v>
      </c>
      <c r="L20" s="15">
        <f t="shared" si="0"/>
        <v>2.1266463181431661E-2</v>
      </c>
    </row>
    <row r="21" spans="1:12" x14ac:dyDescent="0.25">
      <c r="J21" s="5">
        <v>44006</v>
      </c>
      <c r="K21" s="6">
        <v>12093.94</v>
      </c>
      <c r="L21" s="15">
        <f t="shared" si="0"/>
        <v>-3.4320363852389346E-2</v>
      </c>
    </row>
    <row r="22" spans="1:12" x14ac:dyDescent="0.25">
      <c r="J22" s="3">
        <v>44007</v>
      </c>
      <c r="K22" s="4">
        <v>12177.87</v>
      </c>
      <c r="L22" s="15">
        <f t="shared" si="0"/>
        <v>6.9398392914137297E-3</v>
      </c>
    </row>
    <row r="23" spans="1:12" x14ac:dyDescent="0.25">
      <c r="J23" s="5">
        <v>44008</v>
      </c>
      <c r="K23" s="6">
        <v>12089.39</v>
      </c>
      <c r="L23" s="15">
        <f t="shared" si="0"/>
        <v>-7.2656384080304059E-3</v>
      </c>
    </row>
    <row r="24" spans="1:12" x14ac:dyDescent="0.25">
      <c r="J24" s="3">
        <v>44011</v>
      </c>
      <c r="K24" s="4">
        <v>12232.12</v>
      </c>
      <c r="L24" s="15">
        <f t="shared" si="0"/>
        <v>1.1806220164954695E-2</v>
      </c>
    </row>
    <row r="25" spans="1:12" x14ac:dyDescent="0.25">
      <c r="J25" s="7">
        <v>44012</v>
      </c>
      <c r="K25" s="8">
        <v>12310.93</v>
      </c>
      <c r="L25" s="15">
        <f t="shared" si="0"/>
        <v>6.4428733531063376E-3</v>
      </c>
    </row>
    <row r="26" spans="1:12" x14ac:dyDescent="0.25">
      <c r="G26" t="s">
        <v>14</v>
      </c>
    </row>
  </sheetData>
  <mergeCells count="1">
    <mergeCell ref="J7:L7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BasedeDatos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MARTÍNEZ MARTÍNEZ, JOSÉ</cp:lastModifiedBy>
  <dcterms:created xsi:type="dcterms:W3CDTF">2020-07-01T00:44:05Z</dcterms:created>
  <dcterms:modified xsi:type="dcterms:W3CDTF">2020-07-03T11:31:26Z</dcterms:modified>
</cp:coreProperties>
</file>