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uari\Desktop\"/>
    </mc:Choice>
  </mc:AlternateContent>
  <xr:revisionPtr revIDLastSave="0" documentId="13_ncr:1_{57064956-C216-46B4-866A-8F52F664E346}" xr6:coauthVersionLast="45" xr6:coauthVersionMax="45" xr10:uidLastSave="{00000000-0000-0000-0000-000000000000}"/>
  <bookViews>
    <workbookView xWindow="-120" yWindow="-120" windowWidth="20730" windowHeight="11160" tabRatio="712" xr2:uid="{00000000-000D-0000-FFFF-FFFF00000000}"/>
  </bookViews>
  <sheets>
    <sheet name="Ficha técnica" sheetId="1" r:id="rId1"/>
    <sheet name="UCP" sheetId="3" r:id="rId2"/>
    <sheet name="UCF" sheetId="4" r:id="rId3"/>
    <sheet name="UCFL" sheetId="5" r:id="rId4"/>
    <sheet name="UCT" sheetId="2" r:id="rId5"/>
    <sheet name="UCFC" sheetId="6" r:id="rId6"/>
    <sheet name="UCPA" sheetId="8" r:id="rId7"/>
    <sheet name="UCFB" sheetId="10" r:id="rId8"/>
    <sheet name="UCHA" sheetId="9" r:id="rId9"/>
    <sheet name="UKP" sheetId="15" r:id="rId10"/>
    <sheet name="UKF" sheetId="16" r:id="rId11"/>
    <sheet name="UKFL" sheetId="17" r:id="rId12"/>
    <sheet name="UKFC" sheetId="18" r:id="rId13"/>
    <sheet name="SS UCP" sheetId="26" r:id="rId14"/>
    <sheet name="SS UCF" sheetId="27" r:id="rId15"/>
    <sheet name="SS UCFL" sheetId="28" r:id="rId16"/>
    <sheet name="SS UCT" sheetId="29" r:id="rId17"/>
    <sheet name="SS UCPA" sheetId="30" r:id="rId18"/>
    <sheet name="SS UCFB" sheetId="32" r:id="rId19"/>
    <sheet name="SS UCHA" sheetId="31" r:id="rId20"/>
    <sheet name="T SS UCP" sheetId="20" r:id="rId21"/>
    <sheet name="T SS UCF" sheetId="21" r:id="rId22"/>
    <sheet name="T SS UCFL" sheetId="22" r:id="rId23"/>
    <sheet name="T SS UCT" sheetId="23" r:id="rId24"/>
    <sheet name="T SS UCPA" sheetId="24" r:id="rId25"/>
    <sheet name="T SS UCFB" sheetId="25" r:id="rId26"/>
    <sheet name="BLF" sheetId="7" r:id="rId27"/>
    <sheet name="SBP" sheetId="11" r:id="rId28"/>
    <sheet name="SBPF" sheetId="12" r:id="rId29"/>
    <sheet name="SBPFL" sheetId="13" r:id="rId30"/>
    <sheet name="UFL" sheetId="14" r:id="rId31"/>
    <sheet name="PHUSE" sheetId="19" r:id="rId32"/>
  </sheets>
  <definedNames>
    <definedName name="_xlnm._FilterDatabase" localSheetId="1" hidden="1">UCP!$A$2:$X$48</definedName>
    <definedName name="_xlnm.Criteria" localSheetId="0">'Ficha técnica'!$B$10</definedName>
    <definedName name="Drawing">INDIRECT('Ficha técnica'!$L$20&amp;"c"&amp;'Ficha técnica'!$L$22)</definedName>
    <definedName name="Photo">INDIRECT('Ficha técnica'!$L$20&amp;"c"&amp;'Ficha técnica'!$L$23)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20" i="1" l="1" a="1"/>
  <c r="L20" i="1" s="1"/>
  <c r="A12" i="1"/>
  <c r="L21" i="1"/>
  <c r="L29" i="1"/>
  <c r="L32" i="1"/>
  <c r="L23" i="1"/>
  <c r="L31" i="1"/>
  <c r="L26" i="1"/>
  <c r="L28" i="1"/>
  <c r="L30" i="1"/>
  <c r="L25" i="1"/>
  <c r="L22" i="1"/>
  <c r="L27" i="1"/>
  <c r="F29" i="1"/>
  <c r="C42" i="1"/>
  <c r="C47" i="1"/>
  <c r="C35" i="1"/>
  <c r="C43" i="1"/>
  <c r="C41" i="1"/>
  <c r="B30" i="1"/>
  <c r="C33" i="1"/>
  <c r="B38" i="1"/>
  <c r="B48" i="1"/>
  <c r="B45" i="1"/>
  <c r="C48" i="1"/>
  <c r="C49" i="1"/>
  <c r="F33" i="1"/>
  <c r="B32" i="1"/>
  <c r="F34" i="1"/>
  <c r="C36" i="1"/>
  <c r="C30" i="1"/>
  <c r="C32" i="1"/>
  <c r="C39" i="1"/>
  <c r="C37" i="1"/>
  <c r="B40" i="1"/>
  <c r="B36" i="1"/>
  <c r="B53" i="1"/>
  <c r="B34" i="1"/>
  <c r="C45" i="1"/>
  <c r="B31" i="1"/>
  <c r="B50" i="1"/>
  <c r="F30" i="1"/>
  <c r="F31" i="1"/>
  <c r="B46" i="1"/>
  <c r="C34" i="1"/>
  <c r="C46" i="1"/>
  <c r="B51" i="1"/>
  <c r="B43" i="1"/>
  <c r="B47" i="1"/>
  <c r="B39" i="1"/>
  <c r="B49" i="1"/>
  <c r="B37" i="1"/>
  <c r="C44" i="1"/>
  <c r="B41" i="1"/>
  <c r="C40" i="1"/>
  <c r="C29" i="1"/>
  <c r="B35" i="1"/>
  <c r="C38" i="1"/>
  <c r="C51" i="1"/>
  <c r="C31" i="1"/>
  <c r="B42" i="1"/>
  <c r="B33" i="1"/>
  <c r="C52" i="1"/>
  <c r="B44" i="1"/>
  <c r="C50" i="1"/>
  <c r="C53" i="1"/>
  <c r="B52" i="1"/>
  <c r="F32" i="1"/>
</calcChain>
</file>

<file path=xl/sharedStrings.xml><?xml version="1.0" encoding="utf-8"?>
<sst xmlns="http://schemas.openxmlformats.org/spreadsheetml/2006/main" count="1392" uniqueCount="743">
  <si>
    <t>UCT 201</t>
  </si>
  <si>
    <t>UCT 202</t>
  </si>
  <si>
    <t>UCT 203</t>
  </si>
  <si>
    <t>UCT 204</t>
  </si>
  <si>
    <t>UCT 205</t>
  </si>
  <si>
    <t>UCT 206</t>
  </si>
  <si>
    <t>UCT 207</t>
  </si>
  <si>
    <t>UCT 208</t>
  </si>
  <si>
    <t>UCT 209</t>
  </si>
  <si>
    <t>UCT 210</t>
  </si>
  <si>
    <t>UCT 211</t>
  </si>
  <si>
    <t>UCT 212</t>
  </si>
  <si>
    <t>UCT 213</t>
  </si>
  <si>
    <t>UCT 214</t>
  </si>
  <si>
    <t>UCT 215</t>
  </si>
  <si>
    <t>UCT 216</t>
  </si>
  <si>
    <t>UCT 217</t>
  </si>
  <si>
    <t>d</t>
  </si>
  <si>
    <t>Shaft Dia.</t>
  </si>
  <si>
    <t>Dimensions</t>
  </si>
  <si>
    <t>Bearing Nº</t>
  </si>
  <si>
    <t>Housing Nº</t>
  </si>
  <si>
    <t>UC205</t>
  </si>
  <si>
    <t>UC204</t>
  </si>
  <si>
    <t>T204</t>
  </si>
  <si>
    <t>Basic Load Ratings</t>
  </si>
  <si>
    <t>UC203</t>
  </si>
  <si>
    <t>UC201</t>
  </si>
  <si>
    <t>UC202</t>
  </si>
  <si>
    <t>UC206</t>
  </si>
  <si>
    <t>UC207</t>
  </si>
  <si>
    <t>UC208</t>
  </si>
  <si>
    <t>UC209</t>
  </si>
  <si>
    <t>UC210</t>
  </si>
  <si>
    <t>UC211</t>
  </si>
  <si>
    <t>UC212</t>
  </si>
  <si>
    <t>UC213</t>
  </si>
  <si>
    <t>UC214</t>
  </si>
  <si>
    <t>UC215</t>
  </si>
  <si>
    <t>UC216</t>
  </si>
  <si>
    <t>UC217</t>
  </si>
  <si>
    <t>T205</t>
  </si>
  <si>
    <t>T206</t>
  </si>
  <si>
    <t>T207</t>
  </si>
  <si>
    <t>T208</t>
  </si>
  <si>
    <t>T209</t>
  </si>
  <si>
    <t>T210</t>
  </si>
  <si>
    <t>T211</t>
  </si>
  <si>
    <t>T212</t>
  </si>
  <si>
    <t>T213</t>
  </si>
  <si>
    <t>T214</t>
  </si>
  <si>
    <t>T215</t>
  </si>
  <si>
    <t>T216</t>
  </si>
  <si>
    <t>T217</t>
  </si>
  <si>
    <r>
      <t>C</t>
    </r>
    <r>
      <rPr>
        <b/>
        <sz val="8"/>
        <color theme="1"/>
        <rFont val="Calibri"/>
        <family val="2"/>
        <scheme val="minor"/>
      </rPr>
      <t>r</t>
    </r>
  </si>
  <si>
    <r>
      <t>C</t>
    </r>
    <r>
      <rPr>
        <b/>
        <sz val="8"/>
        <color theme="1"/>
        <rFont val="Calibri"/>
        <family val="2"/>
        <scheme val="minor"/>
      </rPr>
      <t>0r</t>
    </r>
  </si>
  <si>
    <t>UCP 201</t>
  </si>
  <si>
    <t>UCP 202</t>
  </si>
  <si>
    <t>UCP 203</t>
  </si>
  <si>
    <t>UCP 204</t>
  </si>
  <si>
    <t>UCP 205</t>
  </si>
  <si>
    <t>UCP 206</t>
  </si>
  <si>
    <t>UCP 207</t>
  </si>
  <si>
    <t>UCP 208</t>
  </si>
  <si>
    <t>UCP 209</t>
  </si>
  <si>
    <t>UCP 210</t>
  </si>
  <si>
    <t>UCP 211</t>
  </si>
  <si>
    <t>UCP 212</t>
  </si>
  <si>
    <t>UCP 213</t>
  </si>
  <si>
    <t>UCP 214</t>
  </si>
  <si>
    <t>UCP 215</t>
  </si>
  <si>
    <t>UCP 216</t>
  </si>
  <si>
    <t>UCP 217</t>
  </si>
  <si>
    <t>UCP 218</t>
  </si>
  <si>
    <t>UC218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</si>
  <si>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</si>
  <si>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</si>
  <si>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</si>
  <si>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</si>
  <si>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</si>
  <si>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</si>
  <si>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</si>
  <si>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</si>
  <si>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</si>
  <si>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</si>
  <si>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</si>
  <si>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</si>
  <si>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P216</t>
  </si>
  <si>
    <t>P217</t>
  </si>
  <si>
    <t>P218</t>
  </si>
  <si>
    <t>h</t>
  </si>
  <si>
    <t>a</t>
  </si>
  <si>
    <t>l</t>
  </si>
  <si>
    <t>Bolt used</t>
  </si>
  <si>
    <t>P203</t>
  </si>
  <si>
    <t>M10</t>
  </si>
  <si>
    <t>M14</t>
  </si>
  <si>
    <t>M16</t>
  </si>
  <si>
    <t>M20</t>
  </si>
  <si>
    <t>M22</t>
  </si>
  <si>
    <t>b</t>
  </si>
  <si>
    <t>g</t>
  </si>
  <si>
    <t>w</t>
  </si>
  <si>
    <t>n</t>
  </si>
  <si>
    <r>
      <t>B</t>
    </r>
    <r>
      <rPr>
        <b/>
        <sz val="8"/>
        <color theme="1"/>
        <rFont val="Calibri"/>
        <family val="2"/>
        <scheme val="minor"/>
      </rPr>
      <t>i</t>
    </r>
  </si>
  <si>
    <t>Introducir referencia</t>
  </si>
  <si>
    <t>UCF 201</t>
  </si>
  <si>
    <t>UCF 202</t>
  </si>
  <si>
    <t>UCF 203</t>
  </si>
  <si>
    <t>UCF 204</t>
  </si>
  <si>
    <t>UCF 205</t>
  </si>
  <si>
    <t>UCF 206</t>
  </si>
  <si>
    <t>UCF 207</t>
  </si>
  <si>
    <t>UCF 208</t>
  </si>
  <si>
    <t>UCF 209</t>
  </si>
  <si>
    <t>UCF 210</t>
  </si>
  <si>
    <t>UCF 211</t>
  </si>
  <si>
    <t>UCF 212</t>
  </si>
  <si>
    <t>UCF 213</t>
  </si>
  <si>
    <t>UCF 214</t>
  </si>
  <si>
    <t>UCF 215</t>
  </si>
  <si>
    <t>UCF 216</t>
  </si>
  <si>
    <t>UCF 217</t>
  </si>
  <si>
    <t>i</t>
  </si>
  <si>
    <t>s</t>
  </si>
  <si>
    <t>z</t>
  </si>
  <si>
    <t>UCF 218</t>
  </si>
  <si>
    <t>UCF 219</t>
  </si>
  <si>
    <t>UCF 220</t>
  </si>
  <si>
    <t>F204</t>
  </si>
  <si>
    <t>F205</t>
  </si>
  <si>
    <t>F206</t>
  </si>
  <si>
    <t>F207</t>
  </si>
  <si>
    <t>F208</t>
  </si>
  <si>
    <t>F209</t>
  </si>
  <si>
    <t>F210</t>
  </si>
  <si>
    <t>F211</t>
  </si>
  <si>
    <t>F212</t>
  </si>
  <si>
    <t>F213</t>
  </si>
  <si>
    <t>F214</t>
  </si>
  <si>
    <t>F215</t>
  </si>
  <si>
    <t>F216</t>
  </si>
  <si>
    <t>F217</t>
  </si>
  <si>
    <t>F218</t>
  </si>
  <si>
    <t>M12</t>
  </si>
  <si>
    <t>UCP 305</t>
  </si>
  <si>
    <t>UCP 306</t>
  </si>
  <si>
    <t>UCP 307</t>
  </si>
  <si>
    <t>UCP 308</t>
  </si>
  <si>
    <t>UCP 309</t>
  </si>
  <si>
    <t>UCP 310</t>
  </si>
  <si>
    <t>UCP 311</t>
  </si>
  <si>
    <t>UCP 312</t>
  </si>
  <si>
    <t>UCP 313</t>
  </si>
  <si>
    <t>UCP 314</t>
  </si>
  <si>
    <t>UCP 315</t>
  </si>
  <si>
    <t>UCP 316</t>
  </si>
  <si>
    <t>UCP 317</t>
  </si>
  <si>
    <t>UCP 318</t>
  </si>
  <si>
    <t>UCP 319</t>
  </si>
  <si>
    <t>UCP 320</t>
  </si>
  <si>
    <t>UCP 321</t>
  </si>
  <si>
    <t>UCP 322</t>
  </si>
  <si>
    <t>UCP 324</t>
  </si>
  <si>
    <t>UCP 326</t>
  </si>
  <si>
    <t>UCP 328</t>
  </si>
  <si>
    <t>UCF 305</t>
  </si>
  <si>
    <t>UCF 306</t>
  </si>
  <si>
    <t>UCF 307</t>
  </si>
  <si>
    <t>UCF 308</t>
  </si>
  <si>
    <t>UCF 309</t>
  </si>
  <si>
    <t>UCF 310</t>
  </si>
  <si>
    <t>UCF 311</t>
  </si>
  <si>
    <t>UCF 312</t>
  </si>
  <si>
    <t>UCF 313</t>
  </si>
  <si>
    <t>UCF 314</t>
  </si>
  <si>
    <t>UCF 315</t>
  </si>
  <si>
    <t>UCF 316</t>
  </si>
  <si>
    <t>UCF 317</t>
  </si>
  <si>
    <t>UCF 318</t>
  </si>
  <si>
    <t>UCF 319</t>
  </si>
  <si>
    <t>UCF 320</t>
  </si>
  <si>
    <t>UCF 321</t>
  </si>
  <si>
    <t>UCF 322</t>
  </si>
  <si>
    <t>UCF 324</t>
  </si>
  <si>
    <t>UCF 326</t>
  </si>
  <si>
    <t>UCF 328</t>
  </si>
  <si>
    <t>DRAWING</t>
  </si>
  <si>
    <t>Weight</t>
  </si>
  <si>
    <t>Buscar en:</t>
  </si>
  <si>
    <t>Ubicado en fila:</t>
  </si>
  <si>
    <t>Plano en fila:</t>
  </si>
  <si>
    <t>Columna "Shaft Dia."</t>
  </si>
  <si>
    <t>Columna "Weight"</t>
  </si>
  <si>
    <t>Columna "Bearing Nº"</t>
  </si>
  <si>
    <t>Columna "Housing Nº"</t>
  </si>
  <si>
    <t>Columna "Cr"</t>
  </si>
  <si>
    <t>Columna "Bolt used"</t>
  </si>
  <si>
    <t>Columna "C0r"</t>
  </si>
  <si>
    <r>
      <t>C</t>
    </r>
    <r>
      <rPr>
        <sz val="8"/>
        <color theme="1"/>
        <rFont val="Calibri"/>
        <family val="2"/>
        <scheme val="minor"/>
      </rPr>
      <t>r</t>
    </r>
  </si>
  <si>
    <r>
      <t>C</t>
    </r>
    <r>
      <rPr>
        <sz val="8"/>
        <color theme="1"/>
        <rFont val="Calibri"/>
        <family val="2"/>
        <scheme val="minor"/>
      </rPr>
      <t>0r</t>
    </r>
  </si>
  <si>
    <t>mm</t>
  </si>
  <si>
    <t>Unidades</t>
  </si>
  <si>
    <t>n Dimensiones:</t>
  </si>
  <si>
    <t>UCFL 201</t>
  </si>
  <si>
    <t>UCFL 202</t>
  </si>
  <si>
    <t>UCFL 203</t>
  </si>
  <si>
    <t>UCFL 204</t>
  </si>
  <si>
    <t>UCFL 205</t>
  </si>
  <si>
    <t>UCFL 206</t>
  </si>
  <si>
    <t>UCFL 207</t>
  </si>
  <si>
    <t>UCFL 208</t>
  </si>
  <si>
    <t>UCFL 209</t>
  </si>
  <si>
    <t>UCFL 210</t>
  </si>
  <si>
    <t>UCFL 211</t>
  </si>
  <si>
    <t>UCFL 212</t>
  </si>
  <si>
    <t>UCFL 213</t>
  </si>
  <si>
    <t>UCFL 214</t>
  </si>
  <si>
    <t>UCFL 215</t>
  </si>
  <si>
    <t>UCFL 216</t>
  </si>
  <si>
    <t>UCFL 217</t>
  </si>
  <si>
    <t>UCFL 218</t>
  </si>
  <si>
    <t>UCFL 219</t>
  </si>
  <si>
    <t>UCFL 220</t>
  </si>
  <si>
    <t>UCFL 305</t>
  </si>
  <si>
    <t>UCFL 306</t>
  </si>
  <si>
    <t>UCFL 307</t>
  </si>
  <si>
    <t>UCFL 308</t>
  </si>
  <si>
    <t>UCFL 309</t>
  </si>
  <si>
    <t>UCFL 310</t>
  </si>
  <si>
    <t>UCFL 311</t>
  </si>
  <si>
    <t>UCFL 312</t>
  </si>
  <si>
    <t>UCFL 313</t>
  </si>
  <si>
    <t>UCFL 314</t>
  </si>
  <si>
    <t>UCFL 315</t>
  </si>
  <si>
    <t>UCFL 316</t>
  </si>
  <si>
    <t>UCFL 317</t>
  </si>
  <si>
    <t>UCFL 318</t>
  </si>
  <si>
    <t>UCFL 319</t>
  </si>
  <si>
    <t>UCFL 320</t>
  </si>
  <si>
    <t>UCFL 321</t>
  </si>
  <si>
    <t>UCFL 322</t>
  </si>
  <si>
    <t>UCFL 324</t>
  </si>
  <si>
    <t>UCFL 326</t>
  </si>
  <si>
    <t>UCFL 328</t>
  </si>
  <si>
    <t>UC305</t>
  </si>
  <si>
    <t>UC306</t>
  </si>
  <si>
    <t>UC307</t>
  </si>
  <si>
    <t>UC308</t>
  </si>
  <si>
    <t>UC309</t>
  </si>
  <si>
    <t>UC310</t>
  </si>
  <si>
    <t>UC311</t>
  </si>
  <si>
    <t>UC312</t>
  </si>
  <si>
    <t>UC313</t>
  </si>
  <si>
    <t>UC314</t>
  </si>
  <si>
    <t>UC315</t>
  </si>
  <si>
    <t>UC316</t>
  </si>
  <si>
    <t>UC317</t>
  </si>
  <si>
    <t>UC318</t>
  </si>
  <si>
    <t>UC319</t>
  </si>
  <si>
    <t>UC320</t>
  </si>
  <si>
    <t>UC321</t>
  </si>
  <si>
    <t>UC322</t>
  </si>
  <si>
    <t>UC324</t>
  </si>
  <si>
    <t>UC326</t>
  </si>
  <si>
    <t>UC328</t>
  </si>
  <si>
    <t>P305</t>
  </si>
  <si>
    <t>P306</t>
  </si>
  <si>
    <t>P307</t>
  </si>
  <si>
    <t>P308</t>
  </si>
  <si>
    <t>P309</t>
  </si>
  <si>
    <t>P310</t>
  </si>
  <si>
    <t>P311</t>
  </si>
  <si>
    <t>P312</t>
  </si>
  <si>
    <t>P313</t>
  </si>
  <si>
    <t>P314</t>
  </si>
  <si>
    <t>P315</t>
  </si>
  <si>
    <t>P316</t>
  </si>
  <si>
    <t>P317</t>
  </si>
  <si>
    <t>P318</t>
  </si>
  <si>
    <t>P319</t>
  </si>
  <si>
    <t>P320</t>
  </si>
  <si>
    <t>P321</t>
  </si>
  <si>
    <t>P322</t>
  </si>
  <si>
    <t>P324</t>
  </si>
  <si>
    <t>P326</t>
  </si>
  <si>
    <t>P328</t>
  </si>
  <si>
    <t>M27</t>
  </si>
  <si>
    <t>M30</t>
  </si>
  <si>
    <t>M33</t>
  </si>
  <si>
    <t>M36</t>
  </si>
  <si>
    <t>F305</t>
  </si>
  <si>
    <t>F306</t>
  </si>
  <si>
    <t>F307</t>
  </si>
  <si>
    <t>F308</t>
  </si>
  <si>
    <t>F309</t>
  </si>
  <si>
    <t>F310</t>
  </si>
  <si>
    <t>F311</t>
  </si>
  <si>
    <t>F312</t>
  </si>
  <si>
    <t>F313</t>
  </si>
  <si>
    <t>F314</t>
  </si>
  <si>
    <t>F315</t>
  </si>
  <si>
    <t>F316</t>
  </si>
  <si>
    <t>F317</t>
  </si>
  <si>
    <t>F318</t>
  </si>
  <si>
    <t>F319</t>
  </si>
  <si>
    <t>F320</t>
  </si>
  <si>
    <t>F321</t>
  </si>
  <si>
    <t>F322</t>
  </si>
  <si>
    <t>F324</t>
  </si>
  <si>
    <t>F326</t>
  </si>
  <si>
    <t>F328</t>
  </si>
  <si>
    <t>e</t>
  </si>
  <si>
    <t>s2</t>
  </si>
  <si>
    <t>s1</t>
  </si>
  <si>
    <t>UCP 219</t>
  </si>
  <si>
    <t>UCP 220</t>
  </si>
  <si>
    <t>Bi</t>
  </si>
  <si>
    <t>FL305</t>
  </si>
  <si>
    <t>FL306</t>
  </si>
  <si>
    <t>FL307</t>
  </si>
  <si>
    <t>FL308</t>
  </si>
  <si>
    <t>FL309</t>
  </si>
  <si>
    <t>FL310</t>
  </si>
  <si>
    <t>FL311</t>
  </si>
  <si>
    <t>FL312</t>
  </si>
  <si>
    <t>FL313</t>
  </si>
  <si>
    <t>FL314</t>
  </si>
  <si>
    <t>FL315</t>
  </si>
  <si>
    <t>FL316</t>
  </si>
  <si>
    <t>FL317</t>
  </si>
  <si>
    <t>FL318</t>
  </si>
  <si>
    <t>FL319</t>
  </si>
  <si>
    <t>FL320</t>
  </si>
  <si>
    <t>FL321</t>
  </si>
  <si>
    <t>FL322</t>
  </si>
  <si>
    <t>FL324</t>
  </si>
  <si>
    <t>FL326</t>
  </si>
  <si>
    <t>FL328</t>
  </si>
  <si>
    <t>M39</t>
  </si>
  <si>
    <t>M42</t>
  </si>
  <si>
    <t>M45</t>
  </si>
  <si>
    <t>UCT 218</t>
  </si>
  <si>
    <t>UCT 219</t>
  </si>
  <si>
    <t>UCT 220</t>
  </si>
  <si>
    <t>UCT 305</t>
  </si>
  <si>
    <t>UCT 306</t>
  </si>
  <si>
    <t>UCT 307</t>
  </si>
  <si>
    <t>UCT 308</t>
  </si>
  <si>
    <t>UCT 309</t>
  </si>
  <si>
    <t>UCT 310</t>
  </si>
  <si>
    <t>UCT 311</t>
  </si>
  <si>
    <t>UCT 312</t>
  </si>
  <si>
    <t>UCT 313</t>
  </si>
  <si>
    <t>UCT 314</t>
  </si>
  <si>
    <t>UCT 315</t>
  </si>
  <si>
    <t>UCT 316</t>
  </si>
  <si>
    <t>UCT 317</t>
  </si>
  <si>
    <t>UCT 318</t>
  </si>
  <si>
    <t>UCT 319</t>
  </si>
  <si>
    <t>UCT 320</t>
  </si>
  <si>
    <t>UCT 321</t>
  </si>
  <si>
    <t>UCT 322</t>
  </si>
  <si>
    <t>UCT 324</t>
  </si>
  <si>
    <t>UCT 326</t>
  </si>
  <si>
    <t>UCT 328</t>
  </si>
  <si>
    <t>o</t>
  </si>
  <si>
    <t>p</t>
  </si>
  <si>
    <t>q</t>
  </si>
  <si>
    <t>k</t>
  </si>
  <si>
    <t>j</t>
  </si>
  <si>
    <t>T218</t>
  </si>
  <si>
    <t>T305</t>
  </si>
  <si>
    <t>T306</t>
  </si>
  <si>
    <t>T307</t>
  </si>
  <si>
    <t>T308</t>
  </si>
  <si>
    <t>T309</t>
  </si>
  <si>
    <t>T310</t>
  </si>
  <si>
    <t>T311</t>
  </si>
  <si>
    <t>T312</t>
  </si>
  <si>
    <t>T313</t>
  </si>
  <si>
    <t>T314</t>
  </si>
  <si>
    <t>T315</t>
  </si>
  <si>
    <t>T316</t>
  </si>
  <si>
    <t>T317</t>
  </si>
  <si>
    <t>T318</t>
  </si>
  <si>
    <t>T319</t>
  </si>
  <si>
    <t>T320</t>
  </si>
  <si>
    <t>T321</t>
  </si>
  <si>
    <t>T322</t>
  </si>
  <si>
    <t>T324</t>
  </si>
  <si>
    <t>T326</t>
  </si>
  <si>
    <t>T328</t>
  </si>
  <si>
    <t>-</t>
  </si>
  <si>
    <t>UCFC 201</t>
  </si>
  <si>
    <t>UCFC 202</t>
  </si>
  <si>
    <t>UCFC 203</t>
  </si>
  <si>
    <t>UCFC 204</t>
  </si>
  <si>
    <t>UCFC 205</t>
  </si>
  <si>
    <t>UCFC 206</t>
  </si>
  <si>
    <t>UCFC 207</t>
  </si>
  <si>
    <t>UCFC 208</t>
  </si>
  <si>
    <t>UCFC 209</t>
  </si>
  <si>
    <t>UCFC 210</t>
  </si>
  <si>
    <t>UCFC 211</t>
  </si>
  <si>
    <t>UCFC 212</t>
  </si>
  <si>
    <t>UCFC 213</t>
  </si>
  <si>
    <t>UCFC 214</t>
  </si>
  <si>
    <t>UCFC 215</t>
  </si>
  <si>
    <t>UCFC 216</t>
  </si>
  <si>
    <t>UCFC 217</t>
  </si>
  <si>
    <t>UCFC 218</t>
  </si>
  <si>
    <t>UCFC 219</t>
  </si>
  <si>
    <t>UCFC 220</t>
  </si>
  <si>
    <t>FC204</t>
  </si>
  <si>
    <t>FC205</t>
  </si>
  <si>
    <t>FC206</t>
  </si>
  <si>
    <t>FC207</t>
  </si>
  <si>
    <t>FC208</t>
  </si>
  <si>
    <t>FC209</t>
  </si>
  <si>
    <t>FC210</t>
  </si>
  <si>
    <t>FC211</t>
  </si>
  <si>
    <t>FC212</t>
  </si>
  <si>
    <t>FC213</t>
  </si>
  <si>
    <t>FC214</t>
  </si>
  <si>
    <t>FC215</t>
  </si>
  <si>
    <t>FC216</t>
  </si>
  <si>
    <t>FC217</t>
  </si>
  <si>
    <t>FC218</t>
  </si>
  <si>
    <t>f</t>
  </si>
  <si>
    <t>UCPA 201</t>
  </si>
  <si>
    <t>UCPA 202</t>
  </si>
  <si>
    <t>UCPA 203</t>
  </si>
  <si>
    <t>UCPA 204</t>
  </si>
  <si>
    <t>UCPA 205</t>
  </si>
  <si>
    <t>UCPA 206</t>
  </si>
  <si>
    <t>UCPA 207</t>
  </si>
  <si>
    <t>UCPA 208</t>
  </si>
  <si>
    <t>UCPA 209</t>
  </si>
  <si>
    <t>UCPA 210</t>
  </si>
  <si>
    <t>UCPA 211</t>
  </si>
  <si>
    <t>UCPA 212</t>
  </si>
  <si>
    <t>UCPA 213</t>
  </si>
  <si>
    <t>UCPA 214</t>
  </si>
  <si>
    <t>UCPA 215</t>
  </si>
  <si>
    <t>UCPA 216</t>
  </si>
  <si>
    <t>UCPA 217</t>
  </si>
  <si>
    <t>UCPA 218</t>
  </si>
  <si>
    <t>UCPA 219</t>
  </si>
  <si>
    <t>UCPA 220</t>
  </si>
  <si>
    <t>r</t>
  </si>
  <si>
    <t>PA204</t>
  </si>
  <si>
    <t>PA205</t>
  </si>
  <si>
    <t>PA206</t>
  </si>
  <si>
    <t>PA207</t>
  </si>
  <si>
    <t>PA208</t>
  </si>
  <si>
    <t>PA209</t>
  </si>
  <si>
    <t>PA210</t>
  </si>
  <si>
    <t>PA211</t>
  </si>
  <si>
    <t>PA212</t>
  </si>
  <si>
    <t>PA213</t>
  </si>
  <si>
    <t>M10x1,5</t>
  </si>
  <si>
    <t>M14x2</t>
  </si>
  <si>
    <t>M16x2</t>
  </si>
  <si>
    <t>FL204</t>
  </si>
  <si>
    <t>FL205</t>
  </si>
  <si>
    <t>FL206</t>
  </si>
  <si>
    <t>FL207</t>
  </si>
  <si>
    <t>FL208</t>
  </si>
  <si>
    <t>FL209</t>
  </si>
  <si>
    <t>FL210</t>
  </si>
  <si>
    <t>FL211</t>
  </si>
  <si>
    <t>FL212</t>
  </si>
  <si>
    <t>FL213</t>
  </si>
  <si>
    <t>FL214</t>
  </si>
  <si>
    <t>FL215</t>
  </si>
  <si>
    <t>FL216</t>
  </si>
  <si>
    <t>FL217</t>
  </si>
  <si>
    <t>FL218</t>
  </si>
  <si>
    <t>UCFB 201</t>
  </si>
  <si>
    <t>UCFB 202</t>
  </si>
  <si>
    <t>UCFB 203</t>
  </si>
  <si>
    <t>UCFB 204</t>
  </si>
  <si>
    <t>UCFB 205</t>
  </si>
  <si>
    <t>UCFB 206</t>
  </si>
  <si>
    <t>UCFB 207</t>
  </si>
  <si>
    <t>UCFB 208</t>
  </si>
  <si>
    <t>UCFB 209</t>
  </si>
  <si>
    <t>UCFB 210</t>
  </si>
  <si>
    <t>UCFB 211</t>
  </si>
  <si>
    <t>UCFB 212</t>
  </si>
  <si>
    <t>UCFB 213</t>
  </si>
  <si>
    <t>UCFB 214</t>
  </si>
  <si>
    <t>UCFB 215</t>
  </si>
  <si>
    <t>UCFB 216</t>
  </si>
  <si>
    <t>UCFB 217</t>
  </si>
  <si>
    <t>UCFB 218</t>
  </si>
  <si>
    <t>UCFB 219</t>
  </si>
  <si>
    <t>UCFB 220</t>
  </si>
  <si>
    <t>FB204</t>
  </si>
  <si>
    <t>FB205</t>
  </si>
  <si>
    <t>FB206</t>
  </si>
  <si>
    <t>FB207</t>
  </si>
  <si>
    <t>FB208</t>
  </si>
  <si>
    <t>FB209</t>
  </si>
  <si>
    <t>FB210</t>
  </si>
  <si>
    <t>M8</t>
  </si>
  <si>
    <t>UCHA 201</t>
  </si>
  <si>
    <t>UCHA 202</t>
  </si>
  <si>
    <t>UCHA 203</t>
  </si>
  <si>
    <t>UCHA 204</t>
  </si>
  <si>
    <t>UCHA 205</t>
  </si>
  <si>
    <t>UCHA 206</t>
  </si>
  <si>
    <t>UCHA 207</t>
  </si>
  <si>
    <t>UCHA 208</t>
  </si>
  <si>
    <t>UCHA 209</t>
  </si>
  <si>
    <t>UCHA 210</t>
  </si>
  <si>
    <t>UCHA 211</t>
  </si>
  <si>
    <t>UCHA 212</t>
  </si>
  <si>
    <t>UCHA 213</t>
  </si>
  <si>
    <t>UCHA 214</t>
  </si>
  <si>
    <t>UCHA 215</t>
  </si>
  <si>
    <t>UCHA 216</t>
  </si>
  <si>
    <t>UCHA 217</t>
  </si>
  <si>
    <t>UCHA 218</t>
  </si>
  <si>
    <t>UCHA 219</t>
  </si>
  <si>
    <t>UCHA 220</t>
  </si>
  <si>
    <t>PF 3/4</t>
  </si>
  <si>
    <t>H</t>
  </si>
  <si>
    <t>A</t>
  </si>
  <si>
    <t>L</t>
  </si>
  <si>
    <t>H1</t>
  </si>
  <si>
    <t>H2</t>
  </si>
  <si>
    <t>B</t>
  </si>
  <si>
    <t>S</t>
  </si>
  <si>
    <t>PF 1</t>
  </si>
  <si>
    <t>PF 1 1/4</t>
  </si>
  <si>
    <t>PF 1 1/2</t>
  </si>
  <si>
    <t>HA204</t>
  </si>
  <si>
    <t>HA213</t>
  </si>
  <si>
    <t>HA205</t>
  </si>
  <si>
    <t>HA206</t>
  </si>
  <si>
    <t>HA207</t>
  </si>
  <si>
    <t>HA208</t>
  </si>
  <si>
    <t>HA209</t>
  </si>
  <si>
    <t>HA210</t>
  </si>
  <si>
    <t>HA211</t>
  </si>
  <si>
    <t>HA212</t>
  </si>
  <si>
    <t>HA214</t>
  </si>
  <si>
    <t>HA215</t>
  </si>
  <si>
    <t>UKP 201</t>
  </si>
  <si>
    <t>UKP 202</t>
  </si>
  <si>
    <t>UKP 203</t>
  </si>
  <si>
    <t>UKP 204</t>
  </si>
  <si>
    <t>UKP 205</t>
  </si>
  <si>
    <t>UKP 206</t>
  </si>
  <si>
    <t>UKP 207</t>
  </si>
  <si>
    <t>UKP 208</t>
  </si>
  <si>
    <t>UKP 209</t>
  </si>
  <si>
    <t>UKP 210</t>
  </si>
  <si>
    <t>UKP 211</t>
  </si>
  <si>
    <t>UKP 212</t>
  </si>
  <si>
    <t>UKP 213</t>
  </si>
  <si>
    <t>UKP 214</t>
  </si>
  <si>
    <t>UKP 215</t>
  </si>
  <si>
    <t>UKP 216</t>
  </si>
  <si>
    <t>UKP 217</t>
  </si>
  <si>
    <t>UKP 218</t>
  </si>
  <si>
    <t>UKP 219</t>
  </si>
  <si>
    <t>UKP 220</t>
  </si>
  <si>
    <t>UKP 305</t>
  </si>
  <si>
    <t>UKP 306</t>
  </si>
  <si>
    <t>UKP 307</t>
  </si>
  <si>
    <t>UKP 308</t>
  </si>
  <si>
    <t>UKP 309</t>
  </si>
  <si>
    <t>UKP 310</t>
  </si>
  <si>
    <t>UKP 311</t>
  </si>
  <si>
    <t>UKP 312</t>
  </si>
  <si>
    <t>UKP 313</t>
  </si>
  <si>
    <t>UKP 314</t>
  </si>
  <si>
    <t>UKP 315</t>
  </si>
  <si>
    <t>UKP 316</t>
  </si>
  <si>
    <t>UKP 317</t>
  </si>
  <si>
    <t>UKP 318</t>
  </si>
  <si>
    <t>UKP 319</t>
  </si>
  <si>
    <t>UKP 320</t>
  </si>
  <si>
    <t>UKP 321</t>
  </si>
  <si>
    <t>UKP 322</t>
  </si>
  <si>
    <t>UKP 324</t>
  </si>
  <si>
    <t>UKP 326</t>
  </si>
  <si>
    <t>UKP 328</t>
  </si>
  <si>
    <t>PHOTO</t>
  </si>
  <si>
    <t>Imagen en fila:</t>
  </si>
  <si>
    <t>SS UCP 207</t>
  </si>
  <si>
    <t>SS UCF 207</t>
  </si>
  <si>
    <t>SS UCFL 207</t>
  </si>
  <si>
    <t>SS UCP 201</t>
  </si>
  <si>
    <t>SS UCP 202</t>
  </si>
  <si>
    <t>SS UCP 203</t>
  </si>
  <si>
    <t>SS UCP 204</t>
  </si>
  <si>
    <t>SS UCP 205</t>
  </si>
  <si>
    <t>SS UCP 206</t>
  </si>
  <si>
    <t>SS UCP 208</t>
  </si>
  <si>
    <t>SS UCP 209</t>
  </si>
  <si>
    <t>SS UCP 210</t>
  </si>
  <si>
    <t>SS UCP 211</t>
  </si>
  <si>
    <t>SS UCP 212</t>
  </si>
  <si>
    <t>SS UCP 213</t>
  </si>
  <si>
    <t>SS UCP 214</t>
  </si>
  <si>
    <t>SS UCP 215</t>
  </si>
  <si>
    <t>SS UCP 216</t>
  </si>
  <si>
    <t>SS UCP 217</t>
  </si>
  <si>
    <t>SS UCP 218</t>
  </si>
  <si>
    <t>SS UCP 219</t>
  </si>
  <si>
    <t>SS UCP 220</t>
  </si>
  <si>
    <t>SS UCP 305</t>
  </si>
  <si>
    <t>SS UCP 306</t>
  </si>
  <si>
    <t>SS UCP 307</t>
  </si>
  <si>
    <t>SS UCP 308</t>
  </si>
  <si>
    <t>SS UCP 309</t>
  </si>
  <si>
    <t>SS UCP 310</t>
  </si>
  <si>
    <t>SS UCP 311</t>
  </si>
  <si>
    <t>SS UCP 312</t>
  </si>
  <si>
    <t>SS UCP 313</t>
  </si>
  <si>
    <t>SS UCP 314</t>
  </si>
  <si>
    <t>SS UCP 315</t>
  </si>
  <si>
    <t>SS UCP 316</t>
  </si>
  <si>
    <t>SS UCP 317</t>
  </si>
  <si>
    <t>SS UCP 318</t>
  </si>
  <si>
    <t>SS UCP 319</t>
  </si>
  <si>
    <t>SS UCP 320</t>
  </si>
  <si>
    <t>SS UCP 321</t>
  </si>
  <si>
    <t>SS UCP 322</t>
  </si>
  <si>
    <t>SS UCP 324</t>
  </si>
  <si>
    <t>SS UCP 326</t>
  </si>
  <si>
    <t>SS UCP 328</t>
  </si>
  <si>
    <t>SS UCF 201</t>
  </si>
  <si>
    <t>SS UCF 202</t>
  </si>
  <si>
    <t>SS UCF 203</t>
  </si>
  <si>
    <t>SS UCF 204</t>
  </si>
  <si>
    <t>SS UCF 205</t>
  </si>
  <si>
    <t>SS UCF 206</t>
  </si>
  <si>
    <t>SS UCF 208</t>
  </si>
  <si>
    <t>SS UCF 209</t>
  </si>
  <si>
    <t>SS UCF 210</t>
  </si>
  <si>
    <t>SS UCF 211</t>
  </si>
  <si>
    <t>SS UCF 212</t>
  </si>
  <si>
    <t>SS UCF 213</t>
  </si>
  <si>
    <t>SS UCF 214</t>
  </si>
  <si>
    <t>SS UCF 215</t>
  </si>
  <si>
    <t>SS UCF 216</t>
  </si>
  <si>
    <t>SS UCF 217</t>
  </si>
  <si>
    <t>SS UCF 218</t>
  </si>
  <si>
    <t>SS UCF 219</t>
  </si>
  <si>
    <t>SS UCF 220</t>
  </si>
  <si>
    <t>SS UCF 305</t>
  </si>
  <si>
    <t>SS UCF 306</t>
  </si>
  <si>
    <t>SS UCF 307</t>
  </si>
  <si>
    <t>SS UCF 308</t>
  </si>
  <si>
    <t>SS UCF 309</t>
  </si>
  <si>
    <t>SS UCF 310</t>
  </si>
  <si>
    <t>SS UCF 311</t>
  </si>
  <si>
    <t>SS UCF 312</t>
  </si>
  <si>
    <t>SS UCF 313</t>
  </si>
  <si>
    <t>SS UCF 314</t>
  </si>
  <si>
    <t>SS UCF 315</t>
  </si>
  <si>
    <t>SS UCF 316</t>
  </si>
  <si>
    <t>SS UCF 317</t>
  </si>
  <si>
    <t>SS UCF 318</t>
  </si>
  <si>
    <t>SS UCF 319</t>
  </si>
  <si>
    <t>SS UCF 320</t>
  </si>
  <si>
    <t>SS UCF 321</t>
  </si>
  <si>
    <t>SS UCF 322</t>
  </si>
  <si>
    <t>SS UCF 324</t>
  </si>
  <si>
    <t>SS UCF 326</t>
  </si>
  <si>
    <t>SS UCF 328</t>
  </si>
  <si>
    <t>SS UCFL 201</t>
  </si>
  <si>
    <t>SS UCFL 202</t>
  </si>
  <si>
    <t>SS UCFL 203</t>
  </si>
  <si>
    <t>SS UCFL 204</t>
  </si>
  <si>
    <t>SS UCFL 205</t>
  </si>
  <si>
    <t>SS UCFL 206</t>
  </si>
  <si>
    <t>SS UCFL 208</t>
  </si>
  <si>
    <t>SS UCFL 209</t>
  </si>
  <si>
    <t>SS UCFL 210</t>
  </si>
  <si>
    <t>SS UCFL 211</t>
  </si>
  <si>
    <t>SS UCFL 212</t>
  </si>
  <si>
    <t>SS UCFL 213</t>
  </si>
  <si>
    <t>SS UCFL 214</t>
  </si>
  <si>
    <t>SS UCFL 215</t>
  </si>
  <si>
    <t>SS UCFL 216</t>
  </si>
  <si>
    <t>SS UCFL 217</t>
  </si>
  <si>
    <t>SS UCFL 218</t>
  </si>
  <si>
    <t>SS UCFL 219</t>
  </si>
  <si>
    <t>SS UCFL 220</t>
  </si>
  <si>
    <t>SS UCFL 305</t>
  </si>
  <si>
    <t>SS UCFL 306</t>
  </si>
  <si>
    <t>SS UCFL 307</t>
  </si>
  <si>
    <t>SS UCFL 308</t>
  </si>
  <si>
    <t>SS UCFL 309</t>
  </si>
  <si>
    <t>SS UCFL 310</t>
  </si>
  <si>
    <t>SS UCFL 311</t>
  </si>
  <si>
    <t>SS UCFL 312</t>
  </si>
  <si>
    <t>SS UCFL 313</t>
  </si>
  <si>
    <t>SS UCFL 314</t>
  </si>
  <si>
    <t>SS UCFL 315</t>
  </si>
  <si>
    <t>SS UCFL 316</t>
  </si>
  <si>
    <t>SS UCFL 317</t>
  </si>
  <si>
    <t>SS UCFL 318</t>
  </si>
  <si>
    <t>SS UCFL 319</t>
  </si>
  <si>
    <t>SS UCFL 320</t>
  </si>
  <si>
    <t>SS UCFL 321</t>
  </si>
  <si>
    <t>SS UCFL 322</t>
  </si>
  <si>
    <t>SS UCFL 324</t>
  </si>
  <si>
    <t>SS UCFL 326</t>
  </si>
  <si>
    <t>SS UCFL 328</t>
  </si>
  <si>
    <t>SS-UC201</t>
  </si>
  <si>
    <t>SS-UC202</t>
  </si>
  <si>
    <t>SS-UC203</t>
  </si>
  <si>
    <t>SS-UC204</t>
  </si>
  <si>
    <t>SS-UC205</t>
  </si>
  <si>
    <t>SS-UC206</t>
  </si>
  <si>
    <t>SS-UC207</t>
  </si>
  <si>
    <t>SS-UC208</t>
  </si>
  <si>
    <t>SS-UC209</t>
  </si>
  <si>
    <t>SS-UC210</t>
  </si>
  <si>
    <t>SS-UC211</t>
  </si>
  <si>
    <t>SS-UC212</t>
  </si>
  <si>
    <t>SS-UC213</t>
  </si>
  <si>
    <t>SS-UC214</t>
  </si>
  <si>
    <t>SP203</t>
  </si>
  <si>
    <t>SP204</t>
  </si>
  <si>
    <t>SP205</t>
  </si>
  <si>
    <t>SP206</t>
  </si>
  <si>
    <t>SP207</t>
  </si>
  <si>
    <t>SP208</t>
  </si>
  <si>
    <t>SP209</t>
  </si>
  <si>
    <t>SP210</t>
  </si>
  <si>
    <t>SP211</t>
  </si>
  <si>
    <t>SP212</t>
  </si>
  <si>
    <t>SP213</t>
  </si>
  <si>
    <t>SP214</t>
  </si>
  <si>
    <t>ucp 206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</si>
</sst>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b/>
      <u/>
      <sz val="16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8CBAD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theme="5" tint="0.59999389629810485"/>
        <bgColor rgb="FF000000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159">
    <xf numFmtId="0" fontId="0" fillId="0" borderId="0" xfId="0"/>
    <xf numFmtId="0" fontId="0" fillId="0" borderId="0" xfId="0" applyBorder="1"/>
    <xf numFmtId="0" fontId="1" fillId="3" borderId="3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164" fontId="0" fillId="4" borderId="1" xfId="0" applyNumberFormat="1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10" xfId="0" applyNumberFormat="1" applyFill="1" applyBorder="1" applyAlignment="1">
      <alignment horizontal="center"/>
    </xf>
    <xf numFmtId="0" fontId="1" fillId="3" borderId="10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10" xfId="0" applyFill="1" applyBorder="1" applyAlignment="1">
      <alignment horizontal="center"/>
    </xf>
    <xf numFmtId="0" fontId="1" fillId="3" borderId="11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" fillId="3" borderId="18" xfId="0" applyFont="1" applyFill="1" applyBorder="1" applyAlignment="1">
      <alignment horizontal="center"/>
    </xf>
    <xf numFmtId="164" fontId="0" fillId="4" borderId="19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4" borderId="12" xfId="0" applyFill="1" applyBorder="1" applyAlignment="1">
      <alignment horizontal="center"/>
    </xf>
    <xf numFmtId="0" fontId="0" fillId="4" borderId="11" xfId="0" applyFill="1" applyBorder="1" applyAlignment="1">
      <alignment horizontal="center"/>
    </xf>
    <xf numFmtId="164" fontId="0" fillId="0" borderId="7" xfId="0" applyNumberFormat="1" applyFill="1" applyBorder="1" applyAlignment="1">
      <alignment horizontal="center"/>
    </xf>
    <xf numFmtId="2" fontId="0" fillId="0" borderId="7" xfId="0" applyNumberFormat="1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1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1" fillId="3" borderId="24" xfId="0" applyFont="1" applyFill="1" applyBorder="1" applyAlignment="1">
      <alignment horizontal="center"/>
    </xf>
    <xf numFmtId="0" fontId="1" fillId="3" borderId="23" xfId="0" applyFont="1" applyFill="1" applyBorder="1" applyAlignment="1">
      <alignment horizontal="center"/>
    </xf>
    <xf numFmtId="0" fontId="1" fillId="3" borderId="22" xfId="0" applyFont="1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0" fillId="4" borderId="2" xfId="0" applyFill="1" applyBorder="1"/>
    <xf numFmtId="0" fontId="0" fillId="4" borderId="1" xfId="0" applyFill="1" applyBorder="1"/>
    <xf numFmtId="0" fontId="0" fillId="0" borderId="14" xfId="0" applyFill="1" applyBorder="1"/>
    <xf numFmtId="0" fontId="0" fillId="0" borderId="2" xfId="0" applyFill="1" applyBorder="1"/>
    <xf numFmtId="0" fontId="0" fillId="0" borderId="13" xfId="0" applyFill="1" applyBorder="1"/>
    <xf numFmtId="0" fontId="1" fillId="3" borderId="17" xfId="0" applyFont="1" applyFill="1" applyBorder="1" applyAlignment="1">
      <alignment horizontal="center" vertical="center"/>
    </xf>
    <xf numFmtId="0" fontId="0" fillId="0" borderId="1" xfId="0" applyBorder="1"/>
    <xf numFmtId="2" fontId="0" fillId="4" borderId="1" xfId="0" applyNumberFormat="1" applyFill="1" applyBorder="1" applyAlignment="1"/>
    <xf numFmtId="0" fontId="0" fillId="0" borderId="7" xfId="0" applyBorder="1"/>
    <xf numFmtId="0" fontId="0" fillId="0" borderId="10" xfId="0" applyBorder="1"/>
    <xf numFmtId="164" fontId="0" fillId="4" borderId="7" xfId="0" applyNumberFormat="1" applyFill="1" applyBorder="1" applyAlignment="1">
      <alignment horizontal="center"/>
    </xf>
    <xf numFmtId="2" fontId="0" fillId="4" borderId="7" xfId="0" applyNumberFormat="1" applyFill="1" applyBorder="1" applyAlignment="1"/>
    <xf numFmtId="2" fontId="0" fillId="4" borderId="10" xfId="0" applyNumberFormat="1" applyFill="1" applyBorder="1" applyAlignment="1"/>
    <xf numFmtId="0" fontId="1" fillId="3" borderId="10" xfId="0" applyFont="1" applyFill="1" applyBorder="1" applyAlignment="1">
      <alignment vertical="center"/>
    </xf>
    <xf numFmtId="0" fontId="1" fillId="3" borderId="29" xfId="0" applyFon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/>
    </xf>
    <xf numFmtId="0" fontId="0" fillId="4" borderId="7" xfId="0" applyFill="1" applyBorder="1" applyAlignment="1">
      <alignment horizontal="center"/>
    </xf>
    <xf numFmtId="0" fontId="0" fillId="4" borderId="8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2" fontId="0" fillId="0" borderId="1" xfId="0" applyNumberFormat="1" applyFill="1" applyBorder="1" applyAlignment="1"/>
    <xf numFmtId="2" fontId="0" fillId="0" borderId="7" xfId="0" applyNumberFormat="1" applyFill="1" applyBorder="1" applyAlignment="1"/>
    <xf numFmtId="2" fontId="0" fillId="0" borderId="10" xfId="0" applyNumberFormat="1" applyFill="1" applyBorder="1" applyAlignment="1"/>
    <xf numFmtId="0" fontId="0" fillId="0" borderId="8" xfId="0" applyFill="1" applyBorder="1" applyAlignment="1">
      <alignment horizontal="center"/>
    </xf>
    <xf numFmtId="0" fontId="1" fillId="3" borderId="16" xfId="0" applyFont="1" applyFill="1" applyBorder="1" applyAlignment="1">
      <alignment horizontal="center"/>
    </xf>
    <xf numFmtId="0" fontId="0" fillId="4" borderId="30" xfId="0" applyFill="1" applyBorder="1" applyAlignment="1">
      <alignment horizontal="center"/>
    </xf>
    <xf numFmtId="164" fontId="0" fillId="4" borderId="31" xfId="0" applyNumberFormat="1" applyFill="1" applyBorder="1" applyAlignment="1">
      <alignment horizontal="center"/>
    </xf>
    <xf numFmtId="0" fontId="1" fillId="2" borderId="26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horizontal="center"/>
    </xf>
    <xf numFmtId="0" fontId="0" fillId="0" borderId="0" xfId="0" applyFill="1" applyAlignment="1">
      <alignment horizontal="left"/>
    </xf>
    <xf numFmtId="0" fontId="0" fillId="0" borderId="0" xfId="0" applyFill="1" applyAlignment="1"/>
    <xf numFmtId="0" fontId="0" fillId="0" borderId="0" xfId="0" applyFont="1" applyFill="1" applyBorder="1" applyAlignment="1">
      <alignment horizontal="center"/>
    </xf>
    <xf numFmtId="0" fontId="0" fillId="0" borderId="0" xfId="0" applyFill="1" applyAlignment="1">
      <alignment horizontal="left"/>
    </xf>
    <xf numFmtId="0" fontId="0" fillId="0" borderId="0" xfId="0" applyFill="1" applyBorder="1" applyAlignment="1"/>
    <xf numFmtId="164" fontId="0" fillId="4" borderId="6" xfId="0" applyNumberFormat="1" applyFill="1" applyBorder="1" applyAlignment="1">
      <alignment horizontal="center"/>
    </xf>
    <xf numFmtId="164" fontId="0" fillId="4" borderId="20" xfId="0" applyNumberFormat="1" applyFill="1" applyBorder="1" applyAlignment="1">
      <alignment horizontal="center"/>
    </xf>
    <xf numFmtId="164" fontId="0" fillId="4" borderId="21" xfId="0" applyNumberFormat="1" applyFill="1" applyBorder="1" applyAlignment="1">
      <alignment horizontal="center"/>
    </xf>
    <xf numFmtId="0" fontId="0" fillId="5" borderId="0" xfId="0" applyFill="1"/>
    <xf numFmtId="0" fontId="1" fillId="2" borderId="28" xfId="0" applyFont="1" applyFill="1" applyBorder="1" applyAlignment="1">
      <alignment horizontal="center" vertical="center" wrapText="1"/>
    </xf>
    <xf numFmtId="164" fontId="0" fillId="0" borderId="6" xfId="0" applyNumberFormat="1" applyFill="1" applyBorder="1" applyAlignment="1">
      <alignment horizontal="center"/>
    </xf>
    <xf numFmtId="164" fontId="0" fillId="0" borderId="20" xfId="0" applyNumberFormat="1" applyFill="1" applyBorder="1" applyAlignment="1">
      <alignment horizontal="center"/>
    </xf>
    <xf numFmtId="164" fontId="0" fillId="0" borderId="31" xfId="0" applyNumberFormat="1" applyFill="1" applyBorder="1" applyAlignment="1">
      <alignment horizontal="center"/>
    </xf>
    <xf numFmtId="2" fontId="0" fillId="0" borderId="10" xfId="0" applyNumberFormat="1" applyFill="1" applyBorder="1" applyAlignment="1">
      <alignment horizontal="center"/>
    </xf>
    <xf numFmtId="0" fontId="1" fillId="3" borderId="32" xfId="0" applyFont="1" applyFill="1" applyBorder="1" applyAlignment="1">
      <alignment horizontal="center"/>
    </xf>
    <xf numFmtId="0" fontId="1" fillId="3" borderId="33" xfId="0" applyFont="1" applyFill="1" applyBorder="1" applyAlignment="1">
      <alignment horizontal="center"/>
    </xf>
    <xf numFmtId="164" fontId="0" fillId="0" borderId="8" xfId="0" applyNumberFormat="1" applyFill="1" applyBorder="1" applyAlignment="1">
      <alignment horizontal="center"/>
    </xf>
    <xf numFmtId="164" fontId="0" fillId="0" borderId="12" xfId="0" applyNumberFormat="1" applyFill="1" applyBorder="1" applyAlignment="1">
      <alignment horizontal="center"/>
    </xf>
    <xf numFmtId="164" fontId="0" fillId="0" borderId="6" xfId="0" applyNumberFormat="1" applyFill="1" applyBorder="1" applyAlignment="1">
      <alignment horizontal="center" vertical="center"/>
    </xf>
    <xf numFmtId="164" fontId="0" fillId="4" borderId="20" xfId="0" applyNumberFormat="1" applyFill="1" applyBorder="1" applyAlignment="1">
      <alignment horizontal="center" vertical="center"/>
    </xf>
    <xf numFmtId="164" fontId="0" fillId="0" borderId="20" xfId="0" applyNumberFormat="1" applyFill="1" applyBorder="1" applyAlignment="1">
      <alignment horizontal="center" vertical="center"/>
    </xf>
    <xf numFmtId="164" fontId="0" fillId="0" borderId="9" xfId="0" applyNumberFormat="1" applyFill="1" applyBorder="1" applyAlignment="1">
      <alignment horizontal="center" vertical="center"/>
    </xf>
    <xf numFmtId="0" fontId="0" fillId="0" borderId="14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164" fontId="0" fillId="0" borderId="14" xfId="0" applyNumberFormat="1" applyFill="1" applyBorder="1" applyAlignment="1">
      <alignment horizontal="center"/>
    </xf>
    <xf numFmtId="164" fontId="0" fillId="4" borderId="2" xfId="0" applyNumberFormat="1" applyFill="1" applyBorder="1" applyAlignment="1">
      <alignment horizontal="center"/>
    </xf>
    <xf numFmtId="164" fontId="0" fillId="0" borderId="2" xfId="0" applyNumberFormat="1" applyFill="1" applyBorder="1" applyAlignment="1">
      <alignment horizontal="center"/>
    </xf>
    <xf numFmtId="164" fontId="0" fillId="0" borderId="13" xfId="0" applyNumberFormat="1" applyFill="1" applyBorder="1" applyAlignment="1">
      <alignment horizontal="center"/>
    </xf>
    <xf numFmtId="0" fontId="0" fillId="0" borderId="34" xfId="0" applyFill="1" applyBorder="1" applyAlignment="1">
      <alignment horizontal="center"/>
    </xf>
    <xf numFmtId="0" fontId="0" fillId="4" borderId="35" xfId="0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0" fontId="0" fillId="0" borderId="36" xfId="0" applyFill="1" applyBorder="1" applyAlignment="1">
      <alignment horizontal="center"/>
    </xf>
    <xf numFmtId="2" fontId="0" fillId="0" borderId="14" xfId="0" applyNumberFormat="1" applyFill="1" applyBorder="1" applyAlignment="1">
      <alignment horizontal="center"/>
    </xf>
    <xf numFmtId="2" fontId="0" fillId="4" borderId="2" xfId="0" applyNumberFormat="1" applyFill="1" applyBorder="1" applyAlignment="1">
      <alignment horizontal="center"/>
    </xf>
    <xf numFmtId="2" fontId="0" fillId="0" borderId="2" xfId="0" applyNumberFormat="1" applyFill="1" applyBorder="1" applyAlignment="1">
      <alignment horizontal="center"/>
    </xf>
    <xf numFmtId="2" fontId="0" fillId="0" borderId="13" xfId="0" applyNumberFormat="1" applyFill="1" applyBorder="1" applyAlignment="1">
      <alignment horizontal="center"/>
    </xf>
    <xf numFmtId="164" fontId="0" fillId="0" borderId="10" xfId="0" applyNumberFormat="1" applyFill="1" applyBorder="1" applyAlignment="1">
      <alignment horizontal="center"/>
    </xf>
    <xf numFmtId="2" fontId="0" fillId="0" borderId="8" xfId="0" applyNumberFormat="1" applyFill="1" applyBorder="1" applyAlignment="1">
      <alignment horizontal="center"/>
    </xf>
    <xf numFmtId="2" fontId="0" fillId="0" borderId="12" xfId="0" applyNumberFormat="1" applyFill="1" applyBorder="1" applyAlignment="1">
      <alignment horizontal="center"/>
    </xf>
    <xf numFmtId="2" fontId="0" fillId="4" borderId="12" xfId="0" applyNumberFormat="1" applyFill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2" fontId="0" fillId="4" borderId="19" xfId="0" applyNumberFormat="1" applyFill="1" applyBorder="1" applyAlignment="1"/>
    <xf numFmtId="2" fontId="0" fillId="4" borderId="19" xfId="0" applyNumberFormat="1" applyFill="1" applyBorder="1" applyAlignment="1">
      <alignment horizontal="center"/>
    </xf>
    <xf numFmtId="0" fontId="0" fillId="4" borderId="19" xfId="0" applyFill="1" applyBorder="1" applyAlignment="1">
      <alignment horizontal="center"/>
    </xf>
    <xf numFmtId="0" fontId="0" fillId="4" borderId="37" xfId="0" applyFill="1" applyBorder="1" applyAlignment="1">
      <alignment horizontal="center"/>
    </xf>
    <xf numFmtId="164" fontId="0" fillId="0" borderId="30" xfId="0" applyNumberFormat="1" applyFill="1" applyBorder="1" applyAlignment="1">
      <alignment horizontal="center"/>
    </xf>
    <xf numFmtId="164" fontId="0" fillId="0" borderId="11" xfId="0" applyNumberFormat="1" applyFill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0" fontId="0" fillId="0" borderId="0" xfId="0" applyFill="1"/>
    <xf numFmtId="2" fontId="0" fillId="0" borderId="19" xfId="0" applyNumberFormat="1" applyFill="1" applyBorder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Fill="1" applyBorder="1" applyAlignment="1">
      <alignment horizontal="center"/>
    </xf>
    <xf numFmtId="2" fontId="0" fillId="0" borderId="0" xfId="0" applyNumberFormat="1"/>
    <xf numFmtId="164" fontId="0" fillId="4" borderId="38" xfId="0" applyNumberFormat="1" applyFill="1" applyBorder="1" applyAlignment="1">
      <alignment horizontal="center"/>
    </xf>
    <xf numFmtId="164" fontId="0" fillId="4" borderId="39" xfId="0" applyNumberFormat="1" applyFill="1" applyBorder="1" applyAlignment="1">
      <alignment horizontal="center"/>
    </xf>
    <xf numFmtId="164" fontId="0" fillId="4" borderId="40" xfId="0" applyNumberFormat="1" applyFill="1" applyBorder="1" applyAlignment="1">
      <alignment horizontal="center"/>
    </xf>
    <xf numFmtId="164" fontId="0" fillId="4" borderId="12" xfId="0" applyNumberFormat="1" applyFill="1" applyBorder="1" applyAlignment="1">
      <alignment horizontal="center"/>
    </xf>
    <xf numFmtId="2" fontId="0" fillId="4" borderId="39" xfId="0" applyNumberFormat="1" applyFill="1" applyBorder="1" applyAlignment="1">
      <alignment horizontal="center"/>
    </xf>
    <xf numFmtId="164" fontId="0" fillId="4" borderId="8" xfId="0" applyNumberFormat="1" applyFill="1" applyBorder="1" applyAlignment="1">
      <alignment horizontal="center"/>
    </xf>
    <xf numFmtId="164" fontId="0" fillId="4" borderId="9" xfId="0" applyNumberFormat="1" applyFill="1" applyBorder="1" applyAlignment="1">
      <alignment horizontal="center"/>
    </xf>
    <xf numFmtId="164" fontId="0" fillId="4" borderId="10" xfId="0" applyNumberFormat="1" applyFill="1" applyBorder="1" applyAlignment="1">
      <alignment horizontal="center"/>
    </xf>
    <xf numFmtId="164" fontId="0" fillId="4" borderId="41" xfId="0" applyNumberFormat="1" applyFill="1" applyBorder="1" applyAlignment="1">
      <alignment horizontal="center"/>
    </xf>
    <xf numFmtId="0" fontId="0" fillId="3" borderId="0" xfId="0" applyFill="1"/>
    <xf numFmtId="0" fontId="0" fillId="5" borderId="0" xfId="0" applyFill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/>
    </xf>
    <xf numFmtId="0" fontId="0" fillId="0" borderId="0" xfId="0" applyFill="1" applyBorder="1"/>
    <xf numFmtId="0" fontId="5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 applyAlignment="1">
      <alignment horizontal="left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left"/>
    </xf>
    <xf numFmtId="1" fontId="0" fillId="0" borderId="0" xfId="0" applyNumberFormat="1" applyFill="1" applyBorder="1" applyAlignment="1">
      <alignment horizontal="left" vertical="center"/>
    </xf>
    <xf numFmtId="164" fontId="0" fillId="0" borderId="0" xfId="0" applyNumberFormat="1" applyFont="1" applyFill="1" applyBorder="1" applyAlignment="1">
      <alignment horizontal="left"/>
    </xf>
    <xf numFmtId="0" fontId="8" fillId="0" borderId="0" xfId="0" applyFont="1" applyFill="1" applyBorder="1"/>
    <xf numFmtId="0" fontId="0" fillId="0" borderId="27" xfId="0" applyFont="1" applyFill="1" applyBorder="1" applyAlignment="1">
      <alignment horizontal="left" vertical="center" wrapText="1"/>
    </xf>
    <xf numFmtId="0" fontId="0" fillId="0" borderId="28" xfId="0" applyFont="1" applyFill="1" applyBorder="1" applyAlignment="1">
      <alignment horizontal="left" vertical="center" wrapText="1"/>
    </xf>
    <xf numFmtId="0" fontId="0" fillId="0" borderId="27" xfId="0" applyFill="1" applyBorder="1" applyAlignment="1">
      <alignment horizontal="left" vertical="center" wrapText="1"/>
    </xf>
    <xf numFmtId="0" fontId="0" fillId="0" borderId="28" xfId="0" applyFill="1" applyBorder="1" applyAlignment="1">
      <alignment horizontal="left" vertical="center" wrapText="1"/>
    </xf>
    <xf numFmtId="0" fontId="6" fillId="9" borderId="0" xfId="0" applyFont="1" applyFill="1" applyAlignment="1">
      <alignment horizontal="center" vertical="center" wrapText="1"/>
    </xf>
    <xf numFmtId="0" fontId="7" fillId="8" borderId="0" xfId="0" applyFont="1" applyFill="1" applyAlignment="1">
      <alignment horizontal="center" vertical="center"/>
    </xf>
    <xf numFmtId="0" fontId="1" fillId="3" borderId="17" xfId="0" applyFont="1" applyFill="1" applyBorder="1" applyAlignment="1">
      <alignment horizontal="center"/>
    </xf>
    <xf numFmtId="0" fontId="1" fillId="3" borderId="15" xfId="0" applyFont="1" applyFill="1" applyBorder="1" applyAlignment="1">
      <alignment horizontal="center"/>
    </xf>
    <xf numFmtId="0" fontId="1" fillId="3" borderId="25" xfId="0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3" borderId="0" xfId="0" applyFont="1" applyFill="1" applyAlignment="1">
      <alignment horizontal="center" vertical="center" wrapText="1"/>
    </xf>
    <xf numFmtId="0" fontId="0" fillId="5" borderId="0" xfId="0" applyFill="1" applyAlignment="1">
      <alignment horizontal="center" vertical="center"/>
    </xf>
    <xf numFmtId="0" fontId="6" fillId="6" borderId="0" xfId="0" applyFont="1" applyFill="1" applyAlignment="1">
      <alignment horizontal="center" vertical="center" wrapText="1"/>
    </xf>
    <xf numFmtId="0" fontId="7" fillId="7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1">
    <dxf>
      <numFmt numFmtId="165" formatCode=";;;"/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13</xdr:row>
          <xdr:rowOff>28575</xdr:rowOff>
        </xdr:from>
        <xdr:to>
          <xdr:col>7</xdr:col>
          <xdr:colOff>695325</xdr:colOff>
          <xdr:row>25</xdr:row>
          <xdr:rowOff>161925</xdr:rowOff>
        </xdr:to>
        <xdr:pic>
          <xdr:nvPicPr>
            <xdr:cNvPr id="1469" name="8 Imagen">
              <a:extLst>
                <a:ext uri="{FF2B5EF4-FFF2-40B4-BE49-F238E27FC236}">
                  <a16:creationId xmlns:a16="http://schemas.microsoft.com/office/drawing/2014/main" id="{5F26AE31-4387-46B1-A889-7B11F060A427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Drawing" spid="_x0000_s1473"/>
                </a:ext>
              </a:extLst>
            </xdr:cNvPicPr>
          </xdr:nvPicPr>
          <xdr:blipFill>
            <a:blip xmlns:r="http://schemas.openxmlformats.org/officeDocument/2006/relationships" r:embed="rId1"/>
            <a:srcRect t="2299" b="-2"/>
            <a:stretch>
              <a:fillRect/>
            </a:stretch>
          </xdr:blipFill>
          <xdr:spPr bwMode="auto">
            <a:xfrm>
              <a:off x="28575" y="2581275"/>
              <a:ext cx="6057900" cy="244792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781050</xdr:colOff>
          <xdr:row>36</xdr:row>
          <xdr:rowOff>161925</xdr:rowOff>
        </xdr:from>
        <xdr:to>
          <xdr:col>7</xdr:col>
          <xdr:colOff>123825</xdr:colOff>
          <xdr:row>49</xdr:row>
          <xdr:rowOff>47625</xdr:rowOff>
        </xdr:to>
        <xdr:pic>
          <xdr:nvPicPr>
            <xdr:cNvPr id="1470" name="13 Imagen">
              <a:extLst>
                <a:ext uri="{FF2B5EF4-FFF2-40B4-BE49-F238E27FC236}">
                  <a16:creationId xmlns:a16="http://schemas.microsoft.com/office/drawing/2014/main" id="{86B768F4-565B-48FF-9A0D-2D777EA7FFEF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Photo" spid="_x0000_s1474"/>
                </a:ext>
              </a:extLst>
            </xdr:cNvPicPr>
          </xdr:nvPicPr>
          <xdr:blipFill>
            <a:blip xmlns:r="http://schemas.openxmlformats.org/officeDocument/2006/relationships" r:embed="rId2"/>
            <a:srcRect l="3020" t="2756"/>
            <a:stretch>
              <a:fillRect/>
            </a:stretch>
          </xdr:blipFill>
          <xdr:spPr bwMode="auto">
            <a:xfrm>
              <a:off x="3105150" y="7124700"/>
              <a:ext cx="2409825" cy="2362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96041</xdr:colOff>
      <xdr:row>71</xdr:row>
      <xdr:rowOff>63500</xdr:rowOff>
    </xdr:from>
    <xdr:to>
      <xdr:col>10</xdr:col>
      <xdr:colOff>58515</xdr:colOff>
      <xdr:row>80</xdr:row>
      <xdr:rowOff>78442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24DA2030-AF56-44E9-995D-82CB124DE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0041" y="13636625"/>
          <a:ext cx="3010474" cy="1729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42334</xdr:colOff>
      <xdr:row>70</xdr:row>
      <xdr:rowOff>74085</xdr:rowOff>
    </xdr:from>
    <xdr:to>
      <xdr:col>9</xdr:col>
      <xdr:colOff>116417</xdr:colOff>
      <xdr:row>83</xdr:row>
      <xdr:rowOff>59540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57F89B0B-D739-4D37-8B63-670A329F96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7334" y="13451418"/>
          <a:ext cx="2360083" cy="24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245</xdr:colOff>
      <xdr:row>71</xdr:row>
      <xdr:rowOff>137585</xdr:rowOff>
    </xdr:from>
    <xdr:to>
      <xdr:col>9</xdr:col>
      <xdr:colOff>349251</xdr:colOff>
      <xdr:row>81</xdr:row>
      <xdr:rowOff>9111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1AE8865-6888-4BF3-A8E5-E88F25EE39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245" y="13705418"/>
          <a:ext cx="3016006" cy="17765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81644</xdr:colOff>
      <xdr:row>69</xdr:row>
      <xdr:rowOff>163287</xdr:rowOff>
    </xdr:from>
    <xdr:to>
      <xdr:col>8</xdr:col>
      <xdr:colOff>312964</xdr:colOff>
      <xdr:row>83</xdr:row>
      <xdr:rowOff>27768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3B6348C-30F3-4832-A745-2D0BED9CC4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6644" y="13362216"/>
          <a:ext cx="2136320" cy="2531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211668</xdr:colOff>
      <xdr:row>69</xdr:row>
      <xdr:rowOff>184868</xdr:rowOff>
    </xdr:from>
    <xdr:to>
      <xdr:col>9</xdr:col>
      <xdr:colOff>148167</xdr:colOff>
      <xdr:row>84</xdr:row>
      <xdr:rowOff>18025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27CDB00-F258-4BC3-88C9-0520D0B8B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5668" y="13371701"/>
          <a:ext cx="2603499" cy="26906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46825</xdr:colOff>
      <xdr:row>69</xdr:row>
      <xdr:rowOff>190499</xdr:rowOff>
    </xdr:from>
    <xdr:to>
      <xdr:col>9</xdr:col>
      <xdr:colOff>282673</xdr:colOff>
      <xdr:row>84</xdr:row>
      <xdr:rowOff>10582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6CB3810-E7F9-4783-8E82-A5C8E05F03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0825" y="13377332"/>
          <a:ext cx="2902848" cy="2677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25251</xdr:colOff>
      <xdr:row>72</xdr:row>
      <xdr:rowOff>74084</xdr:rowOff>
    </xdr:from>
    <xdr:to>
      <xdr:col>10</xdr:col>
      <xdr:colOff>77261</xdr:colOff>
      <xdr:row>81</xdr:row>
      <xdr:rowOff>148167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43F392B-EF8A-4CEB-A42F-0908E515F1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9251" y="13832417"/>
          <a:ext cx="3100010" cy="1788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92159</xdr:colOff>
      <xdr:row>69</xdr:row>
      <xdr:rowOff>105833</xdr:rowOff>
    </xdr:from>
    <xdr:to>
      <xdr:col>9</xdr:col>
      <xdr:colOff>65518</xdr:colOff>
      <xdr:row>84</xdr:row>
      <xdr:rowOff>116416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26AA1F2-56E1-4F51-867B-39717BD079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7159" y="13292666"/>
          <a:ext cx="2259359" cy="2868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109259</xdr:colOff>
      <xdr:row>71</xdr:row>
      <xdr:rowOff>152400</xdr:rowOff>
    </xdr:from>
    <xdr:to>
      <xdr:col>9</xdr:col>
      <xdr:colOff>304800</xdr:colOff>
      <xdr:row>81</xdr:row>
      <xdr:rowOff>99742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5BC2C32-D988-4E2C-BCB5-10AC60C5E1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3259" y="13716000"/>
          <a:ext cx="2862541" cy="18523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228601</xdr:colOff>
      <xdr:row>70</xdr:row>
      <xdr:rowOff>0</xdr:rowOff>
    </xdr:from>
    <xdr:to>
      <xdr:col>9</xdr:col>
      <xdr:colOff>333375</xdr:colOff>
      <xdr:row>84</xdr:row>
      <xdr:rowOff>113511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3D25D64-A18A-4022-B9AE-603BF2CF17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2601" y="13373100"/>
          <a:ext cx="2771774" cy="27805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71</xdr:row>
      <xdr:rowOff>19335</xdr:rowOff>
    </xdr:from>
    <xdr:to>
      <xdr:col>9</xdr:col>
      <xdr:colOff>304116</xdr:colOff>
      <xdr:row>82</xdr:row>
      <xdr:rowOff>85725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0F85BAA-1E32-43F5-B4CC-3793CE2150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13582935"/>
          <a:ext cx="2885391" cy="21618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vmlDrawing" Target="../drawings/vmlDrawing2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L70"/>
  <sheetViews>
    <sheetView showGridLines="0" tabSelected="1" view="pageLayout" zoomScaleNormal="50" workbookViewId="0">
      <selection sqref="A1:XFD1048576"/>
    </sheetView>
  </sheetViews>
  <sheetFormatPr baseColWidth="10" defaultRowHeight="15" x14ac:dyDescent="0.25"/>
  <cols>
    <col min="2" max="3" width="11.85546875" bestFit="1" customWidth="1"/>
    <col min="11" max="11" width="12" bestFit="1" customWidth="1"/>
    <col min="12" max="12" width="15.42578125" bestFit="1" customWidth="1"/>
  </cols>
  <sheetData>
    <row r="2" spans="1:12" ht="15" customHeight="1" x14ac:dyDescent="0.25"/>
    <row r="5" spans="1:12" ht="15" customHeight="1" x14ac:dyDescent="0.25"/>
    <row r="9" spans="1:12" x14ac:dyDescent="0.25">
      <c r="A9" s="116"/>
      <c r="B9" s="134"/>
      <c r="C9" s="134"/>
      <c r="D9" s="134"/>
      <c r="E9" s="134"/>
      <c r="F9" s="134"/>
      <c r="G9" s="134"/>
      <c r="H9" s="134"/>
    </row>
    <row r="10" spans="1:12" x14ac:dyDescent="0.25">
      <c r="A10" s="116"/>
      <c r="B10" s="135"/>
      <c r="C10" s="134"/>
      <c r="D10" s="134"/>
      <c r="E10" s="134"/>
      <c r="F10" s="134"/>
      <c r="G10" s="134"/>
      <c r="H10" s="134"/>
    </row>
    <row r="11" spans="1:12" x14ac:dyDescent="0.25">
      <c r="A11" s="116"/>
      <c r="B11" s="134"/>
      <c r="C11" s="134"/>
      <c r="D11" s="134"/>
      <c r="E11" s="134"/>
      <c r="F11" s="134"/>
      <c r="G11" s="134"/>
      <c r="H11" s="134"/>
    </row>
    <row r="12" spans="1:12" ht="21" x14ac:dyDescent="0.35">
      <c r="A12" s="142" t="str">
        <f>"HOUSING MBA-"&amp;(UPPER(L17))</f>
        <v>HOUSING MBA-UCP 206</v>
      </c>
      <c r="B12" s="134"/>
      <c r="C12" s="134"/>
      <c r="D12" s="134"/>
      <c r="E12" s="134"/>
      <c r="F12" s="134"/>
      <c r="G12" s="134"/>
      <c r="H12" s="134"/>
    </row>
    <row r="13" spans="1:12" x14ac:dyDescent="0.25">
      <c r="A13" s="135"/>
      <c r="B13" s="137"/>
      <c r="C13" s="138"/>
      <c r="D13" s="136"/>
      <c r="E13" s="136"/>
      <c r="F13" s="134"/>
      <c r="G13" s="134"/>
      <c r="H13" s="134"/>
    </row>
    <row r="14" spans="1:12" x14ac:dyDescent="0.25">
      <c r="A14" s="116"/>
      <c r="B14" s="136"/>
      <c r="C14" s="136"/>
      <c r="D14" s="136"/>
      <c r="E14" s="136"/>
      <c r="F14" s="134"/>
      <c r="G14" s="134"/>
      <c r="H14" s="134"/>
    </row>
    <row r="15" spans="1:12" x14ac:dyDescent="0.25">
      <c r="A15" s="116"/>
      <c r="B15" s="136"/>
      <c r="C15" s="136"/>
      <c r="D15" s="136"/>
      <c r="E15" s="136"/>
      <c r="F15" s="134"/>
      <c r="G15" s="134"/>
      <c r="H15" s="134"/>
    </row>
    <row r="16" spans="1:12" ht="15.75" thickBot="1" x14ac:dyDescent="0.3">
      <c r="A16" s="116"/>
      <c r="B16" s="136"/>
      <c r="C16" s="136"/>
      <c r="D16" s="136"/>
      <c r="E16" s="136"/>
      <c r="F16" s="134"/>
      <c r="G16" s="134"/>
      <c r="H16" s="134"/>
      <c r="I16" s="1"/>
      <c r="J16" s="1"/>
      <c r="K16" s="1"/>
      <c r="L16" s="1"/>
    </row>
    <row r="17" spans="1:12" ht="15.75" thickBot="1" x14ac:dyDescent="0.3">
      <c r="A17" s="116"/>
      <c r="B17" s="136"/>
      <c r="C17" s="136"/>
      <c r="D17" s="136"/>
      <c r="E17" s="136"/>
      <c r="F17" s="134"/>
      <c r="G17" s="134"/>
      <c r="H17" s="134"/>
      <c r="I17" s="26"/>
      <c r="J17" s="143" t="s">
        <v>105</v>
      </c>
      <c r="K17" s="144"/>
      <c r="L17" s="59" t="s">
        <v>742</v>
      </c>
    </row>
    <row r="18" spans="1:12" ht="15.75" thickBot="1" x14ac:dyDescent="0.3">
      <c r="A18" s="116"/>
      <c r="B18" s="136"/>
      <c r="C18" s="136"/>
      <c r="D18" s="136"/>
      <c r="E18" s="136"/>
      <c r="F18" s="134"/>
      <c r="G18" s="134"/>
      <c r="H18" s="134"/>
      <c r="I18" s="26"/>
      <c r="J18" s="145" t="s">
        <v>202</v>
      </c>
      <c r="K18" s="146"/>
      <c r="L18" s="72" t="s">
        <v>201</v>
      </c>
    </row>
    <row r="19" spans="1:12" x14ac:dyDescent="0.25">
      <c r="A19" s="116"/>
      <c r="B19" s="136"/>
      <c r="C19" s="136"/>
      <c r="D19" s="136"/>
      <c r="E19" s="136"/>
      <c r="F19" s="134"/>
      <c r="G19" s="134"/>
      <c r="H19" s="134"/>
      <c r="I19" s="26"/>
      <c r="J19" s="26"/>
      <c r="K19" s="25"/>
      <c r="L19" s="61"/>
    </row>
    <row r="20" spans="1:12" x14ac:dyDescent="0.25">
      <c r="A20" s="116"/>
      <c r="B20" s="134"/>
      <c r="C20" s="134"/>
      <c r="D20" s="134"/>
      <c r="E20" s="134"/>
      <c r="F20" s="134"/>
      <c r="G20" s="134"/>
      <c r="H20" s="134"/>
      <c r="I20" s="1"/>
      <c r="J20" s="67" t="s">
        <v>189</v>
      </c>
      <c r="K20" s="67"/>
      <c r="L20" s="60" t="str">
        <f t="array" ref="L20">"'"&amp;TRIM(LEFT(L17,MATCH(1,0+ISNUMBER(0+MID(L17,ROW(1:20),1)),)-1))&amp;"'!"</f>
        <v>'ucp'!</v>
      </c>
    </row>
    <row r="21" spans="1:12" x14ac:dyDescent="0.25">
      <c r="A21" s="116"/>
      <c r="B21" s="134"/>
      <c r="C21" s="134"/>
      <c r="D21" s="134"/>
      <c r="E21" s="134"/>
      <c r="F21" s="134"/>
      <c r="G21" s="134"/>
      <c r="H21" s="134"/>
      <c r="I21" s="1"/>
      <c r="J21" s="67" t="s">
        <v>190</v>
      </c>
      <c r="K21" s="67"/>
      <c r="L21" s="60">
        <f ca="1">MATCH(L17,INDIRECT(L20&amp;"a:a"),)</f>
        <v>9</v>
      </c>
    </row>
    <row r="22" spans="1:12" x14ac:dyDescent="0.25">
      <c r="A22" s="116"/>
      <c r="B22" s="134"/>
      <c r="C22" s="134"/>
      <c r="D22" s="134"/>
      <c r="E22" s="134"/>
      <c r="F22" s="134"/>
      <c r="G22" s="134"/>
      <c r="H22" s="134"/>
      <c r="I22" s="1"/>
      <c r="J22" s="67" t="s">
        <v>191</v>
      </c>
      <c r="K22" s="67"/>
      <c r="L22" s="60">
        <f ca="1">MATCH("drawing",INDIRECT(L20&amp;"a:a"),)</f>
        <v>55</v>
      </c>
    </row>
    <row r="23" spans="1:12" x14ac:dyDescent="0.25">
      <c r="A23" s="116"/>
      <c r="B23" s="134"/>
      <c r="C23" s="134"/>
      <c r="D23" s="134"/>
      <c r="E23" s="134"/>
      <c r="F23" s="134"/>
      <c r="G23" s="134"/>
      <c r="H23" s="134"/>
      <c r="I23" s="1"/>
      <c r="J23" s="67" t="s">
        <v>592</v>
      </c>
      <c r="K23" s="67"/>
      <c r="L23" s="60">
        <f ca="1">MATCH("photo",INDIRECT(L20&amp;"a:a"),)</f>
        <v>70</v>
      </c>
    </row>
    <row r="24" spans="1:12" x14ac:dyDescent="0.25">
      <c r="A24" s="116"/>
      <c r="B24" s="134"/>
      <c r="C24" s="134"/>
      <c r="D24" s="134"/>
      <c r="E24" s="134"/>
      <c r="F24" s="134"/>
      <c r="G24" s="134"/>
      <c r="H24" s="134"/>
      <c r="I24" s="1"/>
      <c r="J24" s="67"/>
      <c r="K24" s="67"/>
      <c r="L24" s="65"/>
    </row>
    <row r="25" spans="1:12" x14ac:dyDescent="0.25">
      <c r="A25" s="116"/>
      <c r="B25" s="134"/>
      <c r="C25" s="134"/>
      <c r="D25" s="134"/>
      <c r="E25" s="134"/>
      <c r="F25" s="134"/>
      <c r="G25" s="134"/>
      <c r="H25" s="134"/>
      <c r="I25" s="1"/>
      <c r="J25" s="64" t="s">
        <v>203</v>
      </c>
      <c r="K25" s="64"/>
      <c r="L25" s="62">
        <f ca="1">MATCH(SUBSTITUTE(E29,":",""),INDIRECT(L$20&amp;"2:2"),)-MATCH(SUBSTITUTE(B29,":",""),INDIRECT(L$20&amp;"2:2"),)-1</f>
        <v>24</v>
      </c>
    </row>
    <row r="26" spans="1:12" x14ac:dyDescent="0.25">
      <c r="A26" s="116"/>
      <c r="B26" s="134"/>
      <c r="C26" s="134"/>
      <c r="D26" s="134"/>
      <c r="E26" s="134"/>
      <c r="F26" s="134"/>
      <c r="G26" s="134"/>
      <c r="H26" s="134"/>
      <c r="I26" s="1"/>
      <c r="J26" s="64" t="s">
        <v>192</v>
      </c>
      <c r="K26" s="64"/>
      <c r="L26" s="62" t="str">
        <f ca="1">SUBSTITUTE(ADDRESS(1,MATCH(SUBSTITUTE(B29,":",""),INDIRECT(L$20&amp;"2:2"),),4),1,"")</f>
        <v>B</v>
      </c>
    </row>
    <row r="27" spans="1:12" x14ac:dyDescent="0.25">
      <c r="A27" s="135"/>
      <c r="B27" s="135"/>
      <c r="C27" s="134"/>
      <c r="D27" s="134"/>
      <c r="E27" s="134"/>
      <c r="F27" s="134"/>
      <c r="G27" s="134"/>
      <c r="H27" s="134"/>
      <c r="I27" s="1"/>
      <c r="J27" s="64" t="s">
        <v>193</v>
      </c>
      <c r="K27" s="64"/>
      <c r="L27" s="62" t="str">
        <f ca="1">SUBSTITUTE(ADDRESS(1,MATCH(SUBSTITUTE(E29,":",""),INDIRECT(L$20&amp;"2:2"),),4),1,"")</f>
        <v>AA</v>
      </c>
    </row>
    <row r="28" spans="1:12" x14ac:dyDescent="0.25">
      <c r="A28" s="116"/>
      <c r="B28" s="134"/>
      <c r="C28" s="134"/>
      <c r="D28" s="134"/>
      <c r="E28" s="134"/>
      <c r="F28" s="134"/>
      <c r="G28" s="134"/>
      <c r="H28" s="134"/>
      <c r="I28" s="1"/>
      <c r="J28" s="64" t="s">
        <v>194</v>
      </c>
      <c r="K28" s="64"/>
      <c r="L28" s="62" t="str">
        <f ca="1">SUBSTITUTE(ADDRESS(1,MATCH(SUBSTITUTE(E30,":",""),INDIRECT(L$20&amp;"2:2"),),4),1,"")</f>
        <v>AB</v>
      </c>
    </row>
    <row r="29" spans="1:12" x14ac:dyDescent="0.25">
      <c r="A29" s="116"/>
      <c r="B29" s="139" t="s">
        <v>18</v>
      </c>
      <c r="C29" s="140" t="str">
        <f ca="1">INDIRECT(L$20&amp;L$26&amp;L$21)&amp;" "&amp;L$18</f>
        <v>30 mm</v>
      </c>
      <c r="D29" s="136"/>
      <c r="E29" s="134" t="s">
        <v>188</v>
      </c>
      <c r="F29" s="139" t="str">
        <f ca="1">INDIRECT(L$20&amp;L$27&amp;L$21) &amp;" kg"</f>
        <v>1,28 kg</v>
      </c>
      <c r="G29" s="134"/>
      <c r="H29" s="134"/>
      <c r="I29" s="1"/>
      <c r="J29" s="64" t="s">
        <v>195</v>
      </c>
      <c r="K29" s="64"/>
      <c r="L29" s="62" t="str">
        <f ca="1">SUBSTITUTE(ADDRESS(1,MATCH(SUBSTITUTE(E31,":",""),INDIRECT(L$20&amp;"2:2"),),4),1,"")</f>
        <v>AC</v>
      </c>
    </row>
    <row r="30" spans="1:12" x14ac:dyDescent="0.25">
      <c r="A30" s="116"/>
      <c r="B30" s="137" t="str">
        <f ca="1">IF(ROWS(B$30:B30)&gt;L$25,"",OFFSET(INDIRECT(L$20&amp;L$26&amp;3),,ROWS(B$30:B30)))</f>
        <v>h</v>
      </c>
      <c r="C30" s="141" t="str">
        <f ca="1">IF(ROWS(C$30:C30)&gt;L$25,"",OFFSET(INDIRECT(L$20&amp;L$26&amp;L$21),,ROWS(C$30:C30)))&amp;" "&amp;L$18</f>
        <v>42,9 mm</v>
      </c>
      <c r="D30" s="136"/>
      <c r="E30" s="134" t="s">
        <v>20</v>
      </c>
      <c r="F30" s="139" t="str">
        <f ca="1">INDIRECT(L$20&amp;L$28&amp;L$21)</f>
        <v>UC206</v>
      </c>
      <c r="G30" s="134"/>
      <c r="H30" s="134"/>
      <c r="I30" s="1"/>
      <c r="J30" s="66" t="s">
        <v>196</v>
      </c>
      <c r="K30" s="63"/>
      <c r="L30" s="62" t="str">
        <f ca="1">SUBSTITUTE(ADDRESS(1,MATCH(SUBSTITUTE(E32,":",""),INDIRECT(L$20&amp;"3:3"),),4),1,"")</f>
        <v>AD</v>
      </c>
    </row>
    <row r="31" spans="1:12" x14ac:dyDescent="0.25">
      <c r="A31" s="116"/>
      <c r="B31" s="137" t="str">
        <f ca="1">IF(ROWS(B$30:B31)&gt;L$25,"",OFFSET(INDIRECT(L$20&amp;L$26&amp;3),,ROWS(B$30:B31)))</f>
        <v>a</v>
      </c>
      <c r="C31" s="141" t="str">
        <f ca="1">IF(ROWS(C$30:C31)&gt;L$25,"",OFFSET(INDIRECT(L$20&amp;L$26&amp;L$21),,ROWS(C$30:C31)))&amp;" "&amp;L$18</f>
        <v>165 mm</v>
      </c>
      <c r="D31" s="136"/>
      <c r="E31" s="134" t="s">
        <v>21</v>
      </c>
      <c r="F31" s="139" t="str">
        <f ca="1">INDIRECT(L$20&amp;L$29&amp;L$21)</f>
        <v>P206</v>
      </c>
      <c r="G31" s="134"/>
      <c r="H31" s="134"/>
      <c r="I31" s="1"/>
      <c r="J31" s="63" t="s">
        <v>198</v>
      </c>
      <c r="K31" s="63"/>
      <c r="L31" s="62" t="str">
        <f ca="1">SUBSTITUTE(ADDRESS(1,MATCH(SUBSTITUTE(E33,":",""),INDIRECT(L$20&amp;"3:3"),),4),1,"")</f>
        <v>AE</v>
      </c>
    </row>
    <row r="32" spans="1:12" x14ac:dyDescent="0.25">
      <c r="A32" s="116"/>
      <c r="B32" s="137" t="str">
        <f ca="1">IF(ROWS(B$30:B32)&gt;L$25,"",OFFSET(INDIRECT(L$20&amp;L$26&amp;3),,ROWS(B$30:B32)))</f>
        <v>e</v>
      </c>
      <c r="C32" s="141" t="str">
        <f ca="1">IF(ROWS(C$30:C32)&gt;L$25,"",OFFSET(INDIRECT(L$20&amp;L$26&amp;L$21),,ROWS(C$30:C32)))&amp;" "&amp;L$18</f>
        <v>121 mm</v>
      </c>
      <c r="D32" s="136"/>
      <c r="E32" s="134" t="s">
        <v>199</v>
      </c>
      <c r="F32" s="139" t="str">
        <f ca="1">INDIRECT(L$20&amp;L$30&amp;L$21) &amp; " kN"</f>
        <v>15,1 kN</v>
      </c>
      <c r="G32" s="134"/>
      <c r="H32" s="134"/>
      <c r="I32" s="1"/>
      <c r="J32" s="63" t="s">
        <v>197</v>
      </c>
      <c r="K32" s="63"/>
      <c r="L32" s="62" t="str">
        <f ca="1">SUBSTITUTE(ADDRESS(1,MATCH(SUBSTITUTE(E34,":",""),INDIRECT(L$20&amp;"2:2"),),4),1,"")</f>
        <v>AF</v>
      </c>
    </row>
    <row r="33" spans="1:12" x14ac:dyDescent="0.25">
      <c r="A33" s="116"/>
      <c r="B33" s="137" t="str">
        <f ca="1">IF(ROWS(B$30:B33)&gt;L$25,"",OFFSET(INDIRECT(L$20&amp;L$26&amp;3),,ROWS(B$30:B33)))</f>
        <v>b</v>
      </c>
      <c r="C33" s="141" t="str">
        <f ca="1">IF(ROWS(C$30:C33)&gt;L$25,"",OFFSET(INDIRECT(L$20&amp;L$26&amp;L$21),,ROWS(C$30:C33)))&amp;" "&amp;L$18</f>
        <v>48 mm</v>
      </c>
      <c r="D33" s="136"/>
      <c r="E33" s="134" t="s">
        <v>200</v>
      </c>
      <c r="F33" s="139" t="str">
        <f ca="1">INDIRECT(L$20&amp;L$31&amp;L$21)&amp;" kN"</f>
        <v>10,01 kN</v>
      </c>
      <c r="G33" s="134"/>
      <c r="H33" s="134"/>
      <c r="I33" s="1"/>
      <c r="J33" s="63"/>
      <c r="K33" s="63"/>
      <c r="L33" s="62"/>
    </row>
    <row r="34" spans="1:12" x14ac:dyDescent="0.25">
      <c r="A34" s="116"/>
      <c r="B34" s="137" t="str">
        <f ca="1">IF(ROWS(B$30:B34)&gt;L$25,"",OFFSET(INDIRECT(L$20&amp;L$26&amp;3),,ROWS(B$30:B34)))</f>
        <v>s2</v>
      </c>
      <c r="C34" s="141" t="str">
        <f ca="1">IF(ROWS(C$30:C34)&gt;L$25,"",OFFSET(INDIRECT(L$20&amp;L$26&amp;L$21),,ROWS(C$30:C34)))&amp;" "&amp;L$18</f>
        <v>21 mm</v>
      </c>
      <c r="D34" s="136"/>
      <c r="E34" s="134" t="s">
        <v>93</v>
      </c>
      <c r="F34" s="139" t="str">
        <f ca="1">INDIRECT(L$20&amp;L$32&amp;L$21)</f>
        <v>M14</v>
      </c>
      <c r="G34" s="134"/>
      <c r="H34" s="134"/>
      <c r="I34" s="1"/>
      <c r="J34" s="64"/>
      <c r="K34" s="64"/>
      <c r="L34" s="62"/>
    </row>
    <row r="35" spans="1:12" x14ac:dyDescent="0.25">
      <c r="A35" s="116"/>
      <c r="B35" s="139" t="str">
        <f ca="1">IF(ROWS(B$30:B35)&gt;L$25,"",OFFSET(INDIRECT(L$20&amp;L$26&amp;3),,ROWS(B$30:B35)))</f>
        <v>s1</v>
      </c>
      <c r="C35" s="141" t="str">
        <f ca="1">IF(ROWS(C$30:C35)&gt;L$25,"",OFFSET(INDIRECT(L$20&amp;L$26&amp;L$21),,ROWS(C$30:C35)))&amp;" "&amp;L$18</f>
        <v>17 mm</v>
      </c>
      <c r="D35" s="134"/>
      <c r="E35" s="134"/>
      <c r="F35" s="134"/>
      <c r="G35" s="134"/>
      <c r="H35" s="134"/>
      <c r="I35" s="1"/>
      <c r="J35" s="64"/>
      <c r="K35" s="64"/>
      <c r="L35" s="62"/>
    </row>
    <row r="36" spans="1:12" x14ac:dyDescent="0.25">
      <c r="A36" s="116"/>
      <c r="B36" s="139" t="str">
        <f ca="1">IF(ROWS(B$30:B36)&gt;L$25,"",OFFSET(INDIRECT(L$20&amp;L$26&amp;3),,ROWS(B$30:B36)))</f>
        <v>g</v>
      </c>
      <c r="C36" s="141" t="str">
        <f ca="1">IF(ROWS(C$30:C36)&gt;L$25,"",OFFSET(INDIRECT(L$20&amp;L$26&amp;L$21),,ROWS(C$30:C36)))&amp;" "&amp;L$18</f>
        <v>17 mm</v>
      </c>
      <c r="D36" s="134"/>
      <c r="E36" s="134"/>
      <c r="F36" s="134"/>
      <c r="G36" s="134"/>
      <c r="H36" s="134"/>
      <c r="I36" s="1"/>
      <c r="J36" s="64"/>
      <c r="K36" s="64"/>
      <c r="L36" s="62"/>
    </row>
    <row r="37" spans="1:12" x14ac:dyDescent="0.25">
      <c r="A37" s="116"/>
      <c r="B37" s="139" t="str">
        <f ca="1">IF(ROWS(B$30:B37)&gt;L$25,"",OFFSET(INDIRECT(L$20&amp;L$26&amp;3),,ROWS(B$30:B37)))</f>
        <v>w</v>
      </c>
      <c r="C37" s="141" t="str">
        <f ca="1">IF(ROWS(C$30:C37)&gt;L$25,"",OFFSET(INDIRECT(L$20&amp;L$26&amp;L$21),,ROWS(C$30:C37)))&amp;" "&amp;L$18</f>
        <v>83 mm</v>
      </c>
      <c r="D37" s="134"/>
      <c r="E37" s="134"/>
      <c r="F37" s="134"/>
      <c r="G37" s="134"/>
      <c r="H37" s="134"/>
      <c r="I37" s="1"/>
    </row>
    <row r="38" spans="1:12" x14ac:dyDescent="0.25">
      <c r="A38" s="116"/>
      <c r="B38" s="139" t="str">
        <f ca="1">IF(ROWS(B$30:B38)&gt;L$25,"",OFFSET(INDIRECT(L$20&amp;L$26&amp;3),,ROWS(B$30:B38)))</f>
        <v>Bi</v>
      </c>
      <c r="C38" s="141" t="str">
        <f ca="1">IF(ROWS(C$30:C38)&gt;L$25,"",OFFSET(INDIRECT(L$20&amp;L$26&amp;L$21),,ROWS(C$30:C38)))&amp;" "&amp;L$18</f>
        <v>38,1 mm</v>
      </c>
      <c r="D38" s="134"/>
      <c r="E38" s="134"/>
      <c r="F38" s="134"/>
      <c r="G38" s="134"/>
      <c r="H38" s="134"/>
      <c r="I38" s="1"/>
    </row>
    <row r="39" spans="1:12" x14ac:dyDescent="0.25">
      <c r="A39" s="116"/>
      <c r="B39" s="139" t="str">
        <f ca="1">IF(ROWS(B$30:B39)&gt;L$25,"",OFFSET(INDIRECT(L$20&amp;L$26&amp;3),,ROWS(B$30:B39)))</f>
        <v>n</v>
      </c>
      <c r="C39" s="141" t="str">
        <f ca="1">IF(ROWS(C$30:C39)&gt;L$25,"",OFFSET(INDIRECT(L$20&amp;L$26&amp;L$21),,ROWS(C$30:C39)))&amp;" "&amp;L$18</f>
        <v>15,9 mm</v>
      </c>
      <c r="D39" s="134"/>
      <c r="E39" s="134"/>
      <c r="F39" s="134"/>
      <c r="G39" s="134"/>
      <c r="H39" s="134"/>
      <c r="I39" s="1"/>
    </row>
    <row r="40" spans="1:12" x14ac:dyDescent="0.25">
      <c r="A40" s="116"/>
      <c r="B40" s="139">
        <f ca="1">IF(ROWS(B$30:B40)&gt;L$25,"",OFFSET(INDIRECT(L$20&amp;L$26&amp;3),,ROWS(B$30:B40)))</f>
        <v>0</v>
      </c>
      <c r="C40" s="141" t="str">
        <f ca="1">IF(ROWS(C$30:C40)&gt;L$25,"",OFFSET(INDIRECT(L$20&amp;L$26&amp;L$21),,ROWS(C$30:C40)))&amp;" "&amp;L$18</f>
        <v xml:space="preserve"> mm</v>
      </c>
      <c r="D40" s="134"/>
      <c r="E40" s="134"/>
      <c r="F40" s="134"/>
      <c r="G40" s="134"/>
      <c r="H40" s="134"/>
      <c r="I40" s="1"/>
    </row>
    <row r="41" spans="1:12" x14ac:dyDescent="0.25">
      <c r="A41" s="116"/>
      <c r="B41" s="139">
        <f ca="1">IF(ROWS(B$30:B41)&gt;L$25,"",OFFSET(INDIRECT(L$20&amp;L$26&amp;3),,ROWS(B$30:B41)))</f>
        <v>0</v>
      </c>
      <c r="C41" s="141" t="str">
        <f ca="1">IF(ROWS(C$30:C41)&gt;L$25,"",OFFSET(INDIRECT(L$20&amp;L$26&amp;L$21),,ROWS(C$30:C41)))&amp;" "&amp;L$18</f>
        <v xml:space="preserve"> mm</v>
      </c>
      <c r="D41" s="135"/>
      <c r="E41" s="135"/>
      <c r="F41" s="134"/>
      <c r="G41" s="134"/>
      <c r="H41" s="134"/>
      <c r="I41" s="1"/>
    </row>
    <row r="42" spans="1:12" x14ac:dyDescent="0.25">
      <c r="A42" s="116"/>
      <c r="B42" s="139">
        <f ca="1">IF(ROWS(B$30:B42)&gt;L$25,"",OFFSET(INDIRECT(L$20&amp;L$26&amp;3),,ROWS(B$30:B42)))</f>
        <v>0</v>
      </c>
      <c r="C42" s="141" t="str">
        <f ca="1">IF(ROWS(C$30:C42)&gt;L$25,"",OFFSET(INDIRECT(L$20&amp;L$26&amp;L$21),,ROWS(C$30:C42)))&amp;" "&amp;L$18</f>
        <v xml:space="preserve"> mm</v>
      </c>
      <c r="D42" s="134"/>
      <c r="E42" s="135"/>
      <c r="F42" s="134"/>
      <c r="G42" s="134"/>
      <c r="H42" s="134"/>
      <c r="I42" s="1"/>
    </row>
    <row r="43" spans="1:12" x14ac:dyDescent="0.25">
      <c r="A43" s="116"/>
      <c r="B43" s="139">
        <f ca="1">IF(ROWS(B$30:B43)&gt;L$25,"",OFFSET(INDIRECT(L$20&amp;L$26&amp;3),,ROWS(B$30:B43)))</f>
        <v>0</v>
      </c>
      <c r="C43" s="141" t="str">
        <f ca="1">IF(ROWS(C$30:C43)&gt;L$25,"",OFFSET(INDIRECT(L$20&amp;L$26&amp;L$21),,ROWS(C$30:C43)))&amp;" "&amp;L$18</f>
        <v xml:space="preserve"> mm</v>
      </c>
      <c r="D43" s="134"/>
      <c r="E43" s="134"/>
      <c r="F43" s="134"/>
      <c r="G43" s="134"/>
      <c r="H43" s="134"/>
      <c r="I43" s="1"/>
    </row>
    <row r="44" spans="1:12" x14ac:dyDescent="0.25">
      <c r="A44" s="116"/>
      <c r="B44" s="139">
        <f ca="1">IF(ROWS(B$30:B44)&gt;L$25,"",OFFSET(INDIRECT(L$20&amp;L$26&amp;3),,ROWS(B$30:B44)))</f>
        <v>0</v>
      </c>
      <c r="C44" s="141" t="str">
        <f ca="1">IF(ROWS(C$30:C44)&gt;L$25,"",OFFSET(INDIRECT(L$20&amp;L$26&amp;L$21),,ROWS(C$30:C44)))&amp;" "&amp;L$18</f>
        <v xml:space="preserve"> mm</v>
      </c>
      <c r="D44" s="135"/>
      <c r="E44" s="134"/>
      <c r="F44" s="134"/>
      <c r="G44" s="134"/>
      <c r="H44" s="134"/>
      <c r="I44" s="1"/>
    </row>
    <row r="45" spans="1:12" x14ac:dyDescent="0.25">
      <c r="A45" s="116"/>
      <c r="B45" s="139">
        <f ca="1">IF(ROWS(B$30:B45)&gt;L$25,"",OFFSET(INDIRECT(L$20&amp;L$26&amp;3),,ROWS(B$30:B45)))</f>
        <v>0</v>
      </c>
      <c r="C45" s="141" t="str">
        <f ca="1">IF(ROWS(C$30:C45)&gt;L$25,"",OFFSET(INDIRECT(L$20&amp;L$26&amp;L$21),,ROWS(C$30:C45)))&amp;" "&amp;L$18</f>
        <v xml:space="preserve"> mm</v>
      </c>
      <c r="D45" s="134"/>
      <c r="E45" s="134"/>
      <c r="F45" s="134"/>
      <c r="G45" s="134"/>
      <c r="H45" s="134"/>
      <c r="I45" s="1"/>
    </row>
    <row r="46" spans="1:12" x14ac:dyDescent="0.25">
      <c r="A46" s="116"/>
      <c r="B46" s="139">
        <f ca="1">IF(ROWS(B$30:B46)&gt;L$25,"",OFFSET(INDIRECT(L$20&amp;L$26&amp;3),,ROWS(B$30:B46)))</f>
        <v>0</v>
      </c>
      <c r="C46" s="141" t="str">
        <f ca="1">IF(ROWS(C$30:C46)&gt;L$25,"",OFFSET(INDIRECT(L$20&amp;L$26&amp;L$21),,ROWS(C$30:C46)))&amp;" "&amp;L$18</f>
        <v xml:space="preserve"> mm</v>
      </c>
      <c r="D46" s="134"/>
      <c r="E46" s="134"/>
      <c r="F46" s="134"/>
      <c r="G46" s="134"/>
      <c r="H46" s="134"/>
    </row>
    <row r="47" spans="1:12" x14ac:dyDescent="0.25">
      <c r="A47" s="116"/>
      <c r="B47" s="139">
        <f ca="1">IF(ROWS(B$30:B47)&gt;L$25,"",OFFSET(INDIRECT(L$20&amp;L$26&amp;3),,ROWS(B$30:B47)))</f>
        <v>0</v>
      </c>
      <c r="C47" s="141" t="str">
        <f ca="1">IF(ROWS(C$30:C47)&gt;L$25,"",OFFSET(INDIRECT(L$20&amp;L$26&amp;L$21),,ROWS(C$30:C47)))&amp;" "&amp;L$18</f>
        <v xml:space="preserve"> mm</v>
      </c>
      <c r="D47" s="134"/>
      <c r="E47" s="134"/>
      <c r="F47" s="134"/>
      <c r="G47" s="134"/>
      <c r="H47" s="134"/>
      <c r="I47" s="1"/>
    </row>
    <row r="48" spans="1:12" x14ac:dyDescent="0.25">
      <c r="A48" s="116"/>
      <c r="B48" s="139">
        <f ca="1">IF(ROWS(B$30:B48)&gt;L$25,"",OFFSET(INDIRECT(L$20&amp;L$26&amp;3),,ROWS(B$30:B48)))</f>
        <v>0</v>
      </c>
      <c r="C48" s="141" t="str">
        <f ca="1">IF(ROWS(C$30:C48)&gt;L$25,"",OFFSET(INDIRECT(L$20&amp;L$26&amp;L$21),,ROWS(C$30:C48)))&amp;" "&amp;L$18</f>
        <v xml:space="preserve"> mm</v>
      </c>
      <c r="D48" s="134"/>
      <c r="E48" s="134"/>
      <c r="F48" s="134"/>
      <c r="G48" s="134"/>
      <c r="H48" s="134"/>
      <c r="I48" s="1"/>
    </row>
    <row r="49" spans="1:10" x14ac:dyDescent="0.25">
      <c r="A49" s="116"/>
      <c r="B49" s="139">
        <f ca="1">IF(ROWS(B$30:B49)&gt;L$25,"",OFFSET(INDIRECT(L$20&amp;L$26&amp;3),,ROWS(B$30:B49)))</f>
        <v>0</v>
      </c>
      <c r="C49" s="141" t="str">
        <f ca="1">IF(ROWS(C$30:C49)&gt;L$25,"",OFFSET(INDIRECT(L$20&amp;L$26&amp;L$21),,ROWS(C$30:C49)))&amp;" "&amp;L$18</f>
        <v xml:space="preserve"> mm</v>
      </c>
      <c r="D49" s="134"/>
      <c r="E49" s="134"/>
      <c r="F49" s="134"/>
      <c r="G49" s="134"/>
      <c r="H49" s="134"/>
      <c r="I49" s="1"/>
    </row>
    <row r="50" spans="1:10" x14ac:dyDescent="0.25">
      <c r="A50" s="116"/>
      <c r="B50" s="139">
        <f ca="1">IF(ROWS(B$30:B50)&gt;L$25,"",OFFSET(INDIRECT(L$20&amp;L$26&amp;3),,ROWS(B$30:B50)))</f>
        <v>0</v>
      </c>
      <c r="C50" s="141" t="str">
        <f ca="1">IF(ROWS(C$30:C50)&gt;L$25,"",OFFSET(INDIRECT(L$20&amp;L$26&amp;L$21),,ROWS(C$30:C50)))&amp;" "&amp;L$18</f>
        <v xml:space="preserve"> mm</v>
      </c>
      <c r="D50" s="134"/>
      <c r="E50" s="134"/>
      <c r="F50" s="134"/>
      <c r="G50" s="134"/>
      <c r="H50" s="134"/>
      <c r="I50" s="1"/>
    </row>
    <row r="51" spans="1:10" x14ac:dyDescent="0.25">
      <c r="A51" s="116"/>
      <c r="B51" s="139">
        <f ca="1">IF(ROWS(B$30:B51)&gt;L$25,"",OFFSET(INDIRECT(L$20&amp;L$26&amp;3),,ROWS(B$30:B51)))</f>
        <v>0</v>
      </c>
      <c r="C51" s="141" t="str">
        <f ca="1">IF(ROWS(C$30:C51)&gt;L$25,"",OFFSET(INDIRECT(L$20&amp;L$26&amp;L$21),,ROWS(C$30:C51)))&amp;" "&amp;L$18</f>
        <v xml:space="preserve"> mm</v>
      </c>
      <c r="D51" s="134"/>
      <c r="E51" s="134"/>
      <c r="F51" s="134"/>
      <c r="G51" s="134"/>
      <c r="H51" s="134"/>
      <c r="I51" s="1"/>
    </row>
    <row r="52" spans="1:10" x14ac:dyDescent="0.25">
      <c r="A52" s="116"/>
      <c r="B52" s="139">
        <f ca="1">IF(ROWS(B$30:B52)&gt;L$25,"",OFFSET(INDIRECT(L$20&amp;L$26&amp;3),,ROWS(B$30:B52)))</f>
        <v>0</v>
      </c>
      <c r="C52" s="141" t="str">
        <f ca="1">IF(ROWS(C$30:C52)&gt;L$25,"",OFFSET(INDIRECT(L$20&amp;L$26&amp;L$21),,ROWS(C$30:C52)))&amp;" "&amp;L$18</f>
        <v xml:space="preserve"> mm</v>
      </c>
      <c r="D52" s="134"/>
      <c r="E52" s="134"/>
      <c r="F52" s="134"/>
      <c r="G52" s="134"/>
      <c r="H52" s="134"/>
      <c r="I52" s="1"/>
    </row>
    <row r="53" spans="1:10" x14ac:dyDescent="0.25">
      <c r="A53" s="116"/>
      <c r="B53" s="139">
        <f ca="1">IF(ROWS(B$30:B53)&gt;L$25,"",OFFSET(INDIRECT(L$20&amp;L$26&amp;3),,ROWS(B$30:B53)))</f>
        <v>0</v>
      </c>
      <c r="C53" s="141" t="str">
        <f ca="1">IF(ROWS(C$30:C53)&gt;L$25,"",OFFSET(INDIRECT(L$20&amp;L$26&amp;L$21),,ROWS(C$30:C53)))&amp;" "&amp;L$18</f>
        <v xml:space="preserve"> mm</v>
      </c>
      <c r="D53" s="134"/>
      <c r="E53" s="134"/>
      <c r="F53" s="134"/>
      <c r="G53" s="134"/>
      <c r="H53" s="134"/>
      <c r="I53" s="1"/>
    </row>
    <row r="54" spans="1:10" x14ac:dyDescent="0.25">
      <c r="B54" s="116"/>
      <c r="C54" s="134"/>
      <c r="D54" s="134"/>
      <c r="E54" s="134"/>
      <c r="F54" s="134"/>
      <c r="G54" s="134"/>
      <c r="H54" s="134"/>
      <c r="I54" s="134"/>
      <c r="J54" s="1"/>
    </row>
    <row r="55" spans="1:10" x14ac:dyDescent="0.25">
      <c r="B55" s="116"/>
      <c r="C55" s="134"/>
      <c r="D55" s="134"/>
      <c r="E55" s="134"/>
      <c r="F55" s="134"/>
      <c r="G55" s="134"/>
      <c r="H55" s="134"/>
      <c r="I55" s="134"/>
      <c r="J55" s="1"/>
    </row>
    <row r="56" spans="1:10" x14ac:dyDescent="0.25">
      <c r="B56" s="116"/>
      <c r="C56" s="134"/>
      <c r="D56" s="134"/>
      <c r="E56" s="134"/>
      <c r="F56" s="134"/>
      <c r="G56" s="134"/>
      <c r="H56" s="134"/>
      <c r="I56" s="134"/>
      <c r="J56" s="1"/>
    </row>
    <row r="57" spans="1:10" x14ac:dyDescent="0.25">
      <c r="B57" s="116"/>
      <c r="C57" s="134"/>
      <c r="D57" s="134"/>
      <c r="E57" s="134"/>
      <c r="F57" s="134"/>
      <c r="G57" s="134"/>
      <c r="H57" s="134"/>
      <c r="I57" s="134"/>
      <c r="J57" s="1"/>
    </row>
    <row r="58" spans="1:10" x14ac:dyDescent="0.25">
      <c r="A58" s="116"/>
      <c r="B58" s="134"/>
      <c r="C58" s="134"/>
      <c r="D58" s="134"/>
      <c r="E58" s="134"/>
      <c r="F58" s="134"/>
      <c r="G58" s="134"/>
      <c r="H58" s="134"/>
      <c r="I58" s="1"/>
    </row>
    <row r="59" spans="1:10" x14ac:dyDescent="0.25">
      <c r="A59" s="116"/>
      <c r="B59" s="134"/>
      <c r="C59" s="134"/>
      <c r="D59" s="134"/>
      <c r="E59" s="134"/>
      <c r="F59" s="134"/>
      <c r="G59" s="134"/>
      <c r="H59" s="134"/>
      <c r="I59" s="1"/>
    </row>
    <row r="60" spans="1:10" x14ac:dyDescent="0.25">
      <c r="A60" s="116"/>
      <c r="B60" s="134"/>
      <c r="C60" s="134"/>
      <c r="D60" s="134"/>
      <c r="E60" s="134"/>
      <c r="F60" s="134"/>
      <c r="G60" s="134"/>
      <c r="H60" s="134"/>
      <c r="I60" s="1"/>
    </row>
    <row r="61" spans="1:10" x14ac:dyDescent="0.25">
      <c r="A61" s="116"/>
      <c r="B61" s="134"/>
      <c r="C61" s="134"/>
      <c r="D61" s="134"/>
      <c r="E61" s="134"/>
      <c r="F61" s="134"/>
      <c r="G61" s="134"/>
      <c r="H61" s="134"/>
      <c r="I61" s="1"/>
    </row>
    <row r="62" spans="1:10" x14ac:dyDescent="0.25">
      <c r="B62" s="1"/>
      <c r="C62" s="1"/>
      <c r="D62" s="1"/>
      <c r="E62" s="1"/>
      <c r="F62" s="1"/>
      <c r="G62" s="1"/>
      <c r="H62" s="1"/>
      <c r="I62" s="1"/>
    </row>
    <row r="63" spans="1:10" x14ac:dyDescent="0.25">
      <c r="B63" s="1"/>
      <c r="C63" s="1"/>
      <c r="D63" s="1"/>
      <c r="E63" s="1"/>
      <c r="F63" s="1"/>
      <c r="G63" s="1"/>
      <c r="H63" s="1"/>
      <c r="I63" s="1"/>
    </row>
    <row r="64" spans="1:10" x14ac:dyDescent="0.25">
      <c r="B64" s="1"/>
      <c r="C64" s="1"/>
      <c r="D64" s="1"/>
      <c r="E64" s="1"/>
      <c r="F64" s="1"/>
      <c r="G64" s="1"/>
      <c r="H64" s="1"/>
      <c r="I64" s="1"/>
    </row>
    <row r="65" spans="9:9" x14ac:dyDescent="0.25">
      <c r="I65" s="1"/>
    </row>
    <row r="66" spans="9:9" x14ac:dyDescent="0.25">
      <c r="I66" s="1"/>
    </row>
    <row r="67" spans="9:9" x14ac:dyDescent="0.25">
      <c r="I67" s="1"/>
    </row>
    <row r="68" spans="9:9" x14ac:dyDescent="0.25">
      <c r="I68" s="1"/>
    </row>
    <row r="69" spans="9:9" x14ac:dyDescent="0.25">
      <c r="I69" s="1"/>
    </row>
    <row r="70" spans="9:9" x14ac:dyDescent="0.25">
      <c r="I70" s="1"/>
    </row>
  </sheetData>
  <mergeCells count="2">
    <mergeCell ref="J17:K17"/>
    <mergeCell ref="J18:K18"/>
  </mergeCells>
  <conditionalFormatting sqref="B30:C53">
    <cfRule type="expression" dxfId="0" priority="1">
      <formula>$B30=0</formula>
    </cfRule>
  </conditionalFormatting>
  <printOptions horizontalCentered="1"/>
  <pageMargins left="0" right="0" top="0" bottom="0" header="0" footer="0"/>
  <pageSetup paperSize="9" fitToWidth="0" orientation="portrait" r:id="rId1"/>
  <headerFooter>
    <oddHeader>&amp;C&amp;G</oddHeader>
  </headerFooter>
  <drawing r:id="rId2"/>
  <legacy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AH86"/>
  <sheetViews>
    <sheetView topLeftCell="A25" zoomScale="80" zoomScaleNormal="80" workbookViewId="0">
      <selection activeCell="A54" sqref="A54:V69"/>
    </sheetView>
  </sheetViews>
  <sheetFormatPr baseColWidth="10" defaultRowHeight="15" x14ac:dyDescent="0.25"/>
  <cols>
    <col min="3" max="26" width="5.7109375" customWidth="1"/>
    <col min="27" max="29" width="11.42578125" customWidth="1"/>
    <col min="34" max="34" width="11.42578125" style="118"/>
  </cols>
  <sheetData>
    <row r="1" spans="1:34" ht="15.75" thickBot="1" x14ac:dyDescent="0.3"/>
    <row r="2" spans="1:34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0"/>
      <c r="AF2" s="45" t="s">
        <v>93</v>
      </c>
      <c r="AH2"/>
    </row>
    <row r="3" spans="1:34" ht="15.75" thickBot="1" x14ac:dyDescent="0.3">
      <c r="A3" s="153"/>
      <c r="B3" s="24" t="s">
        <v>17</v>
      </c>
      <c r="C3" s="24" t="s">
        <v>90</v>
      </c>
      <c r="D3" s="24" t="s">
        <v>91</v>
      </c>
      <c r="E3" s="24" t="s">
        <v>312</v>
      </c>
      <c r="F3" s="24" t="s">
        <v>100</v>
      </c>
      <c r="G3" s="24" t="s">
        <v>313</v>
      </c>
      <c r="H3" s="24" t="s">
        <v>314</v>
      </c>
      <c r="I3" s="24" t="s">
        <v>101</v>
      </c>
      <c r="J3" s="24" t="s">
        <v>102</v>
      </c>
      <c r="K3" s="24" t="s">
        <v>104</v>
      </c>
      <c r="L3" s="24" t="s">
        <v>103</v>
      </c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8"/>
      <c r="AB3" s="8"/>
      <c r="AC3" s="8"/>
      <c r="AD3" s="24" t="s">
        <v>54</v>
      </c>
      <c r="AE3" s="24" t="s">
        <v>55</v>
      </c>
      <c r="AF3" s="11"/>
    </row>
    <row r="4" spans="1:34" x14ac:dyDescent="0.25">
      <c r="A4" s="2" t="s">
        <v>56</v>
      </c>
      <c r="B4" s="68">
        <v>12</v>
      </c>
      <c r="C4" s="41">
        <v>30.2</v>
      </c>
      <c r="D4" s="41">
        <v>127</v>
      </c>
      <c r="E4" s="41">
        <v>95</v>
      </c>
      <c r="F4" s="41">
        <v>38</v>
      </c>
      <c r="G4" s="41">
        <v>19</v>
      </c>
      <c r="H4" s="41">
        <v>13</v>
      </c>
      <c r="I4" s="41">
        <v>14</v>
      </c>
      <c r="J4" s="41">
        <v>62</v>
      </c>
      <c r="K4" s="41">
        <v>31</v>
      </c>
      <c r="L4" s="41">
        <v>12.7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6">
        <v>0.54</v>
      </c>
      <c r="AB4" s="47" t="s">
        <v>27</v>
      </c>
      <c r="AC4" s="47" t="s">
        <v>94</v>
      </c>
      <c r="AD4" s="46">
        <v>9.81</v>
      </c>
      <c r="AE4" s="46">
        <v>6.18</v>
      </c>
      <c r="AF4" s="48" t="s">
        <v>95</v>
      </c>
    </row>
    <row r="5" spans="1:34" x14ac:dyDescent="0.25">
      <c r="A5" s="4" t="s">
        <v>57</v>
      </c>
      <c r="B5" s="69">
        <v>15</v>
      </c>
      <c r="C5" s="5">
        <v>30.2</v>
      </c>
      <c r="D5" s="5">
        <v>127</v>
      </c>
      <c r="E5" s="5">
        <v>95</v>
      </c>
      <c r="F5" s="5">
        <v>38</v>
      </c>
      <c r="G5" s="5">
        <v>19</v>
      </c>
      <c r="H5" s="5">
        <v>13</v>
      </c>
      <c r="I5" s="5">
        <v>14</v>
      </c>
      <c r="J5" s="5">
        <v>62</v>
      </c>
      <c r="K5" s="5">
        <v>31</v>
      </c>
      <c r="L5" s="5">
        <v>12.7</v>
      </c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6">
        <v>0.52</v>
      </c>
      <c r="AB5" s="9" t="s">
        <v>28</v>
      </c>
      <c r="AC5" s="9" t="s">
        <v>94</v>
      </c>
      <c r="AD5" s="6">
        <v>9.81</v>
      </c>
      <c r="AE5" s="6">
        <v>6.18</v>
      </c>
      <c r="AF5" s="19" t="s">
        <v>95</v>
      </c>
    </row>
    <row r="6" spans="1:34" x14ac:dyDescent="0.25">
      <c r="A6" s="4" t="s">
        <v>58</v>
      </c>
      <c r="B6" s="69">
        <v>17</v>
      </c>
      <c r="C6" s="5">
        <v>30.2</v>
      </c>
      <c r="D6" s="5">
        <v>127</v>
      </c>
      <c r="E6" s="5">
        <v>95</v>
      </c>
      <c r="F6" s="5">
        <v>38</v>
      </c>
      <c r="G6" s="5">
        <v>19</v>
      </c>
      <c r="H6" s="5">
        <v>13</v>
      </c>
      <c r="I6" s="5">
        <v>14</v>
      </c>
      <c r="J6" s="5">
        <v>62</v>
      </c>
      <c r="K6" s="5">
        <v>31</v>
      </c>
      <c r="L6" s="5">
        <v>12.7</v>
      </c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6">
        <v>0.51</v>
      </c>
      <c r="AB6" s="9" t="s">
        <v>26</v>
      </c>
      <c r="AC6" s="9" t="s">
        <v>94</v>
      </c>
      <c r="AD6" s="6">
        <v>9.81</v>
      </c>
      <c r="AE6" s="6">
        <v>6.18</v>
      </c>
      <c r="AF6" s="19" t="s">
        <v>95</v>
      </c>
    </row>
    <row r="7" spans="1:34" x14ac:dyDescent="0.25">
      <c r="A7" s="4" t="s">
        <v>59</v>
      </c>
      <c r="B7" s="69">
        <v>20</v>
      </c>
      <c r="C7" s="5">
        <v>33.299999999999997</v>
      </c>
      <c r="D7" s="5">
        <v>127</v>
      </c>
      <c r="E7" s="5">
        <v>95</v>
      </c>
      <c r="F7" s="5">
        <v>38</v>
      </c>
      <c r="G7" s="5">
        <v>19</v>
      </c>
      <c r="H7" s="5">
        <v>13</v>
      </c>
      <c r="I7" s="5">
        <v>14</v>
      </c>
      <c r="J7" s="5">
        <v>65</v>
      </c>
      <c r="K7" s="5">
        <v>31</v>
      </c>
      <c r="L7" s="5">
        <v>12.7</v>
      </c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6">
        <v>0.62</v>
      </c>
      <c r="AB7" s="9" t="s">
        <v>23</v>
      </c>
      <c r="AC7" s="9" t="s">
        <v>75</v>
      </c>
      <c r="AD7" s="6">
        <v>9.81</v>
      </c>
      <c r="AE7" s="6">
        <v>6.18</v>
      </c>
      <c r="AF7" s="19" t="s">
        <v>95</v>
      </c>
    </row>
    <row r="8" spans="1:34" x14ac:dyDescent="0.25">
      <c r="A8" s="4" t="s">
        <v>60</v>
      </c>
      <c r="B8" s="69">
        <v>25</v>
      </c>
      <c r="C8" s="5">
        <v>36.5</v>
      </c>
      <c r="D8" s="5">
        <v>140</v>
      </c>
      <c r="E8" s="5">
        <v>105</v>
      </c>
      <c r="F8" s="5">
        <v>38</v>
      </c>
      <c r="G8" s="5">
        <v>19</v>
      </c>
      <c r="H8" s="5">
        <v>13</v>
      </c>
      <c r="I8" s="5">
        <v>14</v>
      </c>
      <c r="J8" s="5">
        <v>65</v>
      </c>
      <c r="K8" s="5">
        <v>34.1</v>
      </c>
      <c r="L8" s="5">
        <v>14.3</v>
      </c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6">
        <v>0.79</v>
      </c>
      <c r="AB8" s="9" t="s">
        <v>22</v>
      </c>
      <c r="AC8" s="9" t="s">
        <v>76</v>
      </c>
      <c r="AD8" s="6">
        <v>10.79</v>
      </c>
      <c r="AE8" s="6">
        <v>6.97</v>
      </c>
      <c r="AF8" s="19" t="s">
        <v>95</v>
      </c>
    </row>
    <row r="9" spans="1:34" x14ac:dyDescent="0.25">
      <c r="A9" s="4" t="s">
        <v>61</v>
      </c>
      <c r="B9" s="69">
        <v>30</v>
      </c>
      <c r="C9" s="5">
        <v>42.9</v>
      </c>
      <c r="D9" s="5">
        <v>165</v>
      </c>
      <c r="E9" s="5">
        <v>121</v>
      </c>
      <c r="F9" s="5">
        <v>48</v>
      </c>
      <c r="G9" s="5">
        <v>21</v>
      </c>
      <c r="H9" s="5">
        <v>17</v>
      </c>
      <c r="I9" s="5">
        <v>17</v>
      </c>
      <c r="J9" s="5">
        <v>83</v>
      </c>
      <c r="K9" s="5">
        <v>38.1</v>
      </c>
      <c r="L9" s="5">
        <v>15.9</v>
      </c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6">
        <v>1.28</v>
      </c>
      <c r="AB9" s="9" t="s">
        <v>29</v>
      </c>
      <c r="AC9" s="9" t="s">
        <v>77</v>
      </c>
      <c r="AD9" s="6">
        <v>15.1</v>
      </c>
      <c r="AE9" s="6">
        <v>10.01</v>
      </c>
      <c r="AF9" s="19" t="s">
        <v>96</v>
      </c>
    </row>
    <row r="10" spans="1:34" x14ac:dyDescent="0.25">
      <c r="A10" s="4" t="s">
        <v>62</v>
      </c>
      <c r="B10" s="69">
        <v>35</v>
      </c>
      <c r="C10" s="5">
        <v>47.6</v>
      </c>
      <c r="D10" s="5">
        <v>167</v>
      </c>
      <c r="E10" s="5">
        <v>127</v>
      </c>
      <c r="F10" s="5">
        <v>48</v>
      </c>
      <c r="G10" s="5">
        <v>21</v>
      </c>
      <c r="H10" s="5">
        <v>17</v>
      </c>
      <c r="I10" s="5">
        <v>18</v>
      </c>
      <c r="J10" s="5">
        <v>93</v>
      </c>
      <c r="K10" s="5">
        <v>42.9</v>
      </c>
      <c r="L10" s="5">
        <v>17.5</v>
      </c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6">
        <v>1.46</v>
      </c>
      <c r="AB10" s="9" t="s">
        <v>30</v>
      </c>
      <c r="AC10" s="9" t="s">
        <v>78</v>
      </c>
      <c r="AD10" s="6">
        <v>19.91</v>
      </c>
      <c r="AE10" s="6">
        <v>13.73</v>
      </c>
      <c r="AF10" s="19" t="s">
        <v>96</v>
      </c>
    </row>
    <row r="11" spans="1:34" x14ac:dyDescent="0.25">
      <c r="A11" s="4" t="s">
        <v>63</v>
      </c>
      <c r="B11" s="69">
        <v>40</v>
      </c>
      <c r="C11" s="5">
        <v>49.2</v>
      </c>
      <c r="D11" s="5">
        <v>184</v>
      </c>
      <c r="E11" s="5">
        <v>137</v>
      </c>
      <c r="F11" s="5">
        <v>54</v>
      </c>
      <c r="G11" s="5">
        <v>21</v>
      </c>
      <c r="H11" s="5">
        <v>17</v>
      </c>
      <c r="I11" s="5">
        <v>18</v>
      </c>
      <c r="J11" s="5">
        <v>98</v>
      </c>
      <c r="K11" s="5">
        <v>49.2</v>
      </c>
      <c r="L11" s="5">
        <v>19</v>
      </c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6">
        <v>1.9300000000000002</v>
      </c>
      <c r="AB11" s="9" t="s">
        <v>31</v>
      </c>
      <c r="AC11" s="9" t="s">
        <v>79</v>
      </c>
      <c r="AD11" s="6">
        <v>22.56</v>
      </c>
      <c r="AE11" s="6">
        <v>15.7</v>
      </c>
      <c r="AF11" s="19" t="s">
        <v>96</v>
      </c>
    </row>
    <row r="12" spans="1:34" x14ac:dyDescent="0.25">
      <c r="A12" s="4" t="s">
        <v>64</v>
      </c>
      <c r="B12" s="69">
        <v>45</v>
      </c>
      <c r="C12" s="5">
        <v>54</v>
      </c>
      <c r="D12" s="5">
        <v>190</v>
      </c>
      <c r="E12" s="5">
        <v>146</v>
      </c>
      <c r="F12" s="5">
        <v>54</v>
      </c>
      <c r="G12" s="5">
        <v>21</v>
      </c>
      <c r="H12" s="5">
        <v>17</v>
      </c>
      <c r="I12" s="5">
        <v>20</v>
      </c>
      <c r="J12" s="5">
        <v>106</v>
      </c>
      <c r="K12" s="5">
        <v>49.2</v>
      </c>
      <c r="L12" s="5">
        <v>19</v>
      </c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6">
        <v>2.08</v>
      </c>
      <c r="AB12" s="9" t="s">
        <v>32</v>
      </c>
      <c r="AC12" s="9" t="s">
        <v>80</v>
      </c>
      <c r="AD12" s="6">
        <v>25.11</v>
      </c>
      <c r="AE12" s="6">
        <v>17.760000000000002</v>
      </c>
      <c r="AF12" s="19" t="s">
        <v>96</v>
      </c>
    </row>
    <row r="13" spans="1:34" x14ac:dyDescent="0.25">
      <c r="A13" s="4" t="s">
        <v>65</v>
      </c>
      <c r="B13" s="69">
        <v>50</v>
      </c>
      <c r="C13" s="5">
        <v>57.2</v>
      </c>
      <c r="D13" s="5">
        <v>206</v>
      </c>
      <c r="E13" s="5">
        <v>159</v>
      </c>
      <c r="F13" s="5">
        <v>60</v>
      </c>
      <c r="G13" s="5">
        <v>25</v>
      </c>
      <c r="H13" s="5">
        <v>20</v>
      </c>
      <c r="I13" s="5">
        <v>21</v>
      </c>
      <c r="J13" s="5">
        <v>114</v>
      </c>
      <c r="K13" s="5">
        <v>51.6</v>
      </c>
      <c r="L13" s="5">
        <v>19</v>
      </c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6">
        <v>2.6100000000000003</v>
      </c>
      <c r="AB13" s="9" t="s">
        <v>33</v>
      </c>
      <c r="AC13" s="9" t="s">
        <v>81</v>
      </c>
      <c r="AD13" s="6">
        <v>26.97</v>
      </c>
      <c r="AE13" s="6">
        <v>19.82</v>
      </c>
      <c r="AF13" s="19" t="s">
        <v>97</v>
      </c>
    </row>
    <row r="14" spans="1:34" x14ac:dyDescent="0.25">
      <c r="A14" s="4" t="s">
        <v>66</v>
      </c>
      <c r="B14" s="69">
        <v>55</v>
      </c>
      <c r="C14" s="5">
        <v>63.5</v>
      </c>
      <c r="D14" s="5">
        <v>219</v>
      </c>
      <c r="E14" s="5">
        <v>171</v>
      </c>
      <c r="F14" s="5">
        <v>60</v>
      </c>
      <c r="G14" s="5">
        <v>25</v>
      </c>
      <c r="H14" s="5">
        <v>20</v>
      </c>
      <c r="I14" s="5">
        <v>23</v>
      </c>
      <c r="J14" s="5">
        <v>126</v>
      </c>
      <c r="K14" s="5">
        <v>55.6</v>
      </c>
      <c r="L14" s="5">
        <v>22.2</v>
      </c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6">
        <v>3.4699999999999998</v>
      </c>
      <c r="AB14" s="9" t="s">
        <v>34</v>
      </c>
      <c r="AC14" s="9" t="s">
        <v>82</v>
      </c>
      <c r="AD14" s="6">
        <v>33.35</v>
      </c>
      <c r="AE14" s="6">
        <v>25.02</v>
      </c>
      <c r="AF14" s="19" t="s">
        <v>97</v>
      </c>
    </row>
    <row r="15" spans="1:34" x14ac:dyDescent="0.25">
      <c r="A15" s="4" t="s">
        <v>67</v>
      </c>
      <c r="B15" s="69">
        <v>60</v>
      </c>
      <c r="C15" s="5">
        <v>69.8</v>
      </c>
      <c r="D15" s="5">
        <v>241</v>
      </c>
      <c r="E15" s="5">
        <v>184</v>
      </c>
      <c r="F15" s="5">
        <v>70</v>
      </c>
      <c r="G15" s="5">
        <v>25</v>
      </c>
      <c r="H15" s="5">
        <v>20</v>
      </c>
      <c r="I15" s="5">
        <v>25</v>
      </c>
      <c r="J15" s="5">
        <v>138</v>
      </c>
      <c r="K15" s="5">
        <v>65.099999999999994</v>
      </c>
      <c r="L15" s="5">
        <v>25.4</v>
      </c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6">
        <v>4.32</v>
      </c>
      <c r="AB15" s="9" t="s">
        <v>35</v>
      </c>
      <c r="AC15" s="9" t="s">
        <v>83</v>
      </c>
      <c r="AD15" s="6">
        <v>40.22</v>
      </c>
      <c r="AE15" s="6">
        <v>30.9</v>
      </c>
      <c r="AF15" s="19" t="s">
        <v>97</v>
      </c>
    </row>
    <row r="16" spans="1:34" x14ac:dyDescent="0.25">
      <c r="A16" s="4" t="s">
        <v>68</v>
      </c>
      <c r="B16" s="69">
        <v>65</v>
      </c>
      <c r="C16" s="5">
        <v>76.2</v>
      </c>
      <c r="D16" s="5">
        <v>265</v>
      </c>
      <c r="E16" s="5">
        <v>203</v>
      </c>
      <c r="F16" s="5">
        <v>70</v>
      </c>
      <c r="G16" s="5">
        <v>29</v>
      </c>
      <c r="H16" s="5">
        <v>25</v>
      </c>
      <c r="I16" s="5">
        <v>27</v>
      </c>
      <c r="J16" s="5">
        <v>151</v>
      </c>
      <c r="K16" s="5">
        <v>65.099999999999994</v>
      </c>
      <c r="L16" s="5">
        <v>25.4</v>
      </c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6">
        <v>5.3</v>
      </c>
      <c r="AB16" s="9" t="s">
        <v>36</v>
      </c>
      <c r="AC16" s="9" t="s">
        <v>84</v>
      </c>
      <c r="AD16" s="6">
        <v>43.94</v>
      </c>
      <c r="AE16" s="6">
        <v>34.04</v>
      </c>
      <c r="AF16" s="19" t="s">
        <v>98</v>
      </c>
    </row>
    <row r="17" spans="1:32" x14ac:dyDescent="0.25">
      <c r="A17" s="4" t="s">
        <v>69</v>
      </c>
      <c r="B17" s="69">
        <v>70</v>
      </c>
      <c r="C17" s="5">
        <v>79.400000000000006</v>
      </c>
      <c r="D17" s="5">
        <v>266</v>
      </c>
      <c r="E17" s="5">
        <v>210</v>
      </c>
      <c r="F17" s="5">
        <v>72</v>
      </c>
      <c r="G17" s="5">
        <v>31</v>
      </c>
      <c r="H17" s="5">
        <v>25</v>
      </c>
      <c r="I17" s="5">
        <v>27</v>
      </c>
      <c r="J17" s="5">
        <v>157</v>
      </c>
      <c r="K17" s="5">
        <v>74.599999999999994</v>
      </c>
      <c r="L17" s="5">
        <v>30.2</v>
      </c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6">
        <v>6.51</v>
      </c>
      <c r="AB17" s="9" t="s">
        <v>37</v>
      </c>
      <c r="AC17" s="9" t="s">
        <v>85</v>
      </c>
      <c r="AD17" s="6">
        <v>47.77</v>
      </c>
      <c r="AE17" s="6">
        <v>37.380000000000003</v>
      </c>
      <c r="AF17" s="19" t="s">
        <v>98</v>
      </c>
    </row>
    <row r="18" spans="1:32" x14ac:dyDescent="0.25">
      <c r="A18" s="4" t="s">
        <v>70</v>
      </c>
      <c r="B18" s="69">
        <v>75</v>
      </c>
      <c r="C18" s="5">
        <v>82.6</v>
      </c>
      <c r="D18" s="5">
        <v>275</v>
      </c>
      <c r="E18" s="5">
        <v>217</v>
      </c>
      <c r="F18" s="5">
        <v>74</v>
      </c>
      <c r="G18" s="5">
        <v>31</v>
      </c>
      <c r="H18" s="5">
        <v>25</v>
      </c>
      <c r="I18" s="5">
        <v>28</v>
      </c>
      <c r="J18" s="5">
        <v>163</v>
      </c>
      <c r="K18" s="5">
        <v>77.8</v>
      </c>
      <c r="L18" s="5">
        <v>33.299999999999997</v>
      </c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6">
        <v>7.09</v>
      </c>
      <c r="AB18" s="9" t="s">
        <v>38</v>
      </c>
      <c r="AC18" s="9" t="s">
        <v>86</v>
      </c>
      <c r="AD18" s="6">
        <v>51.01</v>
      </c>
      <c r="AE18" s="6">
        <v>41.2</v>
      </c>
      <c r="AF18" s="19" t="s">
        <v>98</v>
      </c>
    </row>
    <row r="19" spans="1:32" x14ac:dyDescent="0.25">
      <c r="A19" s="4" t="s">
        <v>71</v>
      </c>
      <c r="B19" s="69">
        <v>80</v>
      </c>
      <c r="C19" s="5">
        <v>88.9</v>
      </c>
      <c r="D19" s="5">
        <v>292</v>
      </c>
      <c r="E19" s="5">
        <v>232</v>
      </c>
      <c r="F19" s="5">
        <v>78</v>
      </c>
      <c r="G19" s="5">
        <v>31</v>
      </c>
      <c r="H19" s="5">
        <v>25</v>
      </c>
      <c r="I19" s="5">
        <v>30</v>
      </c>
      <c r="J19" s="5">
        <v>175</v>
      </c>
      <c r="K19" s="5">
        <v>82.6</v>
      </c>
      <c r="L19" s="5">
        <v>33.299999999999997</v>
      </c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6">
        <v>8.6199999999999992</v>
      </c>
      <c r="AB19" s="9" t="s">
        <v>39</v>
      </c>
      <c r="AC19" s="9" t="s">
        <v>87</v>
      </c>
      <c r="AD19" s="6">
        <v>55.91</v>
      </c>
      <c r="AE19" s="6">
        <v>44.64</v>
      </c>
      <c r="AF19" s="19" t="s">
        <v>98</v>
      </c>
    </row>
    <row r="20" spans="1:32" x14ac:dyDescent="0.25">
      <c r="A20" s="16" t="s">
        <v>72</v>
      </c>
      <c r="B20" s="70">
        <v>85</v>
      </c>
      <c r="C20" s="17">
        <v>95.2</v>
      </c>
      <c r="D20" s="17">
        <v>310</v>
      </c>
      <c r="E20" s="17">
        <v>247</v>
      </c>
      <c r="F20" s="17">
        <v>83</v>
      </c>
      <c r="G20" s="17">
        <v>31</v>
      </c>
      <c r="H20" s="17">
        <v>25</v>
      </c>
      <c r="I20" s="17">
        <v>32</v>
      </c>
      <c r="J20" s="17">
        <v>187</v>
      </c>
      <c r="K20" s="17">
        <v>85.7</v>
      </c>
      <c r="L20" s="17">
        <v>34.1</v>
      </c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6">
        <v>10.36</v>
      </c>
      <c r="AB20" s="9" t="s">
        <v>40</v>
      </c>
      <c r="AC20" s="9" t="s">
        <v>88</v>
      </c>
      <c r="AD20" s="6">
        <v>64.739999999999995</v>
      </c>
      <c r="AE20" s="6">
        <v>52.19</v>
      </c>
      <c r="AF20" s="19" t="s">
        <v>98</v>
      </c>
    </row>
    <row r="21" spans="1:32" x14ac:dyDescent="0.25">
      <c r="A21" s="16" t="s">
        <v>73</v>
      </c>
      <c r="B21" s="70">
        <v>90</v>
      </c>
      <c r="C21" s="17">
        <v>101.6</v>
      </c>
      <c r="D21" s="17">
        <v>327</v>
      </c>
      <c r="E21" s="17">
        <v>262</v>
      </c>
      <c r="F21" s="17">
        <v>88</v>
      </c>
      <c r="G21" s="17">
        <v>33</v>
      </c>
      <c r="H21" s="17">
        <v>27</v>
      </c>
      <c r="I21" s="17">
        <v>33</v>
      </c>
      <c r="J21" s="17">
        <v>200</v>
      </c>
      <c r="K21" s="17">
        <v>96</v>
      </c>
      <c r="L21" s="17">
        <v>39.700000000000003</v>
      </c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9">
        <v>12.629999999999999</v>
      </c>
      <c r="AB21" s="110" t="s">
        <v>74</v>
      </c>
      <c r="AC21" s="110" t="s">
        <v>89</v>
      </c>
      <c r="AD21" s="109">
        <v>74.06</v>
      </c>
      <c r="AE21" s="109">
        <v>60.53</v>
      </c>
      <c r="AF21" s="111" t="s">
        <v>99</v>
      </c>
    </row>
    <row r="22" spans="1:32" x14ac:dyDescent="0.25">
      <c r="A22" s="16" t="s">
        <v>315</v>
      </c>
      <c r="B22" s="70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9"/>
      <c r="AB22" s="110"/>
      <c r="AC22" s="110"/>
      <c r="AD22" s="109"/>
      <c r="AE22" s="109"/>
      <c r="AF22" s="111"/>
    </row>
    <row r="23" spans="1:32" ht="15.75" thickBot="1" x14ac:dyDescent="0.3">
      <c r="A23" s="3" t="s">
        <v>316</v>
      </c>
      <c r="B23" s="127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7"/>
      <c r="AB23" s="10"/>
      <c r="AC23" s="10"/>
      <c r="AD23" s="7"/>
      <c r="AE23" s="7"/>
      <c r="AF23" s="20"/>
    </row>
    <row r="24" spans="1:32" x14ac:dyDescent="0.25">
      <c r="A24" s="2" t="s">
        <v>145</v>
      </c>
      <c r="B24" s="81">
        <v>25</v>
      </c>
      <c r="C24" s="89">
        <v>45</v>
      </c>
      <c r="D24" s="89">
        <v>175</v>
      </c>
      <c r="E24" s="89">
        <v>132</v>
      </c>
      <c r="F24" s="89">
        <v>45</v>
      </c>
      <c r="G24" s="89">
        <v>20</v>
      </c>
      <c r="H24" s="89">
        <v>17</v>
      </c>
      <c r="I24" s="89">
        <v>15</v>
      </c>
      <c r="J24" s="89">
        <v>85</v>
      </c>
      <c r="K24" s="89">
        <v>38</v>
      </c>
      <c r="L24" s="89">
        <v>15</v>
      </c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97">
        <v>1.25</v>
      </c>
      <c r="AB24" s="85" t="s">
        <v>245</v>
      </c>
      <c r="AC24" s="85" t="s">
        <v>266</v>
      </c>
      <c r="AD24" s="97">
        <v>17.260000000000002</v>
      </c>
      <c r="AE24" s="97">
        <v>11.38</v>
      </c>
      <c r="AF24" s="93" t="s">
        <v>96</v>
      </c>
    </row>
    <row r="25" spans="1:32" x14ac:dyDescent="0.25">
      <c r="A25" s="4" t="s">
        <v>146</v>
      </c>
      <c r="B25" s="82">
        <v>30</v>
      </c>
      <c r="C25" s="90">
        <v>50</v>
      </c>
      <c r="D25" s="90">
        <v>180</v>
      </c>
      <c r="E25" s="90">
        <v>140</v>
      </c>
      <c r="F25" s="90">
        <v>50</v>
      </c>
      <c r="G25" s="90">
        <v>20</v>
      </c>
      <c r="H25" s="90">
        <v>17</v>
      </c>
      <c r="I25" s="90">
        <v>18</v>
      </c>
      <c r="J25" s="90">
        <v>95</v>
      </c>
      <c r="K25" s="90">
        <v>43</v>
      </c>
      <c r="L25" s="90">
        <v>17</v>
      </c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98">
        <v>1.6600000000000001</v>
      </c>
      <c r="AB25" s="86" t="s">
        <v>246</v>
      </c>
      <c r="AC25" s="86" t="s">
        <v>267</v>
      </c>
      <c r="AD25" s="98">
        <v>20.79</v>
      </c>
      <c r="AE25" s="98">
        <v>14.17</v>
      </c>
      <c r="AF25" s="94" t="s">
        <v>96</v>
      </c>
    </row>
    <row r="26" spans="1:32" x14ac:dyDescent="0.25">
      <c r="A26" s="4" t="s">
        <v>147</v>
      </c>
      <c r="B26" s="82">
        <v>35</v>
      </c>
      <c r="C26" s="90">
        <v>56</v>
      </c>
      <c r="D26" s="90">
        <v>210</v>
      </c>
      <c r="E26" s="90">
        <v>160</v>
      </c>
      <c r="F26" s="90">
        <v>56</v>
      </c>
      <c r="G26" s="90">
        <v>25</v>
      </c>
      <c r="H26" s="90">
        <v>17</v>
      </c>
      <c r="I26" s="90">
        <v>20</v>
      </c>
      <c r="J26" s="90">
        <v>106</v>
      </c>
      <c r="K26" s="90">
        <v>48</v>
      </c>
      <c r="L26" s="90">
        <v>19</v>
      </c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98">
        <v>2.7</v>
      </c>
      <c r="AB26" s="86" t="s">
        <v>247</v>
      </c>
      <c r="AC26" s="86" t="s">
        <v>268</v>
      </c>
      <c r="AD26" s="98">
        <v>25.7</v>
      </c>
      <c r="AE26" s="98">
        <v>17.95</v>
      </c>
      <c r="AF26" s="94" t="s">
        <v>96</v>
      </c>
    </row>
    <row r="27" spans="1:32" x14ac:dyDescent="0.25">
      <c r="A27" s="4" t="s">
        <v>148</v>
      </c>
      <c r="B27" s="82">
        <v>40</v>
      </c>
      <c r="C27" s="90">
        <v>60</v>
      </c>
      <c r="D27" s="90">
        <v>220</v>
      </c>
      <c r="E27" s="90">
        <v>170</v>
      </c>
      <c r="F27" s="90">
        <v>60</v>
      </c>
      <c r="G27" s="90">
        <v>27</v>
      </c>
      <c r="H27" s="90">
        <v>17</v>
      </c>
      <c r="I27" s="90">
        <v>22</v>
      </c>
      <c r="J27" s="90">
        <v>116</v>
      </c>
      <c r="K27" s="90">
        <v>52</v>
      </c>
      <c r="L27" s="90">
        <v>19</v>
      </c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98">
        <v>3.2</v>
      </c>
      <c r="AB27" s="86" t="s">
        <v>248</v>
      </c>
      <c r="AC27" s="86" t="s">
        <v>269</v>
      </c>
      <c r="AD27" s="98">
        <v>31.39</v>
      </c>
      <c r="AE27" s="98">
        <v>22.37</v>
      </c>
      <c r="AF27" s="94" t="s">
        <v>96</v>
      </c>
    </row>
    <row r="28" spans="1:32" x14ac:dyDescent="0.25">
      <c r="A28" s="4" t="s">
        <v>149</v>
      </c>
      <c r="B28" s="82">
        <v>45</v>
      </c>
      <c r="C28" s="90">
        <v>67</v>
      </c>
      <c r="D28" s="90">
        <v>245</v>
      </c>
      <c r="E28" s="90">
        <v>190</v>
      </c>
      <c r="F28" s="90">
        <v>67</v>
      </c>
      <c r="G28" s="90">
        <v>30</v>
      </c>
      <c r="H28" s="90">
        <v>20</v>
      </c>
      <c r="I28" s="90">
        <v>24</v>
      </c>
      <c r="J28" s="90">
        <v>129</v>
      </c>
      <c r="K28" s="90">
        <v>57</v>
      </c>
      <c r="L28" s="90">
        <v>22</v>
      </c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98">
        <v>4.5599999999999996</v>
      </c>
      <c r="AB28" s="86" t="s">
        <v>249</v>
      </c>
      <c r="AC28" s="86" t="s">
        <v>270</v>
      </c>
      <c r="AD28" s="98">
        <v>40.71</v>
      </c>
      <c r="AE28" s="98">
        <v>30.02</v>
      </c>
      <c r="AF28" s="94" t="s">
        <v>96</v>
      </c>
    </row>
    <row r="29" spans="1:32" x14ac:dyDescent="0.25">
      <c r="A29" s="4" t="s">
        <v>150</v>
      </c>
      <c r="B29" s="82">
        <v>50</v>
      </c>
      <c r="C29" s="90">
        <v>75</v>
      </c>
      <c r="D29" s="90">
        <v>275</v>
      </c>
      <c r="E29" s="90">
        <v>212</v>
      </c>
      <c r="F29" s="90">
        <v>75</v>
      </c>
      <c r="G29" s="90">
        <v>35</v>
      </c>
      <c r="H29" s="90">
        <v>20</v>
      </c>
      <c r="I29" s="90">
        <v>27</v>
      </c>
      <c r="J29" s="90">
        <v>143</v>
      </c>
      <c r="K29" s="90">
        <v>61</v>
      </c>
      <c r="L29" s="90">
        <v>22</v>
      </c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98">
        <v>6.4499999999999993</v>
      </c>
      <c r="AB29" s="86" t="s">
        <v>250</v>
      </c>
      <c r="AC29" s="86" t="s">
        <v>271</v>
      </c>
      <c r="AD29" s="98">
        <v>47.57</v>
      </c>
      <c r="AE29" s="98">
        <v>35.71</v>
      </c>
      <c r="AF29" s="94" t="s">
        <v>97</v>
      </c>
    </row>
    <row r="30" spans="1:32" x14ac:dyDescent="0.25">
      <c r="A30" s="4" t="s">
        <v>151</v>
      </c>
      <c r="B30" s="82">
        <v>55</v>
      </c>
      <c r="C30" s="90">
        <v>80</v>
      </c>
      <c r="D30" s="90">
        <v>310</v>
      </c>
      <c r="E30" s="90">
        <v>236</v>
      </c>
      <c r="F30" s="90">
        <v>80</v>
      </c>
      <c r="G30" s="90">
        <v>38</v>
      </c>
      <c r="H30" s="90">
        <v>20</v>
      </c>
      <c r="I30" s="90">
        <v>30</v>
      </c>
      <c r="J30" s="90">
        <v>154</v>
      </c>
      <c r="K30" s="90">
        <v>66</v>
      </c>
      <c r="L30" s="90">
        <v>25</v>
      </c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98">
        <v>7.4</v>
      </c>
      <c r="AB30" s="86" t="s">
        <v>251</v>
      </c>
      <c r="AC30" s="86" t="s">
        <v>272</v>
      </c>
      <c r="AD30" s="98">
        <v>55.13</v>
      </c>
      <c r="AE30" s="98">
        <v>41.99</v>
      </c>
      <c r="AF30" s="94" t="s">
        <v>97</v>
      </c>
    </row>
    <row r="31" spans="1:32" x14ac:dyDescent="0.25">
      <c r="A31" s="4" t="s">
        <v>152</v>
      </c>
      <c r="B31" s="82">
        <v>60</v>
      </c>
      <c r="C31" s="90">
        <v>85</v>
      </c>
      <c r="D31" s="90">
        <v>330</v>
      </c>
      <c r="E31" s="90">
        <v>250</v>
      </c>
      <c r="F31" s="90">
        <v>85</v>
      </c>
      <c r="G31" s="90">
        <v>38</v>
      </c>
      <c r="H31" s="90">
        <v>25</v>
      </c>
      <c r="I31" s="90">
        <v>32</v>
      </c>
      <c r="J31" s="90">
        <v>165</v>
      </c>
      <c r="K31" s="90">
        <v>71</v>
      </c>
      <c r="L31" s="90">
        <v>26</v>
      </c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98">
        <v>8.8000000000000007</v>
      </c>
      <c r="AB31" s="86" t="s">
        <v>252</v>
      </c>
      <c r="AC31" s="86" t="s">
        <v>273</v>
      </c>
      <c r="AD31" s="98">
        <v>62.98</v>
      </c>
      <c r="AE31" s="98">
        <v>48.66</v>
      </c>
      <c r="AF31" s="94" t="s">
        <v>98</v>
      </c>
    </row>
    <row r="32" spans="1:32" x14ac:dyDescent="0.25">
      <c r="A32" s="4" t="s">
        <v>153</v>
      </c>
      <c r="B32" s="82">
        <v>65</v>
      </c>
      <c r="C32" s="90">
        <v>90</v>
      </c>
      <c r="D32" s="90">
        <v>340</v>
      </c>
      <c r="E32" s="90">
        <v>260</v>
      </c>
      <c r="F32" s="90">
        <v>90</v>
      </c>
      <c r="G32" s="90">
        <v>38</v>
      </c>
      <c r="H32" s="90">
        <v>25</v>
      </c>
      <c r="I32" s="90">
        <v>33</v>
      </c>
      <c r="J32" s="90">
        <v>176</v>
      </c>
      <c r="K32" s="90">
        <v>75</v>
      </c>
      <c r="L32" s="90">
        <v>30</v>
      </c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98">
        <v>11.32</v>
      </c>
      <c r="AB32" s="86" t="s">
        <v>253</v>
      </c>
      <c r="AC32" s="86" t="s">
        <v>274</v>
      </c>
      <c r="AD32" s="98">
        <v>72.3</v>
      </c>
      <c r="AE32" s="98">
        <v>56.7</v>
      </c>
      <c r="AF32" s="94" t="s">
        <v>98</v>
      </c>
    </row>
    <row r="33" spans="1:32" x14ac:dyDescent="0.25">
      <c r="A33" s="4" t="s">
        <v>154</v>
      </c>
      <c r="B33" s="83">
        <v>70</v>
      </c>
      <c r="C33" s="91">
        <v>95</v>
      </c>
      <c r="D33" s="91">
        <v>360</v>
      </c>
      <c r="E33" s="91">
        <v>280</v>
      </c>
      <c r="F33" s="91">
        <v>90</v>
      </c>
      <c r="G33" s="91">
        <v>40</v>
      </c>
      <c r="H33" s="91">
        <v>27</v>
      </c>
      <c r="I33" s="91">
        <v>35</v>
      </c>
      <c r="J33" s="91">
        <v>187</v>
      </c>
      <c r="K33" s="91">
        <v>78</v>
      </c>
      <c r="L33" s="91">
        <v>33</v>
      </c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99">
        <v>12.200000000000001</v>
      </c>
      <c r="AB33" s="87" t="s">
        <v>254</v>
      </c>
      <c r="AC33" s="87" t="s">
        <v>275</v>
      </c>
      <c r="AD33" s="99">
        <v>80.150000000000006</v>
      </c>
      <c r="AE33" s="99">
        <v>63.57</v>
      </c>
      <c r="AF33" s="95" t="s">
        <v>99</v>
      </c>
    </row>
    <row r="34" spans="1:32" x14ac:dyDescent="0.25">
      <c r="A34" s="4" t="s">
        <v>155</v>
      </c>
      <c r="B34" s="83">
        <v>75</v>
      </c>
      <c r="C34" s="91">
        <v>100</v>
      </c>
      <c r="D34" s="91">
        <v>380</v>
      </c>
      <c r="E34" s="91">
        <v>290</v>
      </c>
      <c r="F34" s="91">
        <v>100</v>
      </c>
      <c r="G34" s="91">
        <v>40</v>
      </c>
      <c r="H34" s="91">
        <v>27</v>
      </c>
      <c r="I34" s="91">
        <v>35</v>
      </c>
      <c r="J34" s="91">
        <v>198</v>
      </c>
      <c r="K34" s="91">
        <v>82</v>
      </c>
      <c r="L34" s="91">
        <v>32</v>
      </c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99">
        <v>13.68</v>
      </c>
      <c r="AB34" s="87" t="s">
        <v>255</v>
      </c>
      <c r="AC34" s="87" t="s">
        <v>276</v>
      </c>
      <c r="AD34" s="99">
        <v>87.31</v>
      </c>
      <c r="AE34" s="99">
        <v>71.709999999999994</v>
      </c>
      <c r="AF34" s="95" t="s">
        <v>99</v>
      </c>
    </row>
    <row r="35" spans="1:32" x14ac:dyDescent="0.25">
      <c r="A35" s="4" t="s">
        <v>156</v>
      </c>
      <c r="B35" s="83">
        <v>80</v>
      </c>
      <c r="C35" s="91">
        <v>106</v>
      </c>
      <c r="D35" s="91">
        <v>400</v>
      </c>
      <c r="E35" s="91">
        <v>300</v>
      </c>
      <c r="F35" s="91">
        <v>110</v>
      </c>
      <c r="G35" s="91">
        <v>40</v>
      </c>
      <c r="H35" s="91">
        <v>27</v>
      </c>
      <c r="I35" s="91">
        <v>40</v>
      </c>
      <c r="J35" s="91">
        <v>210</v>
      </c>
      <c r="K35" s="91">
        <v>86</v>
      </c>
      <c r="L35" s="91">
        <v>34</v>
      </c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99">
        <v>17.75</v>
      </c>
      <c r="AB35" s="87" t="s">
        <v>256</v>
      </c>
      <c r="AC35" s="87" t="s">
        <v>277</v>
      </c>
      <c r="AD35" s="99">
        <v>94.67</v>
      </c>
      <c r="AE35" s="99">
        <v>81.72</v>
      </c>
      <c r="AF35" s="95" t="s">
        <v>99</v>
      </c>
    </row>
    <row r="36" spans="1:32" x14ac:dyDescent="0.25">
      <c r="A36" s="4" t="s">
        <v>157</v>
      </c>
      <c r="B36" s="83">
        <v>85</v>
      </c>
      <c r="C36" s="91">
        <v>112</v>
      </c>
      <c r="D36" s="91">
        <v>420</v>
      </c>
      <c r="E36" s="91">
        <v>320</v>
      </c>
      <c r="F36" s="91">
        <v>110</v>
      </c>
      <c r="G36" s="91">
        <v>45</v>
      </c>
      <c r="H36" s="91">
        <v>33</v>
      </c>
      <c r="I36" s="91">
        <v>40</v>
      </c>
      <c r="J36" s="91">
        <v>220</v>
      </c>
      <c r="K36" s="91">
        <v>96</v>
      </c>
      <c r="L36" s="91">
        <v>40</v>
      </c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99">
        <v>21.2</v>
      </c>
      <c r="AB36" s="87" t="s">
        <v>257</v>
      </c>
      <c r="AC36" s="87" t="s">
        <v>278</v>
      </c>
      <c r="AD36" s="99">
        <v>102.12</v>
      </c>
      <c r="AE36" s="99">
        <v>89.57</v>
      </c>
      <c r="AF36" s="95" t="s">
        <v>287</v>
      </c>
    </row>
    <row r="37" spans="1:32" x14ac:dyDescent="0.25">
      <c r="A37" s="4" t="s">
        <v>158</v>
      </c>
      <c r="B37" s="83">
        <v>90</v>
      </c>
      <c r="C37" s="91">
        <v>118</v>
      </c>
      <c r="D37" s="91">
        <v>430</v>
      </c>
      <c r="E37" s="91">
        <v>330</v>
      </c>
      <c r="F37" s="91">
        <v>110</v>
      </c>
      <c r="G37" s="91">
        <v>45</v>
      </c>
      <c r="H37" s="91">
        <v>33</v>
      </c>
      <c r="I37" s="91">
        <v>45</v>
      </c>
      <c r="J37" s="91">
        <v>235</v>
      </c>
      <c r="K37" s="91">
        <v>96</v>
      </c>
      <c r="L37" s="91">
        <v>40</v>
      </c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99">
        <v>28</v>
      </c>
      <c r="AB37" s="87" t="s">
        <v>258</v>
      </c>
      <c r="AC37" s="87" t="s">
        <v>279</v>
      </c>
      <c r="AD37" s="99">
        <v>110.85</v>
      </c>
      <c r="AE37" s="99">
        <v>101.04</v>
      </c>
      <c r="AF37" s="95" t="s">
        <v>287</v>
      </c>
    </row>
    <row r="38" spans="1:32" x14ac:dyDescent="0.25">
      <c r="A38" s="4" t="s">
        <v>159</v>
      </c>
      <c r="B38" s="83">
        <v>95</v>
      </c>
      <c r="C38" s="91">
        <v>125</v>
      </c>
      <c r="D38" s="91">
        <v>470</v>
      </c>
      <c r="E38" s="91">
        <v>360</v>
      </c>
      <c r="F38" s="91">
        <v>120</v>
      </c>
      <c r="G38" s="91">
        <v>50</v>
      </c>
      <c r="H38" s="91">
        <v>36</v>
      </c>
      <c r="I38" s="91">
        <v>45</v>
      </c>
      <c r="J38" s="91">
        <v>250</v>
      </c>
      <c r="K38" s="91">
        <v>103</v>
      </c>
      <c r="L38" s="91">
        <v>41</v>
      </c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99">
        <v>31.05</v>
      </c>
      <c r="AB38" s="87" t="s">
        <v>259</v>
      </c>
      <c r="AC38" s="87" t="s">
        <v>280</v>
      </c>
      <c r="AD38" s="99">
        <v>120.66</v>
      </c>
      <c r="AE38" s="99">
        <v>113.8</v>
      </c>
      <c r="AF38" s="95" t="s">
        <v>288</v>
      </c>
    </row>
    <row r="39" spans="1:32" x14ac:dyDescent="0.25">
      <c r="A39" s="4" t="s">
        <v>160</v>
      </c>
      <c r="B39" s="83">
        <v>100</v>
      </c>
      <c r="C39" s="91">
        <v>140</v>
      </c>
      <c r="D39" s="91">
        <v>490</v>
      </c>
      <c r="E39" s="91">
        <v>380</v>
      </c>
      <c r="F39" s="91">
        <v>120</v>
      </c>
      <c r="G39" s="91">
        <v>50</v>
      </c>
      <c r="H39" s="91">
        <v>36</v>
      </c>
      <c r="I39" s="91">
        <v>50</v>
      </c>
      <c r="J39" s="91">
        <v>275</v>
      </c>
      <c r="K39" s="91">
        <v>108</v>
      </c>
      <c r="L39" s="91">
        <v>42</v>
      </c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99">
        <v>35.28</v>
      </c>
      <c r="AB39" s="87" t="s">
        <v>260</v>
      </c>
      <c r="AC39" s="87" t="s">
        <v>281</v>
      </c>
      <c r="AD39" s="99">
        <v>140.28</v>
      </c>
      <c r="AE39" s="99">
        <v>125.57</v>
      </c>
      <c r="AF39" s="95" t="s">
        <v>288</v>
      </c>
    </row>
    <row r="40" spans="1:32" x14ac:dyDescent="0.25">
      <c r="A40" s="4" t="s">
        <v>161</v>
      </c>
      <c r="B40" s="83">
        <v>105</v>
      </c>
      <c r="C40" s="91">
        <v>140</v>
      </c>
      <c r="D40" s="91">
        <v>490</v>
      </c>
      <c r="E40" s="91">
        <v>380</v>
      </c>
      <c r="F40" s="91">
        <v>120</v>
      </c>
      <c r="G40" s="91">
        <v>50</v>
      </c>
      <c r="H40" s="91">
        <v>36</v>
      </c>
      <c r="I40" s="91">
        <v>50</v>
      </c>
      <c r="J40" s="91">
        <v>280</v>
      </c>
      <c r="K40" s="91">
        <v>112</v>
      </c>
      <c r="L40" s="91">
        <v>44</v>
      </c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99">
        <v>36.299999999999997</v>
      </c>
      <c r="AB40" s="87" t="s">
        <v>261</v>
      </c>
      <c r="AC40" s="87" t="s">
        <v>282</v>
      </c>
      <c r="AD40" s="99">
        <v>183.45</v>
      </c>
      <c r="AE40" s="99">
        <v>159.9</v>
      </c>
      <c r="AF40" s="95" t="s">
        <v>289</v>
      </c>
    </row>
    <row r="41" spans="1:32" x14ac:dyDescent="0.25">
      <c r="A41" s="4" t="s">
        <v>162</v>
      </c>
      <c r="B41" s="83">
        <v>110</v>
      </c>
      <c r="C41" s="91">
        <v>150</v>
      </c>
      <c r="D41" s="91">
        <v>520</v>
      </c>
      <c r="E41" s="91">
        <v>400</v>
      </c>
      <c r="F41" s="91">
        <v>140</v>
      </c>
      <c r="G41" s="91">
        <v>55</v>
      </c>
      <c r="H41" s="91">
        <v>40</v>
      </c>
      <c r="I41" s="91">
        <v>55</v>
      </c>
      <c r="J41" s="91">
        <v>300</v>
      </c>
      <c r="K41" s="91">
        <v>117</v>
      </c>
      <c r="L41" s="91">
        <v>46</v>
      </c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99">
        <v>42</v>
      </c>
      <c r="AB41" s="87" t="s">
        <v>262</v>
      </c>
      <c r="AC41" s="87" t="s">
        <v>283</v>
      </c>
      <c r="AD41" s="99">
        <v>205.03</v>
      </c>
      <c r="AE41" s="99">
        <v>179.52</v>
      </c>
      <c r="AF41" s="95" t="s">
        <v>289</v>
      </c>
    </row>
    <row r="42" spans="1:32" x14ac:dyDescent="0.25">
      <c r="A42" s="4"/>
      <c r="B42" s="83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99"/>
      <c r="AB42" s="87"/>
      <c r="AC42" s="87"/>
      <c r="AD42" s="99"/>
      <c r="AE42" s="99"/>
      <c r="AF42" s="95"/>
    </row>
    <row r="43" spans="1:32" x14ac:dyDescent="0.25">
      <c r="A43" s="4" t="s">
        <v>163</v>
      </c>
      <c r="B43" s="83">
        <v>120</v>
      </c>
      <c r="C43" s="91">
        <v>160</v>
      </c>
      <c r="D43" s="91">
        <v>570</v>
      </c>
      <c r="E43" s="91">
        <v>450</v>
      </c>
      <c r="F43" s="91">
        <v>140</v>
      </c>
      <c r="G43" s="91">
        <v>55</v>
      </c>
      <c r="H43" s="91">
        <v>40</v>
      </c>
      <c r="I43" s="91">
        <v>65</v>
      </c>
      <c r="J43" s="91">
        <v>320</v>
      </c>
      <c r="K43" s="91">
        <v>126</v>
      </c>
      <c r="L43" s="91">
        <v>51</v>
      </c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99">
        <v>51</v>
      </c>
      <c r="AB43" s="87" t="s">
        <v>263</v>
      </c>
      <c r="AC43" s="87" t="s">
        <v>284</v>
      </c>
      <c r="AD43" s="99">
        <v>206.99</v>
      </c>
      <c r="AE43" s="99">
        <v>180.5</v>
      </c>
      <c r="AF43" s="95" t="s">
        <v>289</v>
      </c>
    </row>
    <row r="44" spans="1:32" x14ac:dyDescent="0.25">
      <c r="A44" s="4"/>
      <c r="B44" s="83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99"/>
      <c r="AB44" s="87"/>
      <c r="AC44" s="87"/>
      <c r="AD44" s="99"/>
      <c r="AE44" s="99"/>
      <c r="AF44" s="95"/>
    </row>
    <row r="45" spans="1:32" x14ac:dyDescent="0.25">
      <c r="A45" s="4" t="s">
        <v>164</v>
      </c>
      <c r="B45" s="83">
        <v>130</v>
      </c>
      <c r="C45" s="91">
        <v>180</v>
      </c>
      <c r="D45" s="91">
        <v>600</v>
      </c>
      <c r="E45" s="91">
        <v>480</v>
      </c>
      <c r="F45" s="91">
        <v>140</v>
      </c>
      <c r="G45" s="91">
        <v>55</v>
      </c>
      <c r="H45" s="91">
        <v>40</v>
      </c>
      <c r="I45" s="91">
        <v>75</v>
      </c>
      <c r="J45" s="91">
        <v>355</v>
      </c>
      <c r="K45" s="91">
        <v>135</v>
      </c>
      <c r="L45" s="91">
        <v>54</v>
      </c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99">
        <v>64.3</v>
      </c>
      <c r="AB45" s="87" t="s">
        <v>264</v>
      </c>
      <c r="AC45" s="87" t="s">
        <v>285</v>
      </c>
      <c r="AD45" s="99">
        <v>229.55</v>
      </c>
      <c r="AE45" s="99">
        <v>200.12</v>
      </c>
      <c r="AF45" s="95" t="s">
        <v>289</v>
      </c>
    </row>
    <row r="46" spans="1:32" x14ac:dyDescent="0.25">
      <c r="A46" s="4"/>
      <c r="B46" s="83"/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99"/>
      <c r="AB46" s="87"/>
      <c r="AC46" s="87"/>
      <c r="AD46" s="99"/>
      <c r="AE46" s="99"/>
      <c r="AF46" s="95"/>
    </row>
    <row r="47" spans="1:32" x14ac:dyDescent="0.25">
      <c r="A47" s="4" t="s">
        <v>165</v>
      </c>
      <c r="B47" s="83">
        <v>140</v>
      </c>
      <c r="C47" s="91">
        <v>200</v>
      </c>
      <c r="D47" s="91">
        <v>620</v>
      </c>
      <c r="E47" s="91">
        <v>500</v>
      </c>
      <c r="F47" s="91">
        <v>140</v>
      </c>
      <c r="G47" s="91">
        <v>55</v>
      </c>
      <c r="H47" s="91">
        <v>40</v>
      </c>
      <c r="I47" s="91">
        <v>75</v>
      </c>
      <c r="J47" s="91">
        <v>390</v>
      </c>
      <c r="K47" s="91">
        <v>145</v>
      </c>
      <c r="L47" s="91">
        <v>59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99">
        <v>78.900000000000006</v>
      </c>
      <c r="AB47" s="87" t="s">
        <v>265</v>
      </c>
      <c r="AC47" s="87" t="s">
        <v>286</v>
      </c>
      <c r="AD47" s="99">
        <v>255.06</v>
      </c>
      <c r="AE47" s="99">
        <v>222.69</v>
      </c>
      <c r="AF47" s="95" t="s">
        <v>289</v>
      </c>
    </row>
    <row r="48" spans="1:32" ht="15.75" thickBot="1" x14ac:dyDescent="0.3">
      <c r="A48" s="3"/>
      <c r="B48" s="84"/>
      <c r="C48" s="92"/>
      <c r="D48" s="92"/>
      <c r="E48" s="92"/>
      <c r="F48" s="92"/>
      <c r="G48" s="92"/>
      <c r="H48" s="92"/>
      <c r="I48" s="92"/>
      <c r="J48" s="92"/>
      <c r="K48" s="92"/>
      <c r="L48" s="92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100"/>
      <c r="AB48" s="88"/>
      <c r="AC48" s="88"/>
      <c r="AD48" s="100"/>
      <c r="AE48" s="100"/>
      <c r="AF48" s="96"/>
    </row>
    <row r="53" spans="1:24" x14ac:dyDescent="0.25">
      <c r="T53" s="116"/>
      <c r="U53" s="116"/>
      <c r="V53" s="116"/>
      <c r="W53" s="116"/>
      <c r="X53" s="116"/>
    </row>
    <row r="54" spans="1:24" x14ac:dyDescent="0.25">
      <c r="A54" s="116"/>
      <c r="B54" s="11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</row>
    <row r="55" spans="1:2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</row>
    <row r="56" spans="1:2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</row>
    <row r="57" spans="1:2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</row>
    <row r="58" spans="1:2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</row>
    <row r="59" spans="1:2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</row>
    <row r="60" spans="1:2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</row>
    <row r="61" spans="1:2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</row>
    <row r="62" spans="1:2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</row>
    <row r="63" spans="1:2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</row>
    <row r="64" spans="1:2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</row>
    <row r="65" spans="1:3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</row>
    <row r="66" spans="1:3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</row>
    <row r="67" spans="1:3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</row>
    <row r="68" spans="1:34" s="116" customFormat="1" x14ac:dyDescent="0.25"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AH68" s="133"/>
    </row>
    <row r="69" spans="1:34" x14ac:dyDescent="0.25">
      <c r="A69" s="116"/>
      <c r="B69" s="116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</row>
    <row r="70" spans="1:34" x14ac:dyDescent="0.25">
      <c r="A70" s="147" t="s">
        <v>591</v>
      </c>
      <c r="B70" s="147"/>
      <c r="C70" s="148"/>
      <c r="D70" s="148"/>
      <c r="E70" s="148"/>
      <c r="F70" s="148"/>
      <c r="G70" s="148"/>
      <c r="H70" s="148"/>
      <c r="I70" s="148"/>
      <c r="J70" s="148"/>
      <c r="K70" s="71"/>
      <c r="T70" s="116"/>
      <c r="U70" s="116"/>
      <c r="V70" s="116"/>
      <c r="W70" s="116"/>
      <c r="X70" s="116"/>
    </row>
    <row r="71" spans="1:34" x14ac:dyDescent="0.25">
      <c r="A71" s="147"/>
      <c r="B71" s="147"/>
      <c r="C71" s="148"/>
      <c r="D71" s="148"/>
      <c r="E71" s="148"/>
      <c r="F71" s="148"/>
      <c r="G71" s="148"/>
      <c r="H71" s="148"/>
      <c r="I71" s="148"/>
      <c r="J71" s="148"/>
      <c r="K71" s="71"/>
      <c r="T71" s="116"/>
      <c r="U71" s="116"/>
      <c r="V71" s="116"/>
      <c r="W71" s="116"/>
      <c r="X71" s="116"/>
    </row>
    <row r="72" spans="1:34" x14ac:dyDescent="0.25">
      <c r="A72" s="147"/>
      <c r="B72" s="147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34" x14ac:dyDescent="0.25">
      <c r="A73" s="147"/>
      <c r="B73" s="147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34" x14ac:dyDescent="0.25">
      <c r="A74" s="147"/>
      <c r="B74" s="147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34" x14ac:dyDescent="0.25">
      <c r="A75" s="147"/>
      <c r="B75" s="147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34" x14ac:dyDescent="0.25">
      <c r="A76" s="147"/>
      <c r="B76" s="147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34" x14ac:dyDescent="0.25">
      <c r="A77" s="147"/>
      <c r="B77" s="147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34" x14ac:dyDescent="0.25">
      <c r="A78" s="147"/>
      <c r="B78" s="147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34" x14ac:dyDescent="0.25">
      <c r="A79" s="147"/>
      <c r="B79" s="147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34" x14ac:dyDescent="0.25">
      <c r="A80" s="147"/>
      <c r="B80" s="147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47"/>
      <c r="B81" s="147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47"/>
      <c r="B82" s="147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47"/>
      <c r="B83" s="147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47"/>
      <c r="B84" s="147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47"/>
      <c r="B85" s="147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D2:AE2"/>
    <mergeCell ref="C2:Z2"/>
    <mergeCell ref="A2:A3"/>
    <mergeCell ref="A55:B67"/>
    <mergeCell ref="C55:R67"/>
  </mergeCells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AF86"/>
  <sheetViews>
    <sheetView topLeftCell="A25" zoomScale="80" zoomScaleNormal="80" workbookViewId="0">
      <selection activeCell="A54" sqref="A54:AC69"/>
    </sheetView>
  </sheetViews>
  <sheetFormatPr baseColWidth="10" defaultRowHeight="15" x14ac:dyDescent="0.25"/>
  <cols>
    <col min="3" max="26" width="5.7109375" customWidth="1"/>
    <col min="27" max="29" width="11.42578125" customWidth="1"/>
    <col min="31" max="31" width="11.4257812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2" ht="15.75" thickBot="1" x14ac:dyDescent="0.3">
      <c r="A3" s="153"/>
      <c r="B3" s="24" t="s">
        <v>17</v>
      </c>
      <c r="C3" s="24" t="s">
        <v>91</v>
      </c>
      <c r="D3" s="24" t="s">
        <v>312</v>
      </c>
      <c r="E3" s="24" t="s">
        <v>123</v>
      </c>
      <c r="F3" s="24" t="s">
        <v>101</v>
      </c>
      <c r="G3" s="24" t="s">
        <v>92</v>
      </c>
      <c r="H3" s="24" t="s">
        <v>124</v>
      </c>
      <c r="I3" s="24" t="s">
        <v>125</v>
      </c>
      <c r="J3" s="24" t="s">
        <v>104</v>
      </c>
      <c r="K3" s="24" t="s">
        <v>103</v>
      </c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7" t="s">
        <v>106</v>
      </c>
      <c r="B4" s="73">
        <v>12</v>
      </c>
      <c r="C4" s="21">
        <v>86</v>
      </c>
      <c r="D4" s="21">
        <v>64</v>
      </c>
      <c r="E4" s="21">
        <v>15</v>
      </c>
      <c r="F4" s="21">
        <v>12</v>
      </c>
      <c r="G4" s="21">
        <v>25.5</v>
      </c>
      <c r="H4" s="21">
        <v>12</v>
      </c>
      <c r="I4" s="21">
        <v>33.299999999999997</v>
      </c>
      <c r="J4" s="21">
        <v>31</v>
      </c>
      <c r="K4" s="21">
        <v>12.7</v>
      </c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22">
        <v>0.80999999999999994</v>
      </c>
      <c r="AB4" s="23" t="s">
        <v>27</v>
      </c>
      <c r="AC4" s="23" t="s">
        <v>129</v>
      </c>
      <c r="AD4" s="22">
        <v>9.81</v>
      </c>
      <c r="AE4" s="22">
        <v>6.18</v>
      </c>
      <c r="AF4" s="55" t="s">
        <v>95</v>
      </c>
    </row>
    <row r="5" spans="1:32" x14ac:dyDescent="0.25">
      <c r="A5" s="28" t="s">
        <v>107</v>
      </c>
      <c r="B5" s="74">
        <v>15</v>
      </c>
      <c r="C5" s="13">
        <v>86</v>
      </c>
      <c r="D5" s="13">
        <v>64</v>
      </c>
      <c r="E5" s="13">
        <v>15</v>
      </c>
      <c r="F5" s="13">
        <v>12</v>
      </c>
      <c r="G5" s="13">
        <v>25.5</v>
      </c>
      <c r="H5" s="13">
        <v>12</v>
      </c>
      <c r="I5" s="13">
        <v>33.299999999999997</v>
      </c>
      <c r="J5" s="13">
        <v>31</v>
      </c>
      <c r="K5" s="13">
        <v>12.7</v>
      </c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14">
        <v>0.79</v>
      </c>
      <c r="AB5" s="15" t="s">
        <v>28</v>
      </c>
      <c r="AC5" s="15" t="s">
        <v>129</v>
      </c>
      <c r="AD5" s="14">
        <v>9.81</v>
      </c>
      <c r="AE5" s="14">
        <v>6.18</v>
      </c>
      <c r="AF5" s="30" t="s">
        <v>95</v>
      </c>
    </row>
    <row r="6" spans="1:32" x14ac:dyDescent="0.25">
      <c r="A6" s="29" t="s">
        <v>108</v>
      </c>
      <c r="B6" s="69">
        <v>17</v>
      </c>
      <c r="C6" s="5">
        <v>86</v>
      </c>
      <c r="D6" s="5">
        <v>64</v>
      </c>
      <c r="E6" s="5">
        <v>15</v>
      </c>
      <c r="F6" s="5">
        <v>12</v>
      </c>
      <c r="G6" s="5">
        <v>25.5</v>
      </c>
      <c r="H6" s="5">
        <v>12</v>
      </c>
      <c r="I6" s="5">
        <v>33.299999999999997</v>
      </c>
      <c r="J6" s="5">
        <v>31</v>
      </c>
      <c r="K6" s="5">
        <v>12.7</v>
      </c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6">
        <v>0.78</v>
      </c>
      <c r="AB6" s="9" t="s">
        <v>26</v>
      </c>
      <c r="AC6" s="9" t="s">
        <v>129</v>
      </c>
      <c r="AD6" s="6">
        <v>9.81</v>
      </c>
      <c r="AE6" s="6">
        <v>6.18</v>
      </c>
      <c r="AF6" s="19" t="s">
        <v>95</v>
      </c>
    </row>
    <row r="7" spans="1:32" x14ac:dyDescent="0.25">
      <c r="A7" s="28" t="s">
        <v>109</v>
      </c>
      <c r="B7" s="69">
        <v>20</v>
      </c>
      <c r="C7" s="5">
        <v>86</v>
      </c>
      <c r="D7" s="5">
        <v>64</v>
      </c>
      <c r="E7" s="5">
        <v>15</v>
      </c>
      <c r="F7" s="5">
        <v>12</v>
      </c>
      <c r="G7" s="5">
        <v>25.5</v>
      </c>
      <c r="H7" s="5">
        <v>12</v>
      </c>
      <c r="I7" s="5">
        <v>33.299999999999997</v>
      </c>
      <c r="J7" s="5">
        <v>31</v>
      </c>
      <c r="K7" s="5">
        <v>12.7</v>
      </c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6">
        <v>0.76</v>
      </c>
      <c r="AB7" s="9" t="s">
        <v>23</v>
      </c>
      <c r="AC7" s="9" t="s">
        <v>129</v>
      </c>
      <c r="AD7" s="6">
        <v>9.81</v>
      </c>
      <c r="AE7" s="6">
        <v>6.18</v>
      </c>
      <c r="AF7" s="19" t="s">
        <v>95</v>
      </c>
    </row>
    <row r="8" spans="1:32" x14ac:dyDescent="0.25">
      <c r="A8" s="29" t="s">
        <v>110</v>
      </c>
      <c r="B8" s="69">
        <v>25</v>
      </c>
      <c r="C8" s="5">
        <v>95</v>
      </c>
      <c r="D8" s="5">
        <v>70</v>
      </c>
      <c r="E8" s="5">
        <v>16</v>
      </c>
      <c r="F8" s="5">
        <v>14</v>
      </c>
      <c r="G8" s="5">
        <v>27</v>
      </c>
      <c r="H8" s="5">
        <v>12</v>
      </c>
      <c r="I8" s="5">
        <v>35.799999999999997</v>
      </c>
      <c r="J8" s="5">
        <v>34.1</v>
      </c>
      <c r="K8" s="5">
        <v>14.3</v>
      </c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6">
        <v>1.05</v>
      </c>
      <c r="AB8" s="9" t="s">
        <v>22</v>
      </c>
      <c r="AC8" s="9" t="s">
        <v>130</v>
      </c>
      <c r="AD8" s="6">
        <v>10.79</v>
      </c>
      <c r="AE8" s="6">
        <v>6.97</v>
      </c>
      <c r="AF8" s="19" t="s">
        <v>95</v>
      </c>
    </row>
    <row r="9" spans="1:32" x14ac:dyDescent="0.25">
      <c r="A9" s="28" t="s">
        <v>111</v>
      </c>
      <c r="B9" s="69">
        <v>30</v>
      </c>
      <c r="C9" s="5">
        <v>108</v>
      </c>
      <c r="D9" s="5">
        <v>83</v>
      </c>
      <c r="E9" s="5">
        <v>18</v>
      </c>
      <c r="F9" s="5">
        <v>14</v>
      </c>
      <c r="G9" s="5">
        <v>31</v>
      </c>
      <c r="H9" s="5">
        <v>12</v>
      </c>
      <c r="I9" s="5">
        <v>40.200000000000003</v>
      </c>
      <c r="J9" s="5">
        <v>38.1</v>
      </c>
      <c r="K9" s="5">
        <v>15.9</v>
      </c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6">
        <v>1.4100000000000001</v>
      </c>
      <c r="AB9" s="9" t="s">
        <v>29</v>
      </c>
      <c r="AC9" s="9" t="s">
        <v>131</v>
      </c>
      <c r="AD9" s="6">
        <v>15.1</v>
      </c>
      <c r="AE9" s="6">
        <v>10.01</v>
      </c>
      <c r="AF9" s="19" t="s">
        <v>95</v>
      </c>
    </row>
    <row r="10" spans="1:32" x14ac:dyDescent="0.25">
      <c r="A10" s="29" t="s">
        <v>112</v>
      </c>
      <c r="B10" s="69">
        <v>35</v>
      </c>
      <c r="C10" s="5">
        <v>117</v>
      </c>
      <c r="D10" s="5">
        <v>92</v>
      </c>
      <c r="E10" s="5">
        <v>19</v>
      </c>
      <c r="F10" s="5">
        <v>16</v>
      </c>
      <c r="G10" s="5">
        <v>34</v>
      </c>
      <c r="H10" s="5">
        <v>14</v>
      </c>
      <c r="I10" s="5">
        <v>44.4</v>
      </c>
      <c r="J10" s="5">
        <v>42.9</v>
      </c>
      <c r="K10" s="5">
        <v>17.5</v>
      </c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6">
        <v>2.06</v>
      </c>
      <c r="AB10" s="9" t="s">
        <v>30</v>
      </c>
      <c r="AC10" s="9" t="s">
        <v>132</v>
      </c>
      <c r="AD10" s="6">
        <v>19.91</v>
      </c>
      <c r="AE10" s="6">
        <v>13.73</v>
      </c>
      <c r="AF10" s="19" t="s">
        <v>144</v>
      </c>
    </row>
    <row r="11" spans="1:32" x14ac:dyDescent="0.25">
      <c r="A11" s="28" t="s">
        <v>113</v>
      </c>
      <c r="B11" s="69">
        <v>40</v>
      </c>
      <c r="C11" s="5">
        <v>130</v>
      </c>
      <c r="D11" s="5">
        <v>102</v>
      </c>
      <c r="E11" s="5">
        <v>21</v>
      </c>
      <c r="F11" s="5">
        <v>16</v>
      </c>
      <c r="G11" s="5">
        <v>36</v>
      </c>
      <c r="H11" s="5">
        <v>16</v>
      </c>
      <c r="I11" s="5">
        <v>51.2</v>
      </c>
      <c r="J11" s="5">
        <v>49.2</v>
      </c>
      <c r="K11" s="5">
        <v>19</v>
      </c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6">
        <v>2.5299999999999998</v>
      </c>
      <c r="AB11" s="9" t="s">
        <v>31</v>
      </c>
      <c r="AC11" s="9" t="s">
        <v>133</v>
      </c>
      <c r="AD11" s="6">
        <v>22.56</v>
      </c>
      <c r="AE11" s="6">
        <v>15.7</v>
      </c>
      <c r="AF11" s="19" t="s">
        <v>96</v>
      </c>
    </row>
    <row r="12" spans="1:32" x14ac:dyDescent="0.25">
      <c r="A12" s="29" t="s">
        <v>114</v>
      </c>
      <c r="B12" s="69">
        <v>45</v>
      </c>
      <c r="C12" s="5">
        <v>137</v>
      </c>
      <c r="D12" s="5">
        <v>105</v>
      </c>
      <c r="E12" s="5">
        <v>22</v>
      </c>
      <c r="F12" s="5">
        <v>18</v>
      </c>
      <c r="G12" s="5">
        <v>38</v>
      </c>
      <c r="H12" s="5">
        <v>16</v>
      </c>
      <c r="I12" s="5">
        <v>52.2</v>
      </c>
      <c r="J12" s="5">
        <v>49.2</v>
      </c>
      <c r="K12" s="5">
        <v>19</v>
      </c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6">
        <v>3.08</v>
      </c>
      <c r="AB12" s="9" t="s">
        <v>32</v>
      </c>
      <c r="AC12" s="9" t="s">
        <v>134</v>
      </c>
      <c r="AD12" s="6">
        <v>25.11</v>
      </c>
      <c r="AE12" s="6">
        <v>17.760000000000002</v>
      </c>
      <c r="AF12" s="19" t="s">
        <v>96</v>
      </c>
    </row>
    <row r="13" spans="1:32" x14ac:dyDescent="0.25">
      <c r="A13" s="28" t="s">
        <v>115</v>
      </c>
      <c r="B13" s="69">
        <v>50</v>
      </c>
      <c r="C13" s="5">
        <v>143</v>
      </c>
      <c r="D13" s="5">
        <v>111</v>
      </c>
      <c r="E13" s="5">
        <v>22</v>
      </c>
      <c r="F13" s="5">
        <v>18</v>
      </c>
      <c r="G13" s="5">
        <v>40</v>
      </c>
      <c r="H13" s="5">
        <v>16</v>
      </c>
      <c r="I13" s="5">
        <v>54.6</v>
      </c>
      <c r="J13" s="5">
        <v>51.6</v>
      </c>
      <c r="K13" s="5">
        <v>19</v>
      </c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6">
        <v>3.38</v>
      </c>
      <c r="AB13" s="9" t="s">
        <v>33</v>
      </c>
      <c r="AC13" s="9" t="s">
        <v>135</v>
      </c>
      <c r="AD13" s="6">
        <v>26.97</v>
      </c>
      <c r="AE13" s="6">
        <v>19.82</v>
      </c>
      <c r="AF13" s="19" t="s">
        <v>96</v>
      </c>
    </row>
    <row r="14" spans="1:32" x14ac:dyDescent="0.25">
      <c r="A14" s="29" t="s">
        <v>116</v>
      </c>
      <c r="B14" s="69">
        <v>55</v>
      </c>
      <c r="C14" s="5">
        <v>162</v>
      </c>
      <c r="D14" s="5">
        <v>130</v>
      </c>
      <c r="E14" s="5">
        <v>25</v>
      </c>
      <c r="F14" s="5">
        <v>20</v>
      </c>
      <c r="G14" s="5">
        <v>43</v>
      </c>
      <c r="H14" s="5">
        <v>19</v>
      </c>
      <c r="I14" s="5">
        <v>58.4</v>
      </c>
      <c r="J14" s="5">
        <v>55.6</v>
      </c>
      <c r="K14" s="5">
        <v>22.2</v>
      </c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6">
        <v>4.57</v>
      </c>
      <c r="AB14" s="9" t="s">
        <v>34</v>
      </c>
      <c r="AC14" s="9" t="s">
        <v>136</v>
      </c>
      <c r="AD14" s="6">
        <v>33.35</v>
      </c>
      <c r="AE14" s="6">
        <v>25.02</v>
      </c>
      <c r="AF14" s="19" t="s">
        <v>97</v>
      </c>
    </row>
    <row r="15" spans="1:32" x14ac:dyDescent="0.25">
      <c r="A15" s="28" t="s">
        <v>117</v>
      </c>
      <c r="B15" s="69">
        <v>60</v>
      </c>
      <c r="C15" s="5">
        <v>175</v>
      </c>
      <c r="D15" s="5">
        <v>143</v>
      </c>
      <c r="E15" s="5">
        <v>29</v>
      </c>
      <c r="F15" s="5">
        <v>20</v>
      </c>
      <c r="G15" s="5">
        <v>48</v>
      </c>
      <c r="H15" s="5">
        <v>19</v>
      </c>
      <c r="I15" s="5">
        <v>68.7</v>
      </c>
      <c r="J15" s="5">
        <v>65.099999999999994</v>
      </c>
      <c r="K15" s="5">
        <v>25.4</v>
      </c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6">
        <v>5.7200000000000006</v>
      </c>
      <c r="AB15" s="9" t="s">
        <v>35</v>
      </c>
      <c r="AC15" s="9" t="s">
        <v>137</v>
      </c>
      <c r="AD15" s="6">
        <v>40.22</v>
      </c>
      <c r="AE15" s="6">
        <v>30.9</v>
      </c>
      <c r="AF15" s="19" t="s">
        <v>97</v>
      </c>
    </row>
    <row r="16" spans="1:32" x14ac:dyDescent="0.25">
      <c r="A16" s="29" t="s">
        <v>118</v>
      </c>
      <c r="B16" s="69">
        <v>65</v>
      </c>
      <c r="C16" s="5">
        <v>187</v>
      </c>
      <c r="D16" s="5">
        <v>149</v>
      </c>
      <c r="E16" s="5">
        <v>30</v>
      </c>
      <c r="F16" s="5">
        <v>20</v>
      </c>
      <c r="G16" s="5">
        <v>50</v>
      </c>
      <c r="H16" s="5">
        <v>19</v>
      </c>
      <c r="I16" s="5">
        <v>69.7</v>
      </c>
      <c r="J16" s="5">
        <v>65.099999999999994</v>
      </c>
      <c r="K16" s="5">
        <v>25.4</v>
      </c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6">
        <v>7.1</v>
      </c>
      <c r="AB16" s="9" t="s">
        <v>36</v>
      </c>
      <c r="AC16" s="9" t="s">
        <v>138</v>
      </c>
      <c r="AD16" s="6">
        <v>43.94</v>
      </c>
      <c r="AE16" s="6">
        <v>34.04</v>
      </c>
      <c r="AF16" s="19" t="s">
        <v>97</v>
      </c>
    </row>
    <row r="17" spans="1:32" x14ac:dyDescent="0.25">
      <c r="A17" s="28" t="s">
        <v>119</v>
      </c>
      <c r="B17" s="69">
        <v>70</v>
      </c>
      <c r="C17" s="5">
        <v>193</v>
      </c>
      <c r="D17" s="5">
        <v>152</v>
      </c>
      <c r="E17" s="5">
        <v>31</v>
      </c>
      <c r="F17" s="5">
        <v>24</v>
      </c>
      <c r="G17" s="5">
        <v>54</v>
      </c>
      <c r="H17" s="5">
        <v>19</v>
      </c>
      <c r="I17" s="5">
        <v>75.400000000000006</v>
      </c>
      <c r="J17" s="5">
        <v>74.599999999999994</v>
      </c>
      <c r="K17" s="5">
        <v>30.2</v>
      </c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6">
        <v>7.5600000000000005</v>
      </c>
      <c r="AB17" s="9" t="s">
        <v>37</v>
      </c>
      <c r="AC17" s="9" t="s">
        <v>139</v>
      </c>
      <c r="AD17" s="6">
        <v>47.77</v>
      </c>
      <c r="AE17" s="6">
        <v>37.380000000000003</v>
      </c>
      <c r="AF17" s="19" t="s">
        <v>97</v>
      </c>
    </row>
    <row r="18" spans="1:32" x14ac:dyDescent="0.25">
      <c r="A18" s="29" t="s">
        <v>120</v>
      </c>
      <c r="B18" s="69">
        <v>75</v>
      </c>
      <c r="C18" s="5">
        <v>200</v>
      </c>
      <c r="D18" s="5">
        <v>159</v>
      </c>
      <c r="E18" s="5">
        <v>34</v>
      </c>
      <c r="F18" s="5">
        <v>24</v>
      </c>
      <c r="G18" s="5">
        <v>56</v>
      </c>
      <c r="H18" s="5">
        <v>19</v>
      </c>
      <c r="I18" s="5">
        <v>78.5</v>
      </c>
      <c r="J18" s="5">
        <v>77.8</v>
      </c>
      <c r="K18" s="5">
        <v>33.299999999999997</v>
      </c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6">
        <v>8.39</v>
      </c>
      <c r="AB18" s="9" t="s">
        <v>38</v>
      </c>
      <c r="AC18" s="9" t="s">
        <v>140</v>
      </c>
      <c r="AD18" s="6">
        <v>51.01</v>
      </c>
      <c r="AE18" s="6">
        <v>41.2</v>
      </c>
      <c r="AF18" s="19" t="s">
        <v>97</v>
      </c>
    </row>
    <row r="19" spans="1:32" x14ac:dyDescent="0.25">
      <c r="A19" s="28" t="s">
        <v>121</v>
      </c>
      <c r="B19" s="69">
        <v>80</v>
      </c>
      <c r="C19" s="5">
        <v>208</v>
      </c>
      <c r="D19" s="5">
        <v>165</v>
      </c>
      <c r="E19" s="5">
        <v>34</v>
      </c>
      <c r="F19" s="5">
        <v>24</v>
      </c>
      <c r="G19" s="5">
        <v>58</v>
      </c>
      <c r="H19" s="5">
        <v>23</v>
      </c>
      <c r="I19" s="5">
        <v>83.3</v>
      </c>
      <c r="J19" s="5">
        <v>82.6</v>
      </c>
      <c r="K19" s="5">
        <v>33.299999999999997</v>
      </c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6">
        <v>10.52</v>
      </c>
      <c r="AB19" s="9" t="s">
        <v>39</v>
      </c>
      <c r="AC19" s="9" t="s">
        <v>141</v>
      </c>
      <c r="AD19" s="6">
        <v>55.91</v>
      </c>
      <c r="AE19" s="6">
        <v>44.64</v>
      </c>
      <c r="AF19" s="19" t="s">
        <v>98</v>
      </c>
    </row>
    <row r="20" spans="1:32" x14ac:dyDescent="0.25">
      <c r="A20" s="28" t="s">
        <v>122</v>
      </c>
      <c r="B20" s="69">
        <v>85</v>
      </c>
      <c r="C20" s="5">
        <v>220</v>
      </c>
      <c r="D20" s="5">
        <v>175</v>
      </c>
      <c r="E20" s="5">
        <v>36</v>
      </c>
      <c r="F20" s="5">
        <v>26</v>
      </c>
      <c r="G20" s="5">
        <v>63</v>
      </c>
      <c r="H20" s="5">
        <v>23</v>
      </c>
      <c r="I20" s="5">
        <v>87.6</v>
      </c>
      <c r="J20" s="5">
        <v>85.7</v>
      </c>
      <c r="K20" s="5">
        <v>34.1</v>
      </c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6">
        <v>12.46</v>
      </c>
      <c r="AB20" s="9" t="s">
        <v>40</v>
      </c>
      <c r="AC20" s="9" t="s">
        <v>142</v>
      </c>
      <c r="AD20" s="6">
        <v>64.739999999999995</v>
      </c>
      <c r="AE20" s="6">
        <v>52.19</v>
      </c>
      <c r="AF20" s="19" t="s">
        <v>98</v>
      </c>
    </row>
    <row r="21" spans="1:32" x14ac:dyDescent="0.25">
      <c r="A21" s="28" t="s">
        <v>126</v>
      </c>
      <c r="B21" s="69">
        <v>90</v>
      </c>
      <c r="C21" s="5">
        <v>235</v>
      </c>
      <c r="D21" s="5">
        <v>187</v>
      </c>
      <c r="E21" s="5">
        <v>40</v>
      </c>
      <c r="F21" s="5">
        <v>26</v>
      </c>
      <c r="G21" s="5">
        <v>68</v>
      </c>
      <c r="H21" s="5">
        <v>23</v>
      </c>
      <c r="I21" s="5">
        <v>96.3</v>
      </c>
      <c r="J21" s="5">
        <v>96</v>
      </c>
      <c r="K21" s="5">
        <v>39.700000000000003</v>
      </c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6">
        <v>15.830000000000002</v>
      </c>
      <c r="AB21" s="9" t="s">
        <v>74</v>
      </c>
      <c r="AC21" s="9" t="s">
        <v>143</v>
      </c>
      <c r="AD21" s="109">
        <v>74.06</v>
      </c>
      <c r="AE21" s="109">
        <v>60.53</v>
      </c>
      <c r="AF21" s="19" t="s">
        <v>98</v>
      </c>
    </row>
    <row r="22" spans="1:32" x14ac:dyDescent="0.25">
      <c r="A22" s="28" t="s">
        <v>127</v>
      </c>
      <c r="B22" s="69"/>
      <c r="C22" s="5"/>
      <c r="D22" s="5"/>
      <c r="E22" s="5"/>
      <c r="F22" s="5"/>
      <c r="G22" s="5"/>
      <c r="H22" s="5"/>
      <c r="I22" s="5"/>
      <c r="J22" s="5"/>
      <c r="K22" s="5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6"/>
      <c r="AB22" s="9"/>
      <c r="AC22" s="9"/>
      <c r="AD22" s="109"/>
      <c r="AE22" s="109"/>
      <c r="AF22" s="19"/>
    </row>
    <row r="23" spans="1:32" ht="15.75" thickBot="1" x14ac:dyDescent="0.3">
      <c r="A23" s="56" t="s">
        <v>128</v>
      </c>
      <c r="B23" s="57"/>
      <c r="C23" s="58"/>
      <c r="D23" s="58"/>
      <c r="E23" s="58"/>
      <c r="F23" s="58"/>
      <c r="G23" s="58"/>
      <c r="H23" s="58"/>
      <c r="I23" s="58"/>
      <c r="J23" s="58"/>
      <c r="K23" s="58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7"/>
      <c r="AB23" s="10"/>
      <c r="AC23" s="10"/>
      <c r="AD23" s="7"/>
      <c r="AE23" s="7"/>
      <c r="AF23" s="20"/>
    </row>
    <row r="24" spans="1:32" x14ac:dyDescent="0.25">
      <c r="A24" s="2" t="s">
        <v>166</v>
      </c>
      <c r="B24" s="89">
        <v>25</v>
      </c>
      <c r="C24" s="21">
        <v>110</v>
      </c>
      <c r="D24" s="21">
        <v>80</v>
      </c>
      <c r="E24" s="21">
        <v>16</v>
      </c>
      <c r="F24" s="21">
        <v>13</v>
      </c>
      <c r="G24" s="21">
        <v>29</v>
      </c>
      <c r="H24" s="21">
        <v>16</v>
      </c>
      <c r="I24" s="21">
        <v>39</v>
      </c>
      <c r="J24" s="21">
        <v>38</v>
      </c>
      <c r="K24" s="21">
        <v>15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39"/>
      <c r="Y24" s="39"/>
      <c r="Z24" s="39"/>
      <c r="AA24" s="105">
        <v>1.25</v>
      </c>
      <c r="AB24" s="49" t="s">
        <v>245</v>
      </c>
      <c r="AC24" s="49" t="s">
        <v>291</v>
      </c>
      <c r="AD24" s="97">
        <v>17.260000000000002</v>
      </c>
      <c r="AE24" s="97">
        <v>11.38</v>
      </c>
      <c r="AF24" s="102" t="s">
        <v>96</v>
      </c>
    </row>
    <row r="25" spans="1:32" x14ac:dyDescent="0.25">
      <c r="A25" s="4" t="s">
        <v>167</v>
      </c>
      <c r="B25" s="91">
        <v>30</v>
      </c>
      <c r="C25" s="13">
        <v>125</v>
      </c>
      <c r="D25" s="13">
        <v>95</v>
      </c>
      <c r="E25" s="13">
        <v>18</v>
      </c>
      <c r="F25" s="13">
        <v>15</v>
      </c>
      <c r="G25" s="13">
        <v>32</v>
      </c>
      <c r="H25" s="13">
        <v>16</v>
      </c>
      <c r="I25" s="13">
        <v>44</v>
      </c>
      <c r="J25" s="13">
        <v>43</v>
      </c>
      <c r="K25" s="13">
        <v>17</v>
      </c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37"/>
      <c r="Y25" s="37"/>
      <c r="Z25" s="37"/>
      <c r="AA25" s="106">
        <v>1.84</v>
      </c>
      <c r="AB25" s="18" t="s">
        <v>246</v>
      </c>
      <c r="AC25" s="18" t="s">
        <v>292</v>
      </c>
      <c r="AD25" s="99">
        <v>20.79</v>
      </c>
      <c r="AE25" s="99">
        <v>14.17</v>
      </c>
      <c r="AF25" s="103" t="s">
        <v>96</v>
      </c>
    </row>
    <row r="26" spans="1:32" x14ac:dyDescent="0.25">
      <c r="A26" s="4" t="s">
        <v>168</v>
      </c>
      <c r="B26" s="91">
        <v>35</v>
      </c>
      <c r="C26" s="13">
        <v>135</v>
      </c>
      <c r="D26" s="13">
        <v>100</v>
      </c>
      <c r="E26" s="13">
        <v>20</v>
      </c>
      <c r="F26" s="13">
        <v>16</v>
      </c>
      <c r="G26" s="13">
        <v>36</v>
      </c>
      <c r="H26" s="13">
        <v>19</v>
      </c>
      <c r="I26" s="13">
        <v>49</v>
      </c>
      <c r="J26" s="13">
        <v>48</v>
      </c>
      <c r="K26" s="13">
        <v>19</v>
      </c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37"/>
      <c r="Y26" s="37"/>
      <c r="Z26" s="37"/>
      <c r="AA26" s="106">
        <v>2.3200000000000003</v>
      </c>
      <c r="AB26" s="18" t="s">
        <v>247</v>
      </c>
      <c r="AC26" s="18" t="s">
        <v>293</v>
      </c>
      <c r="AD26" s="99">
        <v>25.7</v>
      </c>
      <c r="AE26" s="99">
        <v>17.95</v>
      </c>
      <c r="AF26" s="103" t="s">
        <v>97</v>
      </c>
    </row>
    <row r="27" spans="1:32" x14ac:dyDescent="0.25">
      <c r="A27" s="4" t="s">
        <v>169</v>
      </c>
      <c r="B27" s="91">
        <v>40</v>
      </c>
      <c r="C27" s="13">
        <v>150</v>
      </c>
      <c r="D27" s="13">
        <v>112</v>
      </c>
      <c r="E27" s="13">
        <v>23</v>
      </c>
      <c r="F27" s="13">
        <v>17</v>
      </c>
      <c r="G27" s="13">
        <v>40</v>
      </c>
      <c r="H27" s="13">
        <v>19</v>
      </c>
      <c r="I27" s="13">
        <v>56</v>
      </c>
      <c r="J27" s="13">
        <v>52</v>
      </c>
      <c r="K27" s="13">
        <v>19</v>
      </c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37"/>
      <c r="Y27" s="37"/>
      <c r="Z27" s="37"/>
      <c r="AA27" s="106">
        <v>3</v>
      </c>
      <c r="AB27" s="18" t="s">
        <v>248</v>
      </c>
      <c r="AC27" s="18" t="s">
        <v>294</v>
      </c>
      <c r="AD27" s="99">
        <v>31.39</v>
      </c>
      <c r="AE27" s="99">
        <v>22.37</v>
      </c>
      <c r="AF27" s="103" t="s">
        <v>97</v>
      </c>
    </row>
    <row r="28" spans="1:32" x14ac:dyDescent="0.25">
      <c r="A28" s="4" t="s">
        <v>170</v>
      </c>
      <c r="B28" s="91">
        <v>45</v>
      </c>
      <c r="C28" s="13">
        <v>160</v>
      </c>
      <c r="D28" s="13">
        <v>125</v>
      </c>
      <c r="E28" s="13">
        <v>25</v>
      </c>
      <c r="F28" s="13">
        <v>18</v>
      </c>
      <c r="G28" s="13">
        <v>44</v>
      </c>
      <c r="H28" s="13">
        <v>19</v>
      </c>
      <c r="I28" s="13">
        <v>60</v>
      </c>
      <c r="J28" s="13">
        <v>57</v>
      </c>
      <c r="K28" s="13">
        <v>22</v>
      </c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37"/>
      <c r="Y28" s="37"/>
      <c r="Z28" s="37"/>
      <c r="AA28" s="106">
        <v>3.8600000000000003</v>
      </c>
      <c r="AB28" s="18" t="s">
        <v>249</v>
      </c>
      <c r="AC28" s="18" t="s">
        <v>295</v>
      </c>
      <c r="AD28" s="99">
        <v>40.71</v>
      </c>
      <c r="AE28" s="99">
        <v>30.02</v>
      </c>
      <c r="AF28" s="103" t="s">
        <v>97</v>
      </c>
    </row>
    <row r="29" spans="1:32" x14ac:dyDescent="0.25">
      <c r="A29" s="4" t="s">
        <v>171</v>
      </c>
      <c r="B29" s="91">
        <v>50</v>
      </c>
      <c r="C29" s="13">
        <v>175</v>
      </c>
      <c r="D29" s="13">
        <v>132</v>
      </c>
      <c r="E29" s="13">
        <v>28</v>
      </c>
      <c r="F29" s="13">
        <v>19</v>
      </c>
      <c r="G29" s="13">
        <v>48</v>
      </c>
      <c r="H29" s="13">
        <v>23</v>
      </c>
      <c r="I29" s="13">
        <v>67</v>
      </c>
      <c r="J29" s="13">
        <v>61</v>
      </c>
      <c r="K29" s="13">
        <v>22</v>
      </c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37"/>
      <c r="Y29" s="37"/>
      <c r="Z29" s="37"/>
      <c r="AA29" s="106">
        <v>4.33</v>
      </c>
      <c r="AB29" s="18" t="s">
        <v>250</v>
      </c>
      <c r="AC29" s="18" t="s">
        <v>296</v>
      </c>
      <c r="AD29" s="99">
        <v>47.57</v>
      </c>
      <c r="AE29" s="99">
        <v>35.71</v>
      </c>
      <c r="AF29" s="103" t="s">
        <v>98</v>
      </c>
    </row>
    <row r="30" spans="1:32" x14ac:dyDescent="0.25">
      <c r="A30" s="4" t="s">
        <v>172</v>
      </c>
      <c r="B30" s="91">
        <v>55</v>
      </c>
      <c r="C30" s="13">
        <v>185</v>
      </c>
      <c r="D30" s="13">
        <v>140</v>
      </c>
      <c r="E30" s="13">
        <v>30</v>
      </c>
      <c r="F30" s="13">
        <v>20</v>
      </c>
      <c r="G30" s="13">
        <v>52</v>
      </c>
      <c r="H30" s="13">
        <v>23</v>
      </c>
      <c r="I30" s="13">
        <v>71</v>
      </c>
      <c r="J30" s="13">
        <v>66</v>
      </c>
      <c r="K30" s="13">
        <v>25</v>
      </c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37"/>
      <c r="Y30" s="37"/>
      <c r="Z30" s="37"/>
      <c r="AA30" s="106">
        <v>5.4</v>
      </c>
      <c r="AB30" s="18" t="s">
        <v>251</v>
      </c>
      <c r="AC30" s="18" t="s">
        <v>297</v>
      </c>
      <c r="AD30" s="99">
        <v>55.13</v>
      </c>
      <c r="AE30" s="99">
        <v>41.99</v>
      </c>
      <c r="AF30" s="103" t="s">
        <v>98</v>
      </c>
    </row>
    <row r="31" spans="1:32" x14ac:dyDescent="0.25">
      <c r="A31" s="4" t="s">
        <v>173</v>
      </c>
      <c r="B31" s="91">
        <v>60</v>
      </c>
      <c r="C31" s="13">
        <v>195</v>
      </c>
      <c r="D31" s="13">
        <v>150</v>
      </c>
      <c r="E31" s="13">
        <v>33</v>
      </c>
      <c r="F31" s="13">
        <v>22</v>
      </c>
      <c r="G31" s="13">
        <v>56</v>
      </c>
      <c r="H31" s="13">
        <v>23</v>
      </c>
      <c r="I31" s="13">
        <v>78</v>
      </c>
      <c r="J31" s="13">
        <v>71</v>
      </c>
      <c r="K31" s="13">
        <v>26</v>
      </c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37"/>
      <c r="Y31" s="37"/>
      <c r="Z31" s="37"/>
      <c r="AA31" s="106">
        <v>6.6</v>
      </c>
      <c r="AB31" s="18" t="s">
        <v>252</v>
      </c>
      <c r="AC31" s="18" t="s">
        <v>298</v>
      </c>
      <c r="AD31" s="99">
        <v>62.98</v>
      </c>
      <c r="AE31" s="99">
        <v>48.66</v>
      </c>
      <c r="AF31" s="103" t="s">
        <v>98</v>
      </c>
    </row>
    <row r="32" spans="1:32" x14ac:dyDescent="0.25">
      <c r="A32" s="4" t="s">
        <v>174</v>
      </c>
      <c r="B32" s="91">
        <v>65</v>
      </c>
      <c r="C32" s="13">
        <v>208</v>
      </c>
      <c r="D32" s="13">
        <v>166</v>
      </c>
      <c r="E32" s="13">
        <v>33</v>
      </c>
      <c r="F32" s="13">
        <v>22</v>
      </c>
      <c r="G32" s="13">
        <v>58</v>
      </c>
      <c r="H32" s="13">
        <v>23</v>
      </c>
      <c r="I32" s="13">
        <v>78</v>
      </c>
      <c r="J32" s="13">
        <v>75</v>
      </c>
      <c r="K32" s="13">
        <v>30</v>
      </c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37"/>
      <c r="Y32" s="37"/>
      <c r="Z32" s="37"/>
      <c r="AA32" s="106">
        <v>8.2200000000000006</v>
      </c>
      <c r="AB32" s="18" t="s">
        <v>253</v>
      </c>
      <c r="AC32" s="18" t="s">
        <v>299</v>
      </c>
      <c r="AD32" s="99">
        <v>72.3</v>
      </c>
      <c r="AE32" s="99">
        <v>56.7</v>
      </c>
      <c r="AF32" s="103" t="s">
        <v>98</v>
      </c>
    </row>
    <row r="33" spans="1:32" x14ac:dyDescent="0.25">
      <c r="A33" s="4" t="s">
        <v>175</v>
      </c>
      <c r="B33" s="91">
        <v>70</v>
      </c>
      <c r="C33" s="13">
        <v>226</v>
      </c>
      <c r="D33" s="13">
        <v>178</v>
      </c>
      <c r="E33" s="13">
        <v>36</v>
      </c>
      <c r="F33" s="13">
        <v>25</v>
      </c>
      <c r="G33" s="13">
        <v>61</v>
      </c>
      <c r="H33" s="13">
        <v>25</v>
      </c>
      <c r="I33" s="13">
        <v>81</v>
      </c>
      <c r="J33" s="13">
        <v>78</v>
      </c>
      <c r="K33" s="13">
        <v>33</v>
      </c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37"/>
      <c r="Y33" s="37"/>
      <c r="Z33" s="37"/>
      <c r="AA33" s="106">
        <v>9.5</v>
      </c>
      <c r="AB33" s="18" t="s">
        <v>254</v>
      </c>
      <c r="AC33" s="18" t="s">
        <v>300</v>
      </c>
      <c r="AD33" s="99">
        <v>80.150000000000006</v>
      </c>
      <c r="AE33" s="99">
        <v>63.57</v>
      </c>
      <c r="AF33" s="103" t="s">
        <v>99</v>
      </c>
    </row>
    <row r="34" spans="1:32" x14ac:dyDescent="0.25">
      <c r="A34" s="4" t="s">
        <v>176</v>
      </c>
      <c r="B34" s="91">
        <v>75</v>
      </c>
      <c r="C34" s="13">
        <v>236</v>
      </c>
      <c r="D34" s="13">
        <v>184</v>
      </c>
      <c r="E34" s="13">
        <v>39</v>
      </c>
      <c r="F34" s="13">
        <v>25</v>
      </c>
      <c r="G34" s="13">
        <v>66</v>
      </c>
      <c r="H34" s="13">
        <v>25</v>
      </c>
      <c r="I34" s="13">
        <v>89</v>
      </c>
      <c r="J34" s="13">
        <v>82</v>
      </c>
      <c r="K34" s="13">
        <v>32</v>
      </c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37"/>
      <c r="Y34" s="37"/>
      <c r="Z34" s="37"/>
      <c r="AA34" s="106">
        <v>11.18</v>
      </c>
      <c r="AB34" s="18" t="s">
        <v>255</v>
      </c>
      <c r="AC34" s="18" t="s">
        <v>301</v>
      </c>
      <c r="AD34" s="99">
        <v>87.31</v>
      </c>
      <c r="AE34" s="99">
        <v>71.709999999999994</v>
      </c>
      <c r="AF34" s="103" t="s">
        <v>99</v>
      </c>
    </row>
    <row r="35" spans="1:32" x14ac:dyDescent="0.25">
      <c r="A35" s="4" t="s">
        <v>177</v>
      </c>
      <c r="B35" s="91">
        <v>80</v>
      </c>
      <c r="C35" s="13">
        <v>250</v>
      </c>
      <c r="D35" s="13">
        <v>196</v>
      </c>
      <c r="E35" s="13">
        <v>38</v>
      </c>
      <c r="F35" s="13">
        <v>27</v>
      </c>
      <c r="G35" s="13">
        <v>68</v>
      </c>
      <c r="H35" s="13">
        <v>31</v>
      </c>
      <c r="I35" s="13">
        <v>90</v>
      </c>
      <c r="J35" s="13">
        <v>86</v>
      </c>
      <c r="K35" s="13">
        <v>34</v>
      </c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37"/>
      <c r="Y35" s="37"/>
      <c r="Z35" s="37"/>
      <c r="AA35" s="106">
        <v>14.25</v>
      </c>
      <c r="AB35" s="18" t="s">
        <v>256</v>
      </c>
      <c r="AC35" s="18" t="s">
        <v>302</v>
      </c>
      <c r="AD35" s="99">
        <v>94.67</v>
      </c>
      <c r="AE35" s="99">
        <v>81.72</v>
      </c>
      <c r="AF35" s="103" t="s">
        <v>287</v>
      </c>
    </row>
    <row r="36" spans="1:32" x14ac:dyDescent="0.25">
      <c r="A36" s="4" t="s">
        <v>178</v>
      </c>
      <c r="B36" s="91">
        <v>85</v>
      </c>
      <c r="C36" s="13">
        <v>260</v>
      </c>
      <c r="D36" s="13">
        <v>204</v>
      </c>
      <c r="E36" s="13">
        <v>44</v>
      </c>
      <c r="F36" s="13">
        <v>27</v>
      </c>
      <c r="G36" s="13">
        <v>74</v>
      </c>
      <c r="H36" s="13">
        <v>31</v>
      </c>
      <c r="I36" s="13">
        <v>100</v>
      </c>
      <c r="J36" s="13">
        <v>96</v>
      </c>
      <c r="K36" s="13">
        <v>40</v>
      </c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37"/>
      <c r="Y36" s="37"/>
      <c r="Z36" s="37"/>
      <c r="AA36" s="106">
        <v>17.2</v>
      </c>
      <c r="AB36" s="18" t="s">
        <v>257</v>
      </c>
      <c r="AC36" s="18" t="s">
        <v>303</v>
      </c>
      <c r="AD36" s="99">
        <v>102.12</v>
      </c>
      <c r="AE36" s="99">
        <v>89.57</v>
      </c>
      <c r="AF36" s="103" t="s">
        <v>287</v>
      </c>
    </row>
    <row r="37" spans="1:32" x14ac:dyDescent="0.25">
      <c r="A37" s="4" t="s">
        <v>179</v>
      </c>
      <c r="B37" s="91">
        <v>90</v>
      </c>
      <c r="C37" s="13">
        <v>280</v>
      </c>
      <c r="D37" s="13">
        <v>216</v>
      </c>
      <c r="E37" s="13">
        <v>44</v>
      </c>
      <c r="F37" s="13">
        <v>30</v>
      </c>
      <c r="G37" s="13">
        <v>76</v>
      </c>
      <c r="H37" s="13">
        <v>35</v>
      </c>
      <c r="I37" s="13">
        <v>100</v>
      </c>
      <c r="J37" s="13">
        <v>96</v>
      </c>
      <c r="K37" s="13">
        <v>40</v>
      </c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37"/>
      <c r="Y37" s="37"/>
      <c r="Z37" s="37"/>
      <c r="AA37" s="106">
        <v>20.399999999999999</v>
      </c>
      <c r="AB37" s="18" t="s">
        <v>258</v>
      </c>
      <c r="AC37" s="18" t="s">
        <v>304</v>
      </c>
      <c r="AD37" s="99">
        <v>110.85</v>
      </c>
      <c r="AE37" s="99">
        <v>101.04</v>
      </c>
      <c r="AF37" s="103" t="s">
        <v>288</v>
      </c>
    </row>
    <row r="38" spans="1:32" x14ac:dyDescent="0.25">
      <c r="A38" s="4" t="s">
        <v>180</v>
      </c>
      <c r="B38" s="91">
        <v>95</v>
      </c>
      <c r="C38" s="13">
        <v>290</v>
      </c>
      <c r="D38" s="13">
        <v>228</v>
      </c>
      <c r="E38" s="13">
        <v>59</v>
      </c>
      <c r="F38" s="13">
        <v>30</v>
      </c>
      <c r="G38" s="13">
        <v>94</v>
      </c>
      <c r="H38" s="13">
        <v>35</v>
      </c>
      <c r="I38" s="13">
        <v>121</v>
      </c>
      <c r="J38" s="13">
        <v>103</v>
      </c>
      <c r="K38" s="13">
        <v>41</v>
      </c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37"/>
      <c r="Y38" s="37"/>
      <c r="Z38" s="37"/>
      <c r="AA38" s="106">
        <v>22.55</v>
      </c>
      <c r="AB38" s="18" t="s">
        <v>259</v>
      </c>
      <c r="AC38" s="18" t="s">
        <v>305</v>
      </c>
      <c r="AD38" s="99">
        <v>120.66</v>
      </c>
      <c r="AE38" s="99">
        <v>113.8</v>
      </c>
      <c r="AF38" s="103" t="s">
        <v>288</v>
      </c>
    </row>
    <row r="39" spans="1:32" x14ac:dyDescent="0.25">
      <c r="A39" s="4" t="s">
        <v>181</v>
      </c>
      <c r="B39" s="91">
        <v>100</v>
      </c>
      <c r="C39" s="13">
        <v>310</v>
      </c>
      <c r="D39" s="13">
        <v>242</v>
      </c>
      <c r="E39" s="13">
        <v>59</v>
      </c>
      <c r="F39" s="13">
        <v>32</v>
      </c>
      <c r="G39" s="13">
        <v>94</v>
      </c>
      <c r="H39" s="13">
        <v>38</v>
      </c>
      <c r="I39" s="13">
        <v>125</v>
      </c>
      <c r="J39" s="13">
        <v>108</v>
      </c>
      <c r="K39" s="13">
        <v>42</v>
      </c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37"/>
      <c r="Y39" s="37"/>
      <c r="Z39" s="37"/>
      <c r="AA39" s="106">
        <v>25.479999999999997</v>
      </c>
      <c r="AB39" s="18" t="s">
        <v>260</v>
      </c>
      <c r="AC39" s="18" t="s">
        <v>306</v>
      </c>
      <c r="AD39" s="99">
        <v>140.28</v>
      </c>
      <c r="AE39" s="99">
        <v>125.57</v>
      </c>
      <c r="AF39" s="103" t="s">
        <v>289</v>
      </c>
    </row>
    <row r="40" spans="1:32" x14ac:dyDescent="0.25">
      <c r="A40" s="4" t="s">
        <v>182</v>
      </c>
      <c r="B40" s="91">
        <v>105</v>
      </c>
      <c r="C40" s="13">
        <v>310</v>
      </c>
      <c r="D40" s="13">
        <v>242</v>
      </c>
      <c r="E40" s="13">
        <v>59</v>
      </c>
      <c r="F40" s="13">
        <v>32</v>
      </c>
      <c r="G40" s="13">
        <v>94</v>
      </c>
      <c r="H40" s="13">
        <v>38</v>
      </c>
      <c r="I40" s="13">
        <v>127</v>
      </c>
      <c r="J40" s="13">
        <v>112</v>
      </c>
      <c r="K40" s="13">
        <v>44</v>
      </c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37"/>
      <c r="Y40" s="37"/>
      <c r="Z40" s="37"/>
      <c r="AA40" s="106">
        <v>27.3</v>
      </c>
      <c r="AB40" s="18" t="s">
        <v>261</v>
      </c>
      <c r="AC40" s="18" t="s">
        <v>307</v>
      </c>
      <c r="AD40" s="99">
        <v>183.45</v>
      </c>
      <c r="AE40" s="99">
        <v>159.9</v>
      </c>
      <c r="AF40" s="103" t="s">
        <v>289</v>
      </c>
    </row>
    <row r="41" spans="1:32" x14ac:dyDescent="0.25">
      <c r="A41" s="4" t="s">
        <v>183</v>
      </c>
      <c r="B41" s="91">
        <v>110</v>
      </c>
      <c r="C41" s="13">
        <v>340</v>
      </c>
      <c r="D41" s="13">
        <v>266</v>
      </c>
      <c r="E41" s="13">
        <v>60</v>
      </c>
      <c r="F41" s="13">
        <v>35</v>
      </c>
      <c r="G41" s="13">
        <v>96</v>
      </c>
      <c r="H41" s="13">
        <v>41</v>
      </c>
      <c r="I41" s="13">
        <v>131</v>
      </c>
      <c r="J41" s="13">
        <v>117</v>
      </c>
      <c r="K41" s="13">
        <v>46</v>
      </c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37"/>
      <c r="Y41" s="37"/>
      <c r="Z41" s="37"/>
      <c r="AA41" s="106">
        <v>36.299999999999997</v>
      </c>
      <c r="AB41" s="18" t="s">
        <v>262</v>
      </c>
      <c r="AC41" s="18" t="s">
        <v>308</v>
      </c>
      <c r="AD41" s="99">
        <v>205.03</v>
      </c>
      <c r="AE41" s="99">
        <v>179.52</v>
      </c>
      <c r="AF41" s="103" t="s">
        <v>290</v>
      </c>
    </row>
    <row r="42" spans="1:32" x14ac:dyDescent="0.25">
      <c r="A42" s="4"/>
      <c r="B42" s="91"/>
      <c r="C42" s="13"/>
      <c r="D42" s="13"/>
      <c r="E42" s="13"/>
      <c r="F42" s="13"/>
      <c r="G42" s="13"/>
      <c r="H42" s="13"/>
      <c r="I42" s="13"/>
      <c r="J42" s="13"/>
      <c r="K42" s="13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37"/>
      <c r="Y42" s="37"/>
      <c r="Z42" s="37"/>
      <c r="AA42" s="106"/>
      <c r="AB42" s="18"/>
      <c r="AC42" s="18"/>
      <c r="AD42" s="99"/>
      <c r="AE42" s="99"/>
      <c r="AF42" s="103"/>
    </row>
    <row r="43" spans="1:32" x14ac:dyDescent="0.25">
      <c r="A43" s="4" t="s">
        <v>184</v>
      </c>
      <c r="B43" s="90">
        <v>120</v>
      </c>
      <c r="C43" s="5">
        <v>370</v>
      </c>
      <c r="D43" s="5">
        <v>290</v>
      </c>
      <c r="E43" s="5">
        <v>65</v>
      </c>
      <c r="F43" s="5">
        <v>40</v>
      </c>
      <c r="G43" s="5">
        <v>110</v>
      </c>
      <c r="H43" s="5">
        <v>41</v>
      </c>
      <c r="I43" s="5">
        <v>140</v>
      </c>
      <c r="J43" s="5">
        <v>126</v>
      </c>
      <c r="K43" s="5">
        <v>51</v>
      </c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2"/>
      <c r="Y43" s="32"/>
      <c r="Z43" s="32"/>
      <c r="AA43" s="6">
        <v>43.9</v>
      </c>
      <c r="AB43" s="9" t="s">
        <v>263</v>
      </c>
      <c r="AC43" s="9" t="s">
        <v>309</v>
      </c>
      <c r="AD43" s="98">
        <v>206.99</v>
      </c>
      <c r="AE43" s="98">
        <v>180.5</v>
      </c>
      <c r="AF43" s="104" t="s">
        <v>290</v>
      </c>
    </row>
    <row r="44" spans="1:32" x14ac:dyDescent="0.25">
      <c r="A44" s="4"/>
      <c r="B44" s="91"/>
      <c r="C44" s="13"/>
      <c r="D44" s="13"/>
      <c r="E44" s="13"/>
      <c r="F44" s="13"/>
      <c r="G44" s="13"/>
      <c r="H44" s="13"/>
      <c r="I44" s="13"/>
      <c r="J44" s="13"/>
      <c r="K44" s="13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37"/>
      <c r="Y44" s="37"/>
      <c r="Z44" s="37"/>
      <c r="AA44" s="106"/>
      <c r="AB44" s="18"/>
      <c r="AC44" s="18"/>
      <c r="AD44" s="99"/>
      <c r="AE44" s="99"/>
      <c r="AF44" s="103"/>
    </row>
    <row r="45" spans="1:32" x14ac:dyDescent="0.25">
      <c r="A45" s="4" t="s">
        <v>185</v>
      </c>
      <c r="B45" s="91">
        <v>130</v>
      </c>
      <c r="C45" s="13">
        <v>410</v>
      </c>
      <c r="D45" s="13">
        <v>320</v>
      </c>
      <c r="E45" s="13">
        <v>65</v>
      </c>
      <c r="F45" s="13">
        <v>45</v>
      </c>
      <c r="G45" s="13">
        <v>115</v>
      </c>
      <c r="H45" s="13">
        <v>41</v>
      </c>
      <c r="I45" s="13">
        <v>146</v>
      </c>
      <c r="J45" s="13">
        <v>135</v>
      </c>
      <c r="K45" s="13">
        <v>54</v>
      </c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37"/>
      <c r="Y45" s="37"/>
      <c r="Z45" s="37"/>
      <c r="AA45" s="106">
        <v>60.3</v>
      </c>
      <c r="AB45" s="18" t="s">
        <v>264</v>
      </c>
      <c r="AC45" s="18" t="s">
        <v>310</v>
      </c>
      <c r="AD45" s="99">
        <v>229.55</v>
      </c>
      <c r="AE45" s="99">
        <v>200.12</v>
      </c>
      <c r="AF45" s="103" t="s">
        <v>290</v>
      </c>
    </row>
    <row r="46" spans="1:32" x14ac:dyDescent="0.25">
      <c r="A46" s="4"/>
      <c r="B46" s="91"/>
      <c r="C46" s="13"/>
      <c r="D46" s="13"/>
      <c r="E46" s="13"/>
      <c r="F46" s="13"/>
      <c r="G46" s="13"/>
      <c r="H46" s="13"/>
      <c r="I46" s="13"/>
      <c r="J46" s="13"/>
      <c r="K46" s="13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37"/>
      <c r="Y46" s="37"/>
      <c r="Z46" s="37"/>
      <c r="AA46" s="106"/>
      <c r="AB46" s="18"/>
      <c r="AC46" s="18"/>
      <c r="AD46" s="99"/>
      <c r="AE46" s="99"/>
      <c r="AF46" s="103"/>
    </row>
    <row r="47" spans="1:32" x14ac:dyDescent="0.25">
      <c r="A47" s="4" t="s">
        <v>186</v>
      </c>
      <c r="B47" s="91">
        <v>140</v>
      </c>
      <c r="C47" s="13">
        <v>450</v>
      </c>
      <c r="D47" s="13">
        <v>350</v>
      </c>
      <c r="E47" s="13">
        <v>75</v>
      </c>
      <c r="F47" s="13">
        <v>55</v>
      </c>
      <c r="G47" s="13">
        <v>125</v>
      </c>
      <c r="H47" s="13">
        <v>41</v>
      </c>
      <c r="I47" s="13">
        <v>161</v>
      </c>
      <c r="J47" s="13">
        <v>145</v>
      </c>
      <c r="K47" s="13">
        <v>59</v>
      </c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37"/>
      <c r="Y47" s="37"/>
      <c r="Z47" s="37"/>
      <c r="AA47" s="106">
        <v>86.699999999999989</v>
      </c>
      <c r="AB47" s="18" t="s">
        <v>265</v>
      </c>
      <c r="AC47" s="18" t="s">
        <v>311</v>
      </c>
      <c r="AD47" s="99">
        <v>255.06</v>
      </c>
      <c r="AE47" s="99">
        <v>222.69</v>
      </c>
      <c r="AF47" s="103" t="s">
        <v>290</v>
      </c>
    </row>
    <row r="48" spans="1:32" ht="15.75" thickBot="1" x14ac:dyDescent="0.3">
      <c r="A48" s="3"/>
      <c r="B48" s="92"/>
      <c r="C48" s="101"/>
      <c r="D48" s="101"/>
      <c r="E48" s="101"/>
      <c r="F48" s="101"/>
      <c r="G48" s="101"/>
      <c r="H48" s="101"/>
      <c r="I48" s="101"/>
      <c r="J48" s="101"/>
      <c r="K48" s="101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40"/>
      <c r="Y48" s="40"/>
      <c r="Z48" s="40"/>
      <c r="AA48" s="107"/>
      <c r="AB48" s="50"/>
      <c r="AC48" s="50"/>
      <c r="AD48" s="100"/>
      <c r="AE48" s="100"/>
      <c r="AF48" s="51"/>
    </row>
    <row r="53" spans="1:24" x14ac:dyDescent="0.25">
      <c r="W53" s="116"/>
      <c r="X53" s="116"/>
    </row>
    <row r="54" spans="1:24" x14ac:dyDescent="0.25">
      <c r="A54" s="116"/>
      <c r="B54" s="11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</row>
    <row r="55" spans="1:2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</row>
    <row r="56" spans="1:2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</row>
    <row r="57" spans="1:2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</row>
    <row r="58" spans="1:2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</row>
    <row r="59" spans="1:2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</row>
    <row r="60" spans="1:2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</row>
    <row r="61" spans="1:2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</row>
    <row r="62" spans="1:2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</row>
    <row r="63" spans="1:2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</row>
    <row r="64" spans="1:2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</row>
    <row r="65" spans="1:2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</row>
    <row r="66" spans="1:2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</row>
    <row r="67" spans="1:2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</row>
    <row r="68" spans="1:24" x14ac:dyDescent="0.25">
      <c r="A68" s="116"/>
      <c r="B68" s="116"/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116"/>
      <c r="U68" s="116"/>
      <c r="V68" s="116"/>
      <c r="W68" s="116"/>
      <c r="X68" s="116"/>
    </row>
    <row r="69" spans="1:24" x14ac:dyDescent="0.25">
      <c r="A69" s="116"/>
      <c r="B69" s="116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</row>
    <row r="70" spans="1:24" x14ac:dyDescent="0.25">
      <c r="A70" s="156" t="s">
        <v>591</v>
      </c>
      <c r="B70" s="156"/>
      <c r="C70" s="148"/>
      <c r="D70" s="148"/>
      <c r="E70" s="148"/>
      <c r="F70" s="148"/>
      <c r="G70" s="148"/>
      <c r="H70" s="148"/>
      <c r="I70" s="148"/>
      <c r="J70" s="148"/>
      <c r="K70" s="71"/>
      <c r="W70" s="116"/>
      <c r="X70" s="116"/>
    </row>
    <row r="71" spans="1:24" x14ac:dyDescent="0.25">
      <c r="A71" s="156"/>
      <c r="B71" s="156"/>
      <c r="C71" s="148"/>
      <c r="D71" s="148"/>
      <c r="E71" s="148"/>
      <c r="F71" s="148"/>
      <c r="G71" s="148"/>
      <c r="H71" s="148"/>
      <c r="I71" s="148"/>
      <c r="J71" s="148"/>
      <c r="K71" s="71"/>
      <c r="W71" s="116"/>
      <c r="X71" s="116"/>
    </row>
    <row r="72" spans="1:24" x14ac:dyDescent="0.25">
      <c r="A72" s="156"/>
      <c r="B72" s="156"/>
      <c r="C72" s="148"/>
      <c r="D72" s="148"/>
      <c r="E72" s="148"/>
      <c r="F72" s="148"/>
      <c r="G72" s="148"/>
      <c r="H72" s="148"/>
      <c r="I72" s="148"/>
      <c r="J72" s="148"/>
      <c r="K72" s="71"/>
      <c r="W72" s="116"/>
      <c r="X72" s="116"/>
    </row>
    <row r="73" spans="1:24" x14ac:dyDescent="0.25">
      <c r="A73" s="156"/>
      <c r="B73" s="156"/>
      <c r="C73" s="148"/>
      <c r="D73" s="148"/>
      <c r="E73" s="148"/>
      <c r="F73" s="148"/>
      <c r="G73" s="148"/>
      <c r="H73" s="148"/>
      <c r="I73" s="148"/>
      <c r="J73" s="148"/>
      <c r="K73" s="71"/>
      <c r="W73" s="116"/>
      <c r="X73" s="116"/>
    </row>
    <row r="74" spans="1:24" x14ac:dyDescent="0.25">
      <c r="A74" s="156"/>
      <c r="B74" s="156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4" x14ac:dyDescent="0.25">
      <c r="A75" s="156"/>
      <c r="B75" s="156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4" x14ac:dyDescent="0.25">
      <c r="A76" s="156"/>
      <c r="B76" s="156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4" x14ac:dyDescent="0.25">
      <c r="A77" s="156"/>
      <c r="B77" s="156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4" x14ac:dyDescent="0.25">
      <c r="A78" s="156"/>
      <c r="B78" s="156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4" x14ac:dyDescent="0.25">
      <c r="A79" s="156"/>
      <c r="B79" s="156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4" x14ac:dyDescent="0.25">
      <c r="A80" s="156"/>
      <c r="B80" s="156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56"/>
      <c r="B81" s="156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56"/>
      <c r="B82" s="156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56"/>
      <c r="B83" s="156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56"/>
      <c r="B84" s="156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56"/>
      <c r="B85" s="156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16"/>
      <c r="B86" s="116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2:A3"/>
    <mergeCell ref="A55:B67"/>
    <mergeCell ref="AD2:AE2"/>
    <mergeCell ref="C2:Z2"/>
    <mergeCell ref="C55:R67"/>
  </mergeCells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AI86"/>
  <sheetViews>
    <sheetView topLeftCell="A28" zoomScale="80" zoomScaleNormal="80" workbookViewId="0">
      <selection activeCell="A54" sqref="A54:AC69"/>
    </sheetView>
  </sheetViews>
  <sheetFormatPr baseColWidth="10" defaultRowHeight="15" x14ac:dyDescent="0.25"/>
  <cols>
    <col min="3" max="26" width="5.7109375" customWidth="1"/>
    <col min="27" max="29" width="11.42578125" customWidth="1"/>
    <col min="31" max="31" width="11.42578125" customWidth="1"/>
  </cols>
  <sheetData>
    <row r="1" spans="1:35" ht="15.75" thickBot="1" x14ac:dyDescent="0.3"/>
    <row r="2" spans="1:35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5" ht="15.75" thickBot="1" x14ac:dyDescent="0.3">
      <c r="A3" s="153"/>
      <c r="B3" s="24" t="s">
        <v>17</v>
      </c>
      <c r="C3" s="24" t="s">
        <v>91</v>
      </c>
      <c r="D3" s="24" t="s">
        <v>312</v>
      </c>
      <c r="E3" s="24" t="s">
        <v>123</v>
      </c>
      <c r="F3" s="24" t="s">
        <v>101</v>
      </c>
      <c r="G3" s="24" t="s">
        <v>92</v>
      </c>
      <c r="H3" s="24" t="s">
        <v>124</v>
      </c>
      <c r="I3" s="24" t="s">
        <v>100</v>
      </c>
      <c r="J3" s="24" t="s">
        <v>125</v>
      </c>
      <c r="K3" s="24" t="s">
        <v>317</v>
      </c>
      <c r="L3" s="8" t="s">
        <v>103</v>
      </c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24" t="s">
        <v>54</v>
      </c>
      <c r="AE3" s="24" t="s">
        <v>55</v>
      </c>
      <c r="AF3" s="11"/>
    </row>
    <row r="4" spans="1:35" x14ac:dyDescent="0.25">
      <c r="A4" s="77" t="s">
        <v>204</v>
      </c>
      <c r="B4" s="121">
        <v>12</v>
      </c>
      <c r="C4" s="122">
        <v>113</v>
      </c>
      <c r="D4" s="122">
        <v>90</v>
      </c>
      <c r="E4" s="122">
        <v>15</v>
      </c>
      <c r="F4" s="122">
        <v>12</v>
      </c>
      <c r="G4" s="122">
        <v>25.5</v>
      </c>
      <c r="H4" s="122">
        <v>12</v>
      </c>
      <c r="I4" s="122">
        <v>60</v>
      </c>
      <c r="J4" s="122">
        <v>33.299999999999997</v>
      </c>
      <c r="K4" s="122">
        <v>31</v>
      </c>
      <c r="L4" s="122">
        <v>12.7</v>
      </c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5">
        <v>0.49</v>
      </c>
      <c r="AB4" s="122" t="s">
        <v>27</v>
      </c>
      <c r="AC4" s="122" t="s">
        <v>464</v>
      </c>
      <c r="AD4" s="122">
        <v>9.81</v>
      </c>
      <c r="AE4" s="122">
        <v>6.18</v>
      </c>
      <c r="AF4" s="123" t="s">
        <v>95</v>
      </c>
      <c r="AG4" s="120"/>
      <c r="AI4" s="119"/>
    </row>
    <row r="5" spans="1:35" x14ac:dyDescent="0.25">
      <c r="A5" s="4" t="s">
        <v>205</v>
      </c>
      <c r="B5" s="69">
        <v>15</v>
      </c>
      <c r="C5" s="5">
        <v>113</v>
      </c>
      <c r="D5" s="5">
        <v>90</v>
      </c>
      <c r="E5" s="5">
        <v>15</v>
      </c>
      <c r="F5" s="5">
        <v>12</v>
      </c>
      <c r="G5" s="5">
        <v>25.5</v>
      </c>
      <c r="H5" s="5">
        <v>12</v>
      </c>
      <c r="I5" s="5">
        <v>60</v>
      </c>
      <c r="J5" s="5">
        <v>33.299999999999997</v>
      </c>
      <c r="K5" s="5">
        <v>31</v>
      </c>
      <c r="L5" s="5">
        <v>12.7</v>
      </c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6">
        <v>0.47000000000000003</v>
      </c>
      <c r="AB5" s="5" t="s">
        <v>28</v>
      </c>
      <c r="AC5" s="5" t="s">
        <v>464</v>
      </c>
      <c r="AD5" s="5">
        <v>9.81</v>
      </c>
      <c r="AE5" s="5">
        <v>6.18</v>
      </c>
      <c r="AF5" s="124" t="s">
        <v>95</v>
      </c>
      <c r="AG5" s="120"/>
      <c r="AI5" s="119"/>
    </row>
    <row r="6" spans="1:35" x14ac:dyDescent="0.25">
      <c r="A6" s="77" t="s">
        <v>206</v>
      </c>
      <c r="B6" s="69">
        <v>17</v>
      </c>
      <c r="C6" s="5">
        <v>113</v>
      </c>
      <c r="D6" s="5">
        <v>90</v>
      </c>
      <c r="E6" s="5">
        <v>15</v>
      </c>
      <c r="F6" s="5">
        <v>12</v>
      </c>
      <c r="G6" s="5">
        <v>25.5</v>
      </c>
      <c r="H6" s="5">
        <v>12</v>
      </c>
      <c r="I6" s="5">
        <v>60</v>
      </c>
      <c r="J6" s="5">
        <v>33.299999999999997</v>
      </c>
      <c r="K6" s="5">
        <v>31</v>
      </c>
      <c r="L6" s="5">
        <v>12.7</v>
      </c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6">
        <v>0.46</v>
      </c>
      <c r="AB6" s="5" t="s">
        <v>26</v>
      </c>
      <c r="AC6" s="5" t="s">
        <v>464</v>
      </c>
      <c r="AD6" s="5">
        <v>9.81</v>
      </c>
      <c r="AE6" s="5">
        <v>6.18</v>
      </c>
      <c r="AF6" s="124" t="s">
        <v>95</v>
      </c>
      <c r="AG6" s="120"/>
      <c r="AI6" s="119"/>
    </row>
    <row r="7" spans="1:35" x14ac:dyDescent="0.25">
      <c r="A7" s="4" t="s">
        <v>207</v>
      </c>
      <c r="B7" s="69">
        <v>20</v>
      </c>
      <c r="C7" s="5">
        <v>113</v>
      </c>
      <c r="D7" s="5">
        <v>90</v>
      </c>
      <c r="E7" s="5">
        <v>15</v>
      </c>
      <c r="F7" s="5">
        <v>12</v>
      </c>
      <c r="G7" s="5">
        <v>25.5</v>
      </c>
      <c r="H7" s="5">
        <v>12</v>
      </c>
      <c r="I7" s="5">
        <v>60</v>
      </c>
      <c r="J7" s="5">
        <v>33.299999999999997</v>
      </c>
      <c r="K7" s="5">
        <v>31</v>
      </c>
      <c r="L7" s="5">
        <v>12.7</v>
      </c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6">
        <v>0.44000000000000006</v>
      </c>
      <c r="AB7" s="5" t="s">
        <v>23</v>
      </c>
      <c r="AC7" s="5" t="s">
        <v>464</v>
      </c>
      <c r="AD7" s="5">
        <v>9.81</v>
      </c>
      <c r="AE7" s="5">
        <v>6.18</v>
      </c>
      <c r="AF7" s="124" t="s">
        <v>95</v>
      </c>
      <c r="AG7" s="120"/>
      <c r="AI7" s="119"/>
    </row>
    <row r="8" spans="1:35" x14ac:dyDescent="0.25">
      <c r="A8" s="77" t="s">
        <v>208</v>
      </c>
      <c r="B8" s="69">
        <v>25</v>
      </c>
      <c r="C8" s="5">
        <v>130</v>
      </c>
      <c r="D8" s="5">
        <v>99</v>
      </c>
      <c r="E8" s="5">
        <v>16</v>
      </c>
      <c r="F8" s="5">
        <v>14</v>
      </c>
      <c r="G8" s="5">
        <v>27</v>
      </c>
      <c r="H8" s="5">
        <v>16</v>
      </c>
      <c r="I8" s="5">
        <v>68</v>
      </c>
      <c r="J8" s="5">
        <v>35.700000000000003</v>
      </c>
      <c r="K8" s="5">
        <v>34.1</v>
      </c>
      <c r="L8" s="5">
        <v>14.3</v>
      </c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6">
        <v>0.59000000000000008</v>
      </c>
      <c r="AB8" s="5" t="s">
        <v>22</v>
      </c>
      <c r="AC8" s="5" t="s">
        <v>465</v>
      </c>
      <c r="AD8" s="5">
        <v>10.79</v>
      </c>
      <c r="AE8" s="5">
        <v>6.97</v>
      </c>
      <c r="AF8" s="124" t="s">
        <v>96</v>
      </c>
      <c r="AG8" s="120"/>
      <c r="AI8" s="119"/>
    </row>
    <row r="9" spans="1:35" x14ac:dyDescent="0.25">
      <c r="A9" s="4" t="s">
        <v>209</v>
      </c>
      <c r="B9" s="69">
        <v>30</v>
      </c>
      <c r="C9" s="5">
        <v>148</v>
      </c>
      <c r="D9" s="5">
        <v>117</v>
      </c>
      <c r="E9" s="5">
        <v>18</v>
      </c>
      <c r="F9" s="5">
        <v>14</v>
      </c>
      <c r="G9" s="5">
        <v>31</v>
      </c>
      <c r="H9" s="5">
        <v>16</v>
      </c>
      <c r="I9" s="5">
        <v>80</v>
      </c>
      <c r="J9" s="5">
        <v>40.200000000000003</v>
      </c>
      <c r="K9" s="5">
        <v>38.1</v>
      </c>
      <c r="L9" s="5">
        <v>15.9</v>
      </c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6">
        <v>0.85000000000000009</v>
      </c>
      <c r="AB9" s="5" t="s">
        <v>29</v>
      </c>
      <c r="AC9" s="5" t="s">
        <v>466</v>
      </c>
      <c r="AD9" s="5">
        <v>15.1</v>
      </c>
      <c r="AE9" s="5">
        <v>10.01</v>
      </c>
      <c r="AF9" s="124" t="s">
        <v>96</v>
      </c>
      <c r="AG9" s="120"/>
      <c r="AI9" s="119"/>
    </row>
    <row r="10" spans="1:35" x14ac:dyDescent="0.25">
      <c r="A10" s="77" t="s">
        <v>210</v>
      </c>
      <c r="B10" s="69">
        <v>35</v>
      </c>
      <c r="C10" s="5">
        <v>161</v>
      </c>
      <c r="D10" s="5">
        <v>130</v>
      </c>
      <c r="E10" s="5">
        <v>19</v>
      </c>
      <c r="F10" s="5">
        <v>16</v>
      </c>
      <c r="G10" s="5">
        <v>34</v>
      </c>
      <c r="H10" s="5">
        <v>16</v>
      </c>
      <c r="I10" s="5">
        <v>90</v>
      </c>
      <c r="J10" s="5">
        <v>44.4</v>
      </c>
      <c r="K10" s="5">
        <v>42.9</v>
      </c>
      <c r="L10" s="5">
        <v>17.5</v>
      </c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6">
        <v>1.1100000000000001</v>
      </c>
      <c r="AB10" s="5" t="s">
        <v>30</v>
      </c>
      <c r="AC10" s="5" t="s">
        <v>467</v>
      </c>
      <c r="AD10" s="5">
        <v>19.91</v>
      </c>
      <c r="AE10" s="5">
        <v>13.73</v>
      </c>
      <c r="AF10" s="124" t="s">
        <v>96</v>
      </c>
      <c r="AG10" s="120"/>
      <c r="AI10" s="119"/>
    </row>
    <row r="11" spans="1:35" x14ac:dyDescent="0.25">
      <c r="A11" s="4" t="s">
        <v>211</v>
      </c>
      <c r="B11" s="69">
        <v>40</v>
      </c>
      <c r="C11" s="5">
        <v>175</v>
      </c>
      <c r="D11" s="5">
        <v>144</v>
      </c>
      <c r="E11" s="5">
        <v>21</v>
      </c>
      <c r="F11" s="5">
        <v>16</v>
      </c>
      <c r="G11" s="5">
        <v>36</v>
      </c>
      <c r="H11" s="5">
        <v>16</v>
      </c>
      <c r="I11" s="5">
        <v>100</v>
      </c>
      <c r="J11" s="5">
        <v>51.2</v>
      </c>
      <c r="K11" s="5">
        <v>49.2</v>
      </c>
      <c r="L11" s="5">
        <v>19</v>
      </c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6">
        <v>1.4300000000000002</v>
      </c>
      <c r="AB11" s="5" t="s">
        <v>31</v>
      </c>
      <c r="AC11" s="5" t="s">
        <v>468</v>
      </c>
      <c r="AD11" s="5">
        <v>22.56</v>
      </c>
      <c r="AE11" s="5">
        <v>15.7</v>
      </c>
      <c r="AF11" s="124" t="s">
        <v>96</v>
      </c>
      <c r="AG11" s="120"/>
      <c r="AI11" s="119"/>
    </row>
    <row r="12" spans="1:35" x14ac:dyDescent="0.25">
      <c r="A12" s="77" t="s">
        <v>212</v>
      </c>
      <c r="B12" s="69">
        <v>45</v>
      </c>
      <c r="C12" s="5">
        <v>188</v>
      </c>
      <c r="D12" s="5">
        <v>148</v>
      </c>
      <c r="E12" s="5">
        <v>22</v>
      </c>
      <c r="F12" s="5">
        <v>18</v>
      </c>
      <c r="G12" s="5">
        <v>38</v>
      </c>
      <c r="H12" s="5">
        <v>19</v>
      </c>
      <c r="I12" s="5">
        <v>108</v>
      </c>
      <c r="J12" s="5">
        <v>52.2</v>
      </c>
      <c r="K12" s="5">
        <v>49.2</v>
      </c>
      <c r="L12" s="5">
        <v>19</v>
      </c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6">
        <v>1.83</v>
      </c>
      <c r="AB12" s="5" t="s">
        <v>32</v>
      </c>
      <c r="AC12" s="5" t="s">
        <v>469</v>
      </c>
      <c r="AD12" s="5">
        <v>25.11</v>
      </c>
      <c r="AE12" s="5">
        <v>17.760000000000002</v>
      </c>
      <c r="AF12" s="124" t="s">
        <v>97</v>
      </c>
      <c r="AG12" s="120"/>
      <c r="AI12" s="119"/>
    </row>
    <row r="13" spans="1:35" x14ac:dyDescent="0.25">
      <c r="A13" s="4" t="s">
        <v>213</v>
      </c>
      <c r="B13" s="69">
        <v>50</v>
      </c>
      <c r="C13" s="5">
        <v>197</v>
      </c>
      <c r="D13" s="5">
        <v>157</v>
      </c>
      <c r="E13" s="5">
        <v>22</v>
      </c>
      <c r="F13" s="5">
        <v>18</v>
      </c>
      <c r="G13" s="5">
        <v>40</v>
      </c>
      <c r="H13" s="5">
        <v>19</v>
      </c>
      <c r="I13" s="5">
        <v>115</v>
      </c>
      <c r="J13" s="5">
        <v>54.6</v>
      </c>
      <c r="K13" s="5">
        <v>51.6</v>
      </c>
      <c r="L13" s="5">
        <v>19</v>
      </c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6">
        <v>2.0300000000000002</v>
      </c>
      <c r="AB13" s="5" t="s">
        <v>33</v>
      </c>
      <c r="AC13" s="5" t="s">
        <v>470</v>
      </c>
      <c r="AD13" s="5">
        <v>26.97</v>
      </c>
      <c r="AE13" s="5">
        <v>19.82</v>
      </c>
      <c r="AF13" s="124" t="s">
        <v>97</v>
      </c>
      <c r="AG13" s="120"/>
      <c r="AI13" s="119"/>
    </row>
    <row r="14" spans="1:35" x14ac:dyDescent="0.25">
      <c r="A14" s="77" t="s">
        <v>214</v>
      </c>
      <c r="B14" s="69">
        <v>55</v>
      </c>
      <c r="C14" s="5">
        <v>224</v>
      </c>
      <c r="D14" s="5">
        <v>184</v>
      </c>
      <c r="E14" s="5">
        <v>25</v>
      </c>
      <c r="F14" s="5">
        <v>20</v>
      </c>
      <c r="G14" s="5">
        <v>43</v>
      </c>
      <c r="H14" s="5">
        <v>19</v>
      </c>
      <c r="I14" s="5">
        <v>130</v>
      </c>
      <c r="J14" s="5">
        <v>58.4</v>
      </c>
      <c r="K14" s="5">
        <v>55.6</v>
      </c>
      <c r="L14" s="5">
        <v>22.2</v>
      </c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6">
        <v>2.92</v>
      </c>
      <c r="AB14" s="5" t="s">
        <v>34</v>
      </c>
      <c r="AC14" s="5" t="s">
        <v>471</v>
      </c>
      <c r="AD14" s="5">
        <v>33.35</v>
      </c>
      <c r="AE14" s="5">
        <v>25.02</v>
      </c>
      <c r="AF14" s="124" t="s">
        <v>97</v>
      </c>
      <c r="AG14" s="120"/>
      <c r="AI14" s="119"/>
    </row>
    <row r="15" spans="1:35" x14ac:dyDescent="0.25">
      <c r="A15" s="4" t="s">
        <v>215</v>
      </c>
      <c r="B15" s="69">
        <v>60</v>
      </c>
      <c r="C15" s="5">
        <v>250</v>
      </c>
      <c r="D15" s="5">
        <v>202</v>
      </c>
      <c r="E15" s="5">
        <v>29</v>
      </c>
      <c r="F15" s="5">
        <v>20</v>
      </c>
      <c r="G15" s="5">
        <v>48</v>
      </c>
      <c r="H15" s="5">
        <v>23</v>
      </c>
      <c r="I15" s="5">
        <v>140</v>
      </c>
      <c r="J15" s="5">
        <v>68.7</v>
      </c>
      <c r="K15" s="5">
        <v>65.099999999999994</v>
      </c>
      <c r="L15" s="5">
        <v>25.4</v>
      </c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6">
        <v>3.62</v>
      </c>
      <c r="AB15" s="5" t="s">
        <v>35</v>
      </c>
      <c r="AC15" s="5" t="s">
        <v>472</v>
      </c>
      <c r="AD15" s="5">
        <v>40.22</v>
      </c>
      <c r="AE15" s="5">
        <v>30.9</v>
      </c>
      <c r="AF15" s="124" t="s">
        <v>98</v>
      </c>
      <c r="AG15" s="120"/>
      <c r="AI15" s="119"/>
    </row>
    <row r="16" spans="1:35" x14ac:dyDescent="0.25">
      <c r="A16" s="77" t="s">
        <v>216</v>
      </c>
      <c r="B16" s="69">
        <v>65</v>
      </c>
      <c r="C16" s="5">
        <v>258</v>
      </c>
      <c r="D16" s="5">
        <v>210</v>
      </c>
      <c r="E16" s="5">
        <v>30</v>
      </c>
      <c r="F16" s="5">
        <v>24</v>
      </c>
      <c r="G16" s="5">
        <v>50</v>
      </c>
      <c r="H16" s="5">
        <v>23</v>
      </c>
      <c r="I16" s="5">
        <v>155</v>
      </c>
      <c r="J16" s="5">
        <v>69.7</v>
      </c>
      <c r="K16" s="5">
        <v>65.099999999999994</v>
      </c>
      <c r="L16" s="5">
        <v>25.4</v>
      </c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6">
        <v>4.5999999999999996</v>
      </c>
      <c r="AB16" s="5" t="s">
        <v>36</v>
      </c>
      <c r="AC16" s="5" t="s">
        <v>473</v>
      </c>
      <c r="AD16" s="5">
        <v>43.94</v>
      </c>
      <c r="AE16" s="5">
        <v>34.04</v>
      </c>
      <c r="AF16" s="124" t="s">
        <v>98</v>
      </c>
      <c r="AG16" s="120"/>
      <c r="AI16" s="119"/>
    </row>
    <row r="17" spans="1:35" x14ac:dyDescent="0.25">
      <c r="A17" s="4" t="s">
        <v>217</v>
      </c>
      <c r="B17" s="69">
        <v>70</v>
      </c>
      <c r="C17" s="5">
        <v>265</v>
      </c>
      <c r="D17" s="5">
        <v>216</v>
      </c>
      <c r="E17" s="5">
        <v>31</v>
      </c>
      <c r="F17" s="5">
        <v>24</v>
      </c>
      <c r="G17" s="5">
        <v>54</v>
      </c>
      <c r="H17" s="5">
        <v>23</v>
      </c>
      <c r="I17" s="5">
        <v>160</v>
      </c>
      <c r="J17" s="5">
        <v>75.400000000000006</v>
      </c>
      <c r="K17" s="5">
        <v>74.599999999999994</v>
      </c>
      <c r="L17" s="5">
        <v>30.2</v>
      </c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6">
        <v>5.26</v>
      </c>
      <c r="AB17" s="5" t="s">
        <v>37</v>
      </c>
      <c r="AC17" s="5" t="s">
        <v>474</v>
      </c>
      <c r="AD17" s="5">
        <v>47.77</v>
      </c>
      <c r="AE17" s="5">
        <v>37.380000000000003</v>
      </c>
      <c r="AF17" s="124" t="s">
        <v>98</v>
      </c>
      <c r="AG17" s="120"/>
      <c r="AI17" s="119"/>
    </row>
    <row r="18" spans="1:35" x14ac:dyDescent="0.25">
      <c r="A18" s="77" t="s">
        <v>218</v>
      </c>
      <c r="B18" s="69">
        <v>75</v>
      </c>
      <c r="C18" s="5">
        <v>275</v>
      </c>
      <c r="D18" s="5">
        <v>225</v>
      </c>
      <c r="E18" s="5">
        <v>34</v>
      </c>
      <c r="F18" s="5">
        <v>24</v>
      </c>
      <c r="G18" s="5">
        <v>56</v>
      </c>
      <c r="H18" s="5">
        <v>23</v>
      </c>
      <c r="I18" s="5">
        <v>165</v>
      </c>
      <c r="J18" s="5">
        <v>78.5</v>
      </c>
      <c r="K18" s="5">
        <v>77.8</v>
      </c>
      <c r="L18" s="5">
        <v>33.299999999999997</v>
      </c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6">
        <v>4.99</v>
      </c>
      <c r="AB18" s="5" t="s">
        <v>38</v>
      </c>
      <c r="AC18" s="5" t="s">
        <v>475</v>
      </c>
      <c r="AD18" s="5">
        <v>51.01</v>
      </c>
      <c r="AE18" s="5">
        <v>41.2</v>
      </c>
      <c r="AF18" s="124" t="s">
        <v>98</v>
      </c>
      <c r="AG18" s="120"/>
      <c r="AI18" s="119"/>
    </row>
    <row r="19" spans="1:35" x14ac:dyDescent="0.25">
      <c r="A19" s="4" t="s">
        <v>219</v>
      </c>
      <c r="B19" s="69">
        <v>80</v>
      </c>
      <c r="C19" s="5">
        <v>290</v>
      </c>
      <c r="D19" s="5">
        <v>233</v>
      </c>
      <c r="E19" s="5">
        <v>34</v>
      </c>
      <c r="F19" s="5">
        <v>24</v>
      </c>
      <c r="G19" s="5">
        <v>58</v>
      </c>
      <c r="H19" s="5">
        <v>25</v>
      </c>
      <c r="I19" s="5">
        <v>180</v>
      </c>
      <c r="J19" s="5">
        <v>83.3</v>
      </c>
      <c r="K19" s="5">
        <v>82.6</v>
      </c>
      <c r="L19" s="5">
        <v>33.299999999999997</v>
      </c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6">
        <v>6.35</v>
      </c>
      <c r="AB19" s="5" t="s">
        <v>39</v>
      </c>
      <c r="AC19" s="5" t="s">
        <v>476</v>
      </c>
      <c r="AD19" s="5">
        <v>55.91</v>
      </c>
      <c r="AE19" s="5">
        <v>44.64</v>
      </c>
      <c r="AF19" s="124" t="s">
        <v>99</v>
      </c>
      <c r="AG19" s="120"/>
      <c r="AI19" s="119"/>
    </row>
    <row r="20" spans="1:35" x14ac:dyDescent="0.25">
      <c r="A20" s="77" t="s">
        <v>220</v>
      </c>
      <c r="B20" s="69">
        <v>85</v>
      </c>
      <c r="C20" s="5">
        <v>305</v>
      </c>
      <c r="D20" s="5">
        <v>248</v>
      </c>
      <c r="E20" s="5">
        <v>36</v>
      </c>
      <c r="F20" s="5">
        <v>26</v>
      </c>
      <c r="G20" s="5">
        <v>63</v>
      </c>
      <c r="H20" s="5">
        <v>25</v>
      </c>
      <c r="I20" s="5">
        <v>190</v>
      </c>
      <c r="J20" s="5">
        <v>87.6</v>
      </c>
      <c r="K20" s="5">
        <v>85.7</v>
      </c>
      <c r="L20" s="5">
        <v>34.1</v>
      </c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6">
        <v>8.9600000000000009</v>
      </c>
      <c r="AB20" s="5" t="s">
        <v>40</v>
      </c>
      <c r="AC20" s="5" t="s">
        <v>477</v>
      </c>
      <c r="AD20" s="5">
        <v>64.739999999999995</v>
      </c>
      <c r="AE20" s="5">
        <v>52.19</v>
      </c>
      <c r="AF20" s="124" t="s">
        <v>99</v>
      </c>
      <c r="AG20" s="120"/>
      <c r="AI20" s="119"/>
    </row>
    <row r="21" spans="1:35" x14ac:dyDescent="0.25">
      <c r="A21" s="4" t="s">
        <v>221</v>
      </c>
      <c r="B21" s="69">
        <v>90</v>
      </c>
      <c r="C21" s="5">
        <v>320</v>
      </c>
      <c r="D21" s="5">
        <v>265</v>
      </c>
      <c r="E21" s="5">
        <v>40</v>
      </c>
      <c r="F21" s="5">
        <v>26</v>
      </c>
      <c r="G21" s="5">
        <v>68</v>
      </c>
      <c r="H21" s="5">
        <v>25</v>
      </c>
      <c r="I21" s="5">
        <v>205</v>
      </c>
      <c r="J21" s="5">
        <v>96.3</v>
      </c>
      <c r="K21" s="5">
        <v>96</v>
      </c>
      <c r="L21" s="5">
        <v>39.700000000000003</v>
      </c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6">
        <v>10.530000000000001</v>
      </c>
      <c r="AB21" s="5" t="s">
        <v>74</v>
      </c>
      <c r="AC21" s="5" t="s">
        <v>478</v>
      </c>
      <c r="AD21" s="5">
        <v>74.06</v>
      </c>
      <c r="AE21" s="5">
        <v>60.53</v>
      </c>
      <c r="AF21" s="124" t="s">
        <v>99</v>
      </c>
      <c r="AG21" s="120"/>
      <c r="AI21" s="119"/>
    </row>
    <row r="22" spans="1:35" x14ac:dyDescent="0.25">
      <c r="A22" s="77" t="s">
        <v>222</v>
      </c>
      <c r="B22" s="7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17"/>
      <c r="AE22" s="117"/>
      <c r="AF22" s="80"/>
      <c r="AG22" s="120"/>
    </row>
    <row r="23" spans="1:35" ht="15.75" thickBot="1" x14ac:dyDescent="0.3">
      <c r="A23" s="3" t="s">
        <v>223</v>
      </c>
      <c r="B23" s="112"/>
      <c r="C23" s="75"/>
      <c r="D23" s="75"/>
      <c r="E23" s="75"/>
      <c r="F23" s="75"/>
      <c r="G23" s="75"/>
      <c r="H23" s="75"/>
      <c r="I23" s="75"/>
      <c r="J23" s="75"/>
      <c r="K23" s="75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3"/>
      <c r="AD23" s="76"/>
      <c r="AE23" s="76"/>
      <c r="AF23" s="113"/>
      <c r="AG23" s="120"/>
    </row>
    <row r="24" spans="1:35" x14ac:dyDescent="0.25">
      <c r="A24" s="2" t="s">
        <v>224</v>
      </c>
      <c r="B24" s="89">
        <v>25</v>
      </c>
      <c r="C24" s="21">
        <v>150</v>
      </c>
      <c r="D24" s="21">
        <v>113</v>
      </c>
      <c r="E24" s="21">
        <v>16</v>
      </c>
      <c r="F24" s="21">
        <v>13</v>
      </c>
      <c r="G24" s="21">
        <v>29</v>
      </c>
      <c r="H24" s="21">
        <v>19</v>
      </c>
      <c r="I24" s="21">
        <v>80</v>
      </c>
      <c r="J24" s="21">
        <v>39</v>
      </c>
      <c r="K24" s="21">
        <v>38</v>
      </c>
      <c r="L24" s="21">
        <v>15</v>
      </c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2">
        <v>1.5499999999999998</v>
      </c>
      <c r="AB24" s="49" t="s">
        <v>245</v>
      </c>
      <c r="AC24" s="49" t="s">
        <v>318</v>
      </c>
      <c r="AD24" s="97">
        <v>17.260000000000002</v>
      </c>
      <c r="AE24" s="97">
        <v>11.38</v>
      </c>
      <c r="AF24" s="102" t="s">
        <v>97</v>
      </c>
      <c r="AG24" s="120"/>
    </row>
    <row r="25" spans="1:35" x14ac:dyDescent="0.25">
      <c r="A25" s="4" t="s">
        <v>225</v>
      </c>
      <c r="B25" s="91">
        <v>30</v>
      </c>
      <c r="C25" s="13">
        <v>180</v>
      </c>
      <c r="D25" s="13">
        <v>134</v>
      </c>
      <c r="E25" s="13">
        <v>18</v>
      </c>
      <c r="F25" s="13">
        <v>15</v>
      </c>
      <c r="G25" s="13">
        <v>32</v>
      </c>
      <c r="H25" s="13">
        <v>23</v>
      </c>
      <c r="I25" s="13">
        <v>90</v>
      </c>
      <c r="J25" s="13">
        <v>44</v>
      </c>
      <c r="K25" s="13">
        <v>43</v>
      </c>
      <c r="L25" s="13">
        <v>17</v>
      </c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4">
        <v>2.2599999999999998</v>
      </c>
      <c r="AB25" s="18" t="s">
        <v>246</v>
      </c>
      <c r="AC25" s="18" t="s">
        <v>319</v>
      </c>
      <c r="AD25" s="99">
        <v>20.79</v>
      </c>
      <c r="AE25" s="99">
        <v>14.17</v>
      </c>
      <c r="AF25" s="103" t="s">
        <v>98</v>
      </c>
      <c r="AG25" s="120"/>
    </row>
    <row r="26" spans="1:35" x14ac:dyDescent="0.25">
      <c r="A26" s="77" t="s">
        <v>226</v>
      </c>
      <c r="B26" s="91">
        <v>35</v>
      </c>
      <c r="C26" s="13">
        <v>185</v>
      </c>
      <c r="D26" s="13">
        <v>141</v>
      </c>
      <c r="E26" s="13">
        <v>20</v>
      </c>
      <c r="F26" s="13">
        <v>16</v>
      </c>
      <c r="G26" s="13">
        <v>36</v>
      </c>
      <c r="H26" s="13">
        <v>23</v>
      </c>
      <c r="I26" s="13">
        <v>100</v>
      </c>
      <c r="J26" s="13">
        <v>49</v>
      </c>
      <c r="K26" s="13">
        <v>48</v>
      </c>
      <c r="L26" s="13">
        <v>19</v>
      </c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4">
        <v>2.95</v>
      </c>
      <c r="AB26" s="18" t="s">
        <v>247</v>
      </c>
      <c r="AC26" s="18" t="s">
        <v>320</v>
      </c>
      <c r="AD26" s="99">
        <v>25.7</v>
      </c>
      <c r="AE26" s="99">
        <v>17.95</v>
      </c>
      <c r="AF26" s="103" t="s">
        <v>98</v>
      </c>
      <c r="AG26" s="120"/>
    </row>
    <row r="27" spans="1:35" x14ac:dyDescent="0.25">
      <c r="A27" s="4" t="s">
        <v>227</v>
      </c>
      <c r="B27" s="91">
        <v>40</v>
      </c>
      <c r="C27" s="13">
        <v>200</v>
      </c>
      <c r="D27" s="13">
        <v>158</v>
      </c>
      <c r="E27" s="13">
        <v>23</v>
      </c>
      <c r="F27" s="13">
        <v>17</v>
      </c>
      <c r="G27" s="13">
        <v>40</v>
      </c>
      <c r="H27" s="13">
        <v>23</v>
      </c>
      <c r="I27" s="13">
        <v>112</v>
      </c>
      <c r="J27" s="13">
        <v>56</v>
      </c>
      <c r="K27" s="13">
        <v>52</v>
      </c>
      <c r="L27" s="13">
        <v>19</v>
      </c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4">
        <v>3.9</v>
      </c>
      <c r="AB27" s="18" t="s">
        <v>248</v>
      </c>
      <c r="AC27" s="18" t="s">
        <v>321</v>
      </c>
      <c r="AD27" s="99">
        <v>31.39</v>
      </c>
      <c r="AE27" s="99">
        <v>22.37</v>
      </c>
      <c r="AF27" s="103" t="s">
        <v>98</v>
      </c>
      <c r="AG27" s="120"/>
    </row>
    <row r="28" spans="1:35" x14ac:dyDescent="0.25">
      <c r="A28" s="77" t="s">
        <v>228</v>
      </c>
      <c r="B28" s="91">
        <v>45</v>
      </c>
      <c r="C28" s="13">
        <v>230</v>
      </c>
      <c r="D28" s="13">
        <v>177</v>
      </c>
      <c r="E28" s="13">
        <v>25</v>
      </c>
      <c r="F28" s="13">
        <v>18</v>
      </c>
      <c r="G28" s="13">
        <v>44</v>
      </c>
      <c r="H28" s="13">
        <v>25</v>
      </c>
      <c r="I28" s="13">
        <v>125</v>
      </c>
      <c r="J28" s="13">
        <v>60</v>
      </c>
      <c r="K28" s="13">
        <v>57</v>
      </c>
      <c r="L28" s="13">
        <v>22</v>
      </c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14"/>
      <c r="Y28" s="114"/>
      <c r="Z28" s="114"/>
      <c r="AA28" s="106">
        <v>4.8600000000000003</v>
      </c>
      <c r="AB28" s="18" t="s">
        <v>249</v>
      </c>
      <c r="AC28" s="18" t="s">
        <v>322</v>
      </c>
      <c r="AD28" s="99">
        <v>40.71</v>
      </c>
      <c r="AE28" s="99">
        <v>30.02</v>
      </c>
      <c r="AF28" s="103" t="s">
        <v>99</v>
      </c>
      <c r="AG28" s="120"/>
    </row>
    <row r="29" spans="1:35" x14ac:dyDescent="0.25">
      <c r="A29" s="4" t="s">
        <v>229</v>
      </c>
      <c r="B29" s="91">
        <v>50</v>
      </c>
      <c r="C29" s="13">
        <v>240</v>
      </c>
      <c r="D29" s="13">
        <v>187</v>
      </c>
      <c r="E29" s="13">
        <v>28</v>
      </c>
      <c r="F29" s="13">
        <v>19</v>
      </c>
      <c r="G29" s="13">
        <v>48</v>
      </c>
      <c r="H29" s="13">
        <v>25</v>
      </c>
      <c r="I29" s="13">
        <v>140</v>
      </c>
      <c r="J29" s="13">
        <v>67</v>
      </c>
      <c r="K29" s="13">
        <v>61</v>
      </c>
      <c r="L29" s="13">
        <v>22</v>
      </c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14"/>
      <c r="Y29" s="114"/>
      <c r="Z29" s="114"/>
      <c r="AA29" s="106">
        <v>6.35</v>
      </c>
      <c r="AB29" s="18" t="s">
        <v>250</v>
      </c>
      <c r="AC29" s="18" t="s">
        <v>323</v>
      </c>
      <c r="AD29" s="99">
        <v>47.57</v>
      </c>
      <c r="AE29" s="99">
        <v>35.71</v>
      </c>
      <c r="AF29" s="103" t="s">
        <v>99</v>
      </c>
      <c r="AG29" s="120"/>
    </row>
    <row r="30" spans="1:35" x14ac:dyDescent="0.25">
      <c r="A30" s="77" t="s">
        <v>230</v>
      </c>
      <c r="B30" s="91">
        <v>55</v>
      </c>
      <c r="C30" s="13">
        <v>250</v>
      </c>
      <c r="D30" s="13">
        <v>198</v>
      </c>
      <c r="E30" s="13">
        <v>30</v>
      </c>
      <c r="F30" s="13">
        <v>20</v>
      </c>
      <c r="G30" s="13">
        <v>52</v>
      </c>
      <c r="H30" s="13">
        <v>25</v>
      </c>
      <c r="I30" s="13">
        <v>150</v>
      </c>
      <c r="J30" s="13">
        <v>71</v>
      </c>
      <c r="K30" s="13">
        <v>66</v>
      </c>
      <c r="L30" s="13">
        <v>25</v>
      </c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14"/>
      <c r="Y30" s="114"/>
      <c r="Z30" s="114"/>
      <c r="AA30" s="106">
        <v>7.8000000000000007</v>
      </c>
      <c r="AB30" s="18" t="s">
        <v>251</v>
      </c>
      <c r="AC30" s="18" t="s">
        <v>324</v>
      </c>
      <c r="AD30" s="99">
        <v>55.13</v>
      </c>
      <c r="AE30" s="99">
        <v>41.99</v>
      </c>
      <c r="AF30" s="103" t="s">
        <v>99</v>
      </c>
      <c r="AG30" s="120"/>
    </row>
    <row r="31" spans="1:35" x14ac:dyDescent="0.25">
      <c r="A31" s="4" t="s">
        <v>231</v>
      </c>
      <c r="B31" s="91">
        <v>60</v>
      </c>
      <c r="C31" s="13">
        <v>270</v>
      </c>
      <c r="D31" s="13">
        <v>212</v>
      </c>
      <c r="E31" s="13">
        <v>33</v>
      </c>
      <c r="F31" s="13">
        <v>22</v>
      </c>
      <c r="G31" s="13">
        <v>56</v>
      </c>
      <c r="H31" s="13">
        <v>31</v>
      </c>
      <c r="I31" s="13">
        <v>160</v>
      </c>
      <c r="J31" s="13">
        <v>78</v>
      </c>
      <c r="K31" s="13">
        <v>71</v>
      </c>
      <c r="L31" s="13">
        <v>26</v>
      </c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14"/>
      <c r="Y31" s="114"/>
      <c r="Z31" s="114"/>
      <c r="AA31" s="106">
        <v>9.3000000000000007</v>
      </c>
      <c r="AB31" s="18" t="s">
        <v>252</v>
      </c>
      <c r="AC31" s="18" t="s">
        <v>325</v>
      </c>
      <c r="AD31" s="99">
        <v>62.98</v>
      </c>
      <c r="AE31" s="99">
        <v>48.66</v>
      </c>
      <c r="AF31" s="103" t="s">
        <v>287</v>
      </c>
      <c r="AG31" s="120"/>
    </row>
    <row r="32" spans="1:35" x14ac:dyDescent="0.25">
      <c r="A32" s="77" t="s">
        <v>232</v>
      </c>
      <c r="B32" s="91">
        <v>65</v>
      </c>
      <c r="C32" s="13">
        <v>295</v>
      </c>
      <c r="D32" s="13">
        <v>240</v>
      </c>
      <c r="E32" s="13">
        <v>33</v>
      </c>
      <c r="F32" s="13">
        <v>25</v>
      </c>
      <c r="G32" s="13">
        <v>58</v>
      </c>
      <c r="H32" s="13">
        <v>31</v>
      </c>
      <c r="I32" s="13">
        <v>175</v>
      </c>
      <c r="J32" s="13">
        <v>78</v>
      </c>
      <c r="K32" s="13">
        <v>75</v>
      </c>
      <c r="L32" s="13">
        <v>30</v>
      </c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14"/>
      <c r="Y32" s="114"/>
      <c r="Z32" s="114"/>
      <c r="AA32" s="106">
        <v>11.12</v>
      </c>
      <c r="AB32" s="18" t="s">
        <v>253</v>
      </c>
      <c r="AC32" s="18" t="s">
        <v>326</v>
      </c>
      <c r="AD32" s="99">
        <v>72.3</v>
      </c>
      <c r="AE32" s="99">
        <v>56.7</v>
      </c>
      <c r="AF32" s="103" t="s">
        <v>287</v>
      </c>
      <c r="AG32" s="120"/>
    </row>
    <row r="33" spans="1:33" x14ac:dyDescent="0.25">
      <c r="A33" s="4" t="s">
        <v>233</v>
      </c>
      <c r="B33" s="91">
        <v>70</v>
      </c>
      <c r="C33" s="13">
        <v>315</v>
      </c>
      <c r="D33" s="13">
        <v>250</v>
      </c>
      <c r="E33" s="13">
        <v>36</v>
      </c>
      <c r="F33" s="13">
        <v>28</v>
      </c>
      <c r="G33" s="13">
        <v>61</v>
      </c>
      <c r="H33" s="13">
        <v>35</v>
      </c>
      <c r="I33" s="13">
        <v>185</v>
      </c>
      <c r="J33" s="13">
        <v>81</v>
      </c>
      <c r="K33" s="13">
        <v>78</v>
      </c>
      <c r="L33" s="13">
        <v>33</v>
      </c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14"/>
      <c r="Y33" s="114"/>
      <c r="Z33" s="114"/>
      <c r="AA33" s="106">
        <v>13.9</v>
      </c>
      <c r="AB33" s="18" t="s">
        <v>254</v>
      </c>
      <c r="AC33" s="18" t="s">
        <v>327</v>
      </c>
      <c r="AD33" s="99">
        <v>80.150000000000006</v>
      </c>
      <c r="AE33" s="99">
        <v>63.57</v>
      </c>
      <c r="AF33" s="103" t="s">
        <v>288</v>
      </c>
      <c r="AG33" s="120"/>
    </row>
    <row r="34" spans="1:33" x14ac:dyDescent="0.25">
      <c r="A34" s="77" t="s">
        <v>234</v>
      </c>
      <c r="B34" s="91">
        <v>75</v>
      </c>
      <c r="C34" s="13">
        <v>320</v>
      </c>
      <c r="D34" s="13">
        <v>260</v>
      </c>
      <c r="E34" s="13">
        <v>39</v>
      </c>
      <c r="F34" s="13">
        <v>30</v>
      </c>
      <c r="G34" s="13">
        <v>66</v>
      </c>
      <c r="H34" s="13">
        <v>35</v>
      </c>
      <c r="I34" s="13">
        <v>195</v>
      </c>
      <c r="J34" s="13">
        <v>89</v>
      </c>
      <c r="K34" s="13">
        <v>82</v>
      </c>
      <c r="L34" s="13">
        <v>32</v>
      </c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14"/>
      <c r="Y34" s="114"/>
      <c r="Z34" s="114"/>
      <c r="AA34" s="106">
        <v>16.18</v>
      </c>
      <c r="AB34" s="18" t="s">
        <v>255</v>
      </c>
      <c r="AC34" s="18" t="s">
        <v>328</v>
      </c>
      <c r="AD34" s="99">
        <v>87.31</v>
      </c>
      <c r="AE34" s="99">
        <v>71.709999999999994</v>
      </c>
      <c r="AF34" s="103" t="s">
        <v>288</v>
      </c>
      <c r="AG34" s="120"/>
    </row>
    <row r="35" spans="1:33" x14ac:dyDescent="0.25">
      <c r="A35" s="4" t="s">
        <v>235</v>
      </c>
      <c r="B35" s="91">
        <v>80</v>
      </c>
      <c r="C35" s="13">
        <v>355</v>
      </c>
      <c r="D35" s="13">
        <v>285</v>
      </c>
      <c r="E35" s="13">
        <v>38</v>
      </c>
      <c r="F35" s="13">
        <v>32</v>
      </c>
      <c r="G35" s="13">
        <v>68</v>
      </c>
      <c r="H35" s="13">
        <v>38</v>
      </c>
      <c r="I35" s="13">
        <v>210</v>
      </c>
      <c r="J35" s="13">
        <v>90</v>
      </c>
      <c r="K35" s="13">
        <v>86</v>
      </c>
      <c r="L35" s="13">
        <v>34</v>
      </c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14"/>
      <c r="Y35" s="114"/>
      <c r="Z35" s="114"/>
      <c r="AA35" s="106">
        <v>18.95</v>
      </c>
      <c r="AB35" s="18" t="s">
        <v>256</v>
      </c>
      <c r="AC35" s="18" t="s">
        <v>329</v>
      </c>
      <c r="AD35" s="99">
        <v>94.67</v>
      </c>
      <c r="AE35" s="99">
        <v>81.72</v>
      </c>
      <c r="AF35" s="103" t="s">
        <v>289</v>
      </c>
      <c r="AG35" s="120"/>
    </row>
    <row r="36" spans="1:33" x14ac:dyDescent="0.25">
      <c r="A36" s="77" t="s">
        <v>236</v>
      </c>
      <c r="B36" s="91">
        <v>85</v>
      </c>
      <c r="C36" s="13">
        <v>370</v>
      </c>
      <c r="D36" s="13">
        <v>300</v>
      </c>
      <c r="E36" s="13">
        <v>44</v>
      </c>
      <c r="F36" s="13">
        <v>32</v>
      </c>
      <c r="G36" s="13">
        <v>74</v>
      </c>
      <c r="H36" s="13">
        <v>38</v>
      </c>
      <c r="I36" s="13">
        <v>220</v>
      </c>
      <c r="J36" s="13">
        <v>100</v>
      </c>
      <c r="K36" s="13">
        <v>96</v>
      </c>
      <c r="L36" s="13">
        <v>40</v>
      </c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14"/>
      <c r="Y36" s="114"/>
      <c r="Z36" s="114"/>
      <c r="AA36" s="106">
        <v>22.1</v>
      </c>
      <c r="AB36" s="18" t="s">
        <v>257</v>
      </c>
      <c r="AC36" s="18" t="s">
        <v>330</v>
      </c>
      <c r="AD36" s="99">
        <v>102.12</v>
      </c>
      <c r="AE36" s="99">
        <v>89.57</v>
      </c>
      <c r="AF36" s="103" t="s">
        <v>289</v>
      </c>
      <c r="AG36" s="120"/>
    </row>
    <row r="37" spans="1:33" x14ac:dyDescent="0.25">
      <c r="A37" s="4" t="s">
        <v>237</v>
      </c>
      <c r="B37" s="91">
        <v>90</v>
      </c>
      <c r="C37" s="13">
        <v>385</v>
      </c>
      <c r="D37" s="13">
        <v>315</v>
      </c>
      <c r="E37" s="13">
        <v>44</v>
      </c>
      <c r="F37" s="13">
        <v>36</v>
      </c>
      <c r="G37" s="13">
        <v>76</v>
      </c>
      <c r="H37" s="13">
        <v>38</v>
      </c>
      <c r="I37" s="13">
        <v>235</v>
      </c>
      <c r="J37" s="13">
        <v>100</v>
      </c>
      <c r="K37" s="13">
        <v>96</v>
      </c>
      <c r="L37" s="13">
        <v>40</v>
      </c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14"/>
      <c r="Y37" s="114"/>
      <c r="Z37" s="114"/>
      <c r="AA37" s="106">
        <v>26.6</v>
      </c>
      <c r="AB37" s="18" t="s">
        <v>258</v>
      </c>
      <c r="AC37" s="18" t="s">
        <v>331</v>
      </c>
      <c r="AD37" s="99">
        <v>110.85</v>
      </c>
      <c r="AE37" s="99">
        <v>101.04</v>
      </c>
      <c r="AF37" s="103" t="s">
        <v>289</v>
      </c>
      <c r="AG37" s="120"/>
    </row>
    <row r="38" spans="1:33" x14ac:dyDescent="0.25">
      <c r="A38" s="77" t="s">
        <v>238</v>
      </c>
      <c r="B38" s="91">
        <v>95</v>
      </c>
      <c r="C38" s="13">
        <v>405</v>
      </c>
      <c r="D38" s="13">
        <v>330</v>
      </c>
      <c r="E38" s="13">
        <v>59</v>
      </c>
      <c r="F38" s="13">
        <v>40</v>
      </c>
      <c r="G38" s="13">
        <v>94</v>
      </c>
      <c r="H38" s="13">
        <v>41</v>
      </c>
      <c r="I38" s="13">
        <v>250</v>
      </c>
      <c r="J38" s="13">
        <v>121</v>
      </c>
      <c r="K38" s="13">
        <v>103</v>
      </c>
      <c r="L38" s="13">
        <v>41</v>
      </c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14"/>
      <c r="Y38" s="114"/>
      <c r="Z38" s="114"/>
      <c r="AA38" s="106">
        <v>29.35</v>
      </c>
      <c r="AB38" s="18" t="s">
        <v>259</v>
      </c>
      <c r="AC38" s="18" t="s">
        <v>332</v>
      </c>
      <c r="AD38" s="99">
        <v>120.66</v>
      </c>
      <c r="AE38" s="99">
        <v>113.8</v>
      </c>
      <c r="AF38" s="103" t="s">
        <v>290</v>
      </c>
      <c r="AG38" s="120"/>
    </row>
    <row r="39" spans="1:33" x14ac:dyDescent="0.25">
      <c r="A39" s="4" t="s">
        <v>239</v>
      </c>
      <c r="B39" s="91">
        <v>100</v>
      </c>
      <c r="C39" s="13">
        <v>440</v>
      </c>
      <c r="D39" s="13">
        <v>360</v>
      </c>
      <c r="E39" s="13">
        <v>59</v>
      </c>
      <c r="F39" s="13">
        <v>40</v>
      </c>
      <c r="G39" s="13">
        <v>94</v>
      </c>
      <c r="H39" s="13">
        <v>44</v>
      </c>
      <c r="I39" s="13">
        <v>270</v>
      </c>
      <c r="J39" s="13">
        <v>125</v>
      </c>
      <c r="K39" s="13">
        <v>108</v>
      </c>
      <c r="L39" s="13">
        <v>42</v>
      </c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14"/>
      <c r="Y39" s="114"/>
      <c r="Z39" s="114"/>
      <c r="AA39" s="106">
        <v>35.979999999999997</v>
      </c>
      <c r="AB39" s="18" t="s">
        <v>260</v>
      </c>
      <c r="AC39" s="18" t="s">
        <v>333</v>
      </c>
      <c r="AD39" s="99">
        <v>140.28</v>
      </c>
      <c r="AE39" s="99">
        <v>125.57</v>
      </c>
      <c r="AF39" s="103" t="s">
        <v>339</v>
      </c>
      <c r="AG39" s="120"/>
    </row>
    <row r="40" spans="1:33" x14ac:dyDescent="0.25">
      <c r="A40" s="77" t="s">
        <v>240</v>
      </c>
      <c r="B40" s="91">
        <v>105</v>
      </c>
      <c r="C40" s="13">
        <v>440</v>
      </c>
      <c r="D40" s="13">
        <v>360</v>
      </c>
      <c r="E40" s="13">
        <v>59</v>
      </c>
      <c r="F40" s="13">
        <v>40</v>
      </c>
      <c r="G40" s="13">
        <v>94</v>
      </c>
      <c r="H40" s="13">
        <v>44</v>
      </c>
      <c r="I40" s="13">
        <v>270</v>
      </c>
      <c r="J40" s="13">
        <v>127</v>
      </c>
      <c r="K40" s="13">
        <v>112</v>
      </c>
      <c r="L40" s="13">
        <v>44</v>
      </c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4">
        <v>39.299999999999997</v>
      </c>
      <c r="AB40" s="18" t="s">
        <v>261</v>
      </c>
      <c r="AC40" s="18" t="s">
        <v>334</v>
      </c>
      <c r="AD40" s="99">
        <v>183.45</v>
      </c>
      <c r="AE40" s="99">
        <v>159.9</v>
      </c>
      <c r="AF40" s="103" t="s">
        <v>339</v>
      </c>
      <c r="AG40" s="120"/>
    </row>
    <row r="41" spans="1:33" x14ac:dyDescent="0.25">
      <c r="A41" s="4" t="s">
        <v>241</v>
      </c>
      <c r="B41" s="91">
        <v>110</v>
      </c>
      <c r="C41" s="13">
        <v>470</v>
      </c>
      <c r="D41" s="13">
        <v>390</v>
      </c>
      <c r="E41" s="13">
        <v>60</v>
      </c>
      <c r="F41" s="13">
        <v>42</v>
      </c>
      <c r="G41" s="13">
        <v>96</v>
      </c>
      <c r="H41" s="13">
        <v>44</v>
      </c>
      <c r="I41" s="13">
        <v>300</v>
      </c>
      <c r="J41" s="13">
        <v>131</v>
      </c>
      <c r="K41" s="13">
        <v>117</v>
      </c>
      <c r="L41" s="13">
        <v>46</v>
      </c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4">
        <v>52.5</v>
      </c>
      <c r="AB41" s="18" t="s">
        <v>262</v>
      </c>
      <c r="AC41" s="18" t="s">
        <v>335</v>
      </c>
      <c r="AD41" s="99">
        <v>205.03</v>
      </c>
      <c r="AE41" s="99">
        <v>179.52</v>
      </c>
      <c r="AF41" s="103" t="s">
        <v>339</v>
      </c>
      <c r="AG41" s="120"/>
    </row>
    <row r="42" spans="1:33" x14ac:dyDescent="0.25">
      <c r="A42" s="77"/>
      <c r="B42" s="91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4"/>
      <c r="AB42" s="18"/>
      <c r="AC42" s="18"/>
      <c r="AD42" s="99"/>
      <c r="AE42" s="99"/>
      <c r="AF42" s="103"/>
    </row>
    <row r="43" spans="1:33" x14ac:dyDescent="0.25">
      <c r="A43" s="4" t="s">
        <v>242</v>
      </c>
      <c r="B43" s="91">
        <v>120</v>
      </c>
      <c r="C43" s="13">
        <v>520</v>
      </c>
      <c r="D43" s="13">
        <v>430</v>
      </c>
      <c r="E43" s="13">
        <v>65</v>
      </c>
      <c r="F43" s="13">
        <v>48</v>
      </c>
      <c r="G43" s="13">
        <v>110</v>
      </c>
      <c r="H43" s="13">
        <v>47</v>
      </c>
      <c r="I43" s="13">
        <v>330</v>
      </c>
      <c r="J43" s="13">
        <v>140</v>
      </c>
      <c r="K43" s="13">
        <v>126</v>
      </c>
      <c r="L43" s="13">
        <v>51</v>
      </c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4">
        <v>62.370000000000005</v>
      </c>
      <c r="AB43" s="15" t="s">
        <v>263</v>
      </c>
      <c r="AC43" s="18" t="s">
        <v>336</v>
      </c>
      <c r="AD43" s="99">
        <v>206.99</v>
      </c>
      <c r="AE43" s="99">
        <v>180.5</v>
      </c>
      <c r="AF43" s="103" t="s">
        <v>340</v>
      </c>
      <c r="AG43" s="116"/>
    </row>
    <row r="44" spans="1:33" x14ac:dyDescent="0.25">
      <c r="A44" s="77"/>
      <c r="B44" s="91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4"/>
      <c r="AB44" s="18"/>
      <c r="AC44" s="18"/>
      <c r="AD44" s="99"/>
      <c r="AE44" s="99"/>
      <c r="AF44" s="103"/>
    </row>
    <row r="45" spans="1:33" x14ac:dyDescent="0.25">
      <c r="A45" s="4" t="s">
        <v>243</v>
      </c>
      <c r="B45" s="91">
        <v>130</v>
      </c>
      <c r="C45" s="13">
        <v>550</v>
      </c>
      <c r="D45" s="13">
        <v>460</v>
      </c>
      <c r="E45" s="13">
        <v>65</v>
      </c>
      <c r="F45" s="13">
        <v>50</v>
      </c>
      <c r="G45" s="13">
        <v>115</v>
      </c>
      <c r="H45" s="13">
        <v>47</v>
      </c>
      <c r="I45" s="13">
        <v>360</v>
      </c>
      <c r="J45" s="13">
        <v>146</v>
      </c>
      <c r="K45" s="13">
        <v>135</v>
      </c>
      <c r="L45" s="13">
        <v>54</v>
      </c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14"/>
      <c r="Y45" s="114"/>
      <c r="Z45" s="114"/>
      <c r="AA45" s="106">
        <v>84.6</v>
      </c>
      <c r="AB45" s="18" t="s">
        <v>264</v>
      </c>
      <c r="AC45" s="18" t="s">
        <v>337</v>
      </c>
      <c r="AD45" s="99">
        <v>229.55</v>
      </c>
      <c r="AE45" s="99">
        <v>200.12</v>
      </c>
      <c r="AF45" s="103" t="s">
        <v>340</v>
      </c>
    </row>
    <row r="46" spans="1:33" x14ac:dyDescent="0.25">
      <c r="A46" s="77"/>
      <c r="B46" s="91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14"/>
      <c r="Y46" s="114"/>
      <c r="Z46" s="114"/>
      <c r="AA46" s="106"/>
      <c r="AB46" s="18"/>
      <c r="AC46" s="18"/>
      <c r="AD46" s="99"/>
      <c r="AE46" s="99"/>
      <c r="AF46" s="103"/>
    </row>
    <row r="47" spans="1:33" x14ac:dyDescent="0.25">
      <c r="A47" s="4" t="s">
        <v>244</v>
      </c>
      <c r="B47" s="91">
        <v>140</v>
      </c>
      <c r="C47" s="13">
        <v>600</v>
      </c>
      <c r="D47" s="13">
        <v>500</v>
      </c>
      <c r="E47" s="13">
        <v>75</v>
      </c>
      <c r="F47" s="13">
        <v>60</v>
      </c>
      <c r="G47" s="13">
        <v>125</v>
      </c>
      <c r="H47" s="13">
        <v>51</v>
      </c>
      <c r="I47" s="13">
        <v>400</v>
      </c>
      <c r="J47" s="13">
        <v>161</v>
      </c>
      <c r="K47" s="13">
        <v>145</v>
      </c>
      <c r="L47" s="13">
        <v>59</v>
      </c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14"/>
      <c r="Y47" s="114"/>
      <c r="Z47" s="114"/>
      <c r="AA47" s="106">
        <v>118.9</v>
      </c>
      <c r="AB47" s="18" t="s">
        <v>265</v>
      </c>
      <c r="AC47" s="18" t="s">
        <v>338</v>
      </c>
      <c r="AD47" s="99">
        <v>255.06</v>
      </c>
      <c r="AE47" s="99">
        <v>222.69</v>
      </c>
      <c r="AF47" s="103" t="s">
        <v>341</v>
      </c>
    </row>
    <row r="48" spans="1:33" ht="15.75" thickBot="1" x14ac:dyDescent="0.3">
      <c r="A48" s="78"/>
      <c r="B48" s="92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15"/>
      <c r="Y48" s="115"/>
      <c r="Z48" s="115"/>
      <c r="AA48" s="107"/>
      <c r="AB48" s="50"/>
      <c r="AC48" s="50"/>
      <c r="AD48" s="100"/>
      <c r="AE48" s="100"/>
      <c r="AF48" s="51"/>
    </row>
    <row r="54" spans="1:24" x14ac:dyDescent="0.25">
      <c r="A54" s="116"/>
      <c r="B54" s="11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</row>
    <row r="55" spans="1:2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</row>
    <row r="56" spans="1:2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</row>
    <row r="57" spans="1:2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</row>
    <row r="58" spans="1:2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</row>
    <row r="59" spans="1:2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</row>
    <row r="60" spans="1:2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</row>
    <row r="61" spans="1:2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</row>
    <row r="62" spans="1:2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</row>
    <row r="63" spans="1:2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</row>
    <row r="64" spans="1:2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</row>
    <row r="65" spans="1:2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</row>
    <row r="66" spans="1:2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</row>
    <row r="67" spans="1:2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</row>
    <row r="68" spans="1:24" x14ac:dyDescent="0.25">
      <c r="A68" s="116"/>
      <c r="B68" s="116"/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116"/>
      <c r="U68" s="116"/>
      <c r="V68" s="116"/>
      <c r="W68" s="116"/>
      <c r="X68" s="116"/>
    </row>
    <row r="69" spans="1:24" x14ac:dyDescent="0.25">
      <c r="A69" s="116"/>
      <c r="B69" s="116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</row>
    <row r="70" spans="1:24" x14ac:dyDescent="0.25">
      <c r="A70" s="147" t="s">
        <v>591</v>
      </c>
      <c r="B70" s="147"/>
      <c r="C70" s="148"/>
      <c r="D70" s="148"/>
      <c r="E70" s="148"/>
      <c r="F70" s="148"/>
      <c r="G70" s="148"/>
      <c r="H70" s="148"/>
      <c r="I70" s="148"/>
      <c r="J70" s="148"/>
      <c r="K70" s="71"/>
    </row>
    <row r="71" spans="1:24" x14ac:dyDescent="0.25">
      <c r="A71" s="147"/>
      <c r="B71" s="147"/>
      <c r="C71" s="148"/>
      <c r="D71" s="148"/>
      <c r="E71" s="148"/>
      <c r="F71" s="148"/>
      <c r="G71" s="148"/>
      <c r="H71" s="148"/>
      <c r="I71" s="148"/>
      <c r="J71" s="148"/>
      <c r="K71" s="71"/>
    </row>
    <row r="72" spans="1:24" x14ac:dyDescent="0.25">
      <c r="A72" s="147"/>
      <c r="B72" s="147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24" x14ac:dyDescent="0.25">
      <c r="A73" s="147"/>
      <c r="B73" s="147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24" x14ac:dyDescent="0.25">
      <c r="A74" s="147"/>
      <c r="B74" s="147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4" x14ac:dyDescent="0.25">
      <c r="A75" s="147"/>
      <c r="B75" s="147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4" x14ac:dyDescent="0.25">
      <c r="A76" s="147"/>
      <c r="B76" s="147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4" x14ac:dyDescent="0.25">
      <c r="A77" s="147"/>
      <c r="B77" s="147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4" x14ac:dyDescent="0.25">
      <c r="A78" s="147"/>
      <c r="B78" s="147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4" x14ac:dyDescent="0.25">
      <c r="A79" s="147"/>
      <c r="B79" s="147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4" x14ac:dyDescent="0.25">
      <c r="A80" s="147"/>
      <c r="B80" s="147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47"/>
      <c r="B81" s="147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47"/>
      <c r="B82" s="147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47"/>
      <c r="B83" s="147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47"/>
      <c r="B84" s="147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47"/>
      <c r="B85" s="147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16"/>
      <c r="B86" s="116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2:A3"/>
    <mergeCell ref="C2:Z2"/>
    <mergeCell ref="AD2:AE2"/>
    <mergeCell ref="A55:B67"/>
    <mergeCell ref="C55:R67"/>
  </mergeCells>
  <phoneticPr fontId="2" type="noConversion"/>
  <pageMargins left="0.7" right="0.7" top="0.75" bottom="0.75" header="0.3" footer="0.3"/>
  <pageSetup paperSize="9" orientation="portrait" horizontalDpi="4294967293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</sheetPr>
  <dimension ref="A1:AF86"/>
  <sheetViews>
    <sheetView topLeftCell="A43" zoomScale="80" zoomScaleNormal="80" workbookViewId="0">
      <selection activeCell="A54" sqref="A54:AC69"/>
    </sheetView>
  </sheetViews>
  <sheetFormatPr baseColWidth="10" defaultRowHeight="15" x14ac:dyDescent="0.25"/>
  <cols>
    <col min="3" max="26" width="5.7109375" customWidth="1"/>
    <col min="27" max="29" width="11.42578125" customWidth="1"/>
    <col min="31" max="31" width="11.4257812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2" ht="15.75" thickBot="1" x14ac:dyDescent="0.3">
      <c r="A3" s="153"/>
      <c r="B3" s="24" t="s">
        <v>17</v>
      </c>
      <c r="C3" s="24" t="s">
        <v>366</v>
      </c>
      <c r="D3" s="24" t="s">
        <v>101</v>
      </c>
      <c r="E3" s="24" t="s">
        <v>367</v>
      </c>
      <c r="F3" s="24" t="s">
        <v>368</v>
      </c>
      <c r="G3" s="24" t="s">
        <v>124</v>
      </c>
      <c r="H3" s="24" t="s">
        <v>100</v>
      </c>
      <c r="I3" s="24" t="s">
        <v>369</v>
      </c>
      <c r="J3" s="24" t="s">
        <v>312</v>
      </c>
      <c r="K3" s="24" t="s">
        <v>91</v>
      </c>
      <c r="L3" s="8" t="s">
        <v>102</v>
      </c>
      <c r="M3" s="8" t="s">
        <v>370</v>
      </c>
      <c r="N3" s="8" t="s">
        <v>92</v>
      </c>
      <c r="O3" s="8" t="s">
        <v>90</v>
      </c>
      <c r="P3" s="8" t="s">
        <v>317</v>
      </c>
      <c r="Q3" s="8" t="s">
        <v>103</v>
      </c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" t="s">
        <v>0</v>
      </c>
      <c r="B4" s="73">
        <v>12</v>
      </c>
      <c r="C4" s="21">
        <v>16</v>
      </c>
      <c r="D4" s="21">
        <v>10</v>
      </c>
      <c r="E4" s="21">
        <v>51</v>
      </c>
      <c r="F4" s="21">
        <v>32</v>
      </c>
      <c r="G4" s="21">
        <v>19</v>
      </c>
      <c r="H4" s="21">
        <v>51</v>
      </c>
      <c r="I4" s="21">
        <v>12</v>
      </c>
      <c r="J4" s="21">
        <v>76</v>
      </c>
      <c r="K4" s="21">
        <v>89</v>
      </c>
      <c r="L4" s="21">
        <v>94</v>
      </c>
      <c r="M4" s="21">
        <v>32</v>
      </c>
      <c r="N4" s="21">
        <v>21</v>
      </c>
      <c r="O4" s="21">
        <v>61</v>
      </c>
      <c r="P4" s="21">
        <v>31</v>
      </c>
      <c r="Q4" s="21">
        <v>12.7</v>
      </c>
      <c r="R4" s="21"/>
      <c r="S4" s="21"/>
      <c r="T4" s="21"/>
      <c r="U4" s="21"/>
      <c r="V4" s="21"/>
      <c r="W4" s="21"/>
      <c r="X4" s="21"/>
      <c r="Y4" s="21"/>
      <c r="Z4" s="21"/>
      <c r="AA4" s="22">
        <v>0.77</v>
      </c>
      <c r="AB4" s="23" t="s">
        <v>27</v>
      </c>
      <c r="AC4" s="23" t="s">
        <v>24</v>
      </c>
      <c r="AD4" s="22">
        <v>9.81</v>
      </c>
      <c r="AE4" s="22">
        <v>6.18</v>
      </c>
      <c r="AF4" s="79" t="s">
        <v>393</v>
      </c>
    </row>
    <row r="5" spans="1:32" x14ac:dyDescent="0.25">
      <c r="A5" s="4" t="s">
        <v>1</v>
      </c>
      <c r="B5" s="74">
        <v>15</v>
      </c>
      <c r="C5" s="13">
        <v>16</v>
      </c>
      <c r="D5" s="13">
        <v>10</v>
      </c>
      <c r="E5" s="13">
        <v>51</v>
      </c>
      <c r="F5" s="13">
        <v>32</v>
      </c>
      <c r="G5" s="13">
        <v>19</v>
      </c>
      <c r="H5" s="13">
        <v>51</v>
      </c>
      <c r="I5" s="13">
        <v>12</v>
      </c>
      <c r="J5" s="13">
        <v>76</v>
      </c>
      <c r="K5" s="13">
        <v>89</v>
      </c>
      <c r="L5" s="13">
        <v>94</v>
      </c>
      <c r="M5" s="13">
        <v>32</v>
      </c>
      <c r="N5" s="13">
        <v>21</v>
      </c>
      <c r="O5" s="13">
        <v>61</v>
      </c>
      <c r="P5" s="13">
        <v>31</v>
      </c>
      <c r="Q5" s="13">
        <v>12.7</v>
      </c>
      <c r="R5" s="13"/>
      <c r="S5" s="13"/>
      <c r="T5" s="13"/>
      <c r="U5" s="13"/>
      <c r="V5" s="13"/>
      <c r="W5" s="13"/>
      <c r="X5" s="13"/>
      <c r="Y5" s="13"/>
      <c r="Z5" s="13"/>
      <c r="AA5" s="14">
        <v>0.75</v>
      </c>
      <c r="AB5" s="15" t="s">
        <v>28</v>
      </c>
      <c r="AC5" s="15" t="s">
        <v>24</v>
      </c>
      <c r="AD5" s="14">
        <v>9.81</v>
      </c>
      <c r="AE5" s="14">
        <v>6.18</v>
      </c>
      <c r="AF5" s="80" t="s">
        <v>393</v>
      </c>
    </row>
    <row r="6" spans="1:32" x14ac:dyDescent="0.25">
      <c r="A6" s="77" t="s">
        <v>2</v>
      </c>
      <c r="B6" s="74">
        <v>17</v>
      </c>
      <c r="C6" s="13">
        <v>16</v>
      </c>
      <c r="D6" s="13">
        <v>10</v>
      </c>
      <c r="E6" s="13">
        <v>51</v>
      </c>
      <c r="F6" s="13">
        <v>32</v>
      </c>
      <c r="G6" s="13">
        <v>19</v>
      </c>
      <c r="H6" s="13">
        <v>51</v>
      </c>
      <c r="I6" s="13">
        <v>12</v>
      </c>
      <c r="J6" s="13">
        <v>76</v>
      </c>
      <c r="K6" s="13">
        <v>89</v>
      </c>
      <c r="L6" s="13">
        <v>94</v>
      </c>
      <c r="M6" s="13">
        <v>32</v>
      </c>
      <c r="N6" s="13">
        <v>21</v>
      </c>
      <c r="O6" s="13">
        <v>61</v>
      </c>
      <c r="P6" s="13">
        <v>31</v>
      </c>
      <c r="Q6" s="13">
        <v>12.7</v>
      </c>
      <c r="R6" s="13"/>
      <c r="S6" s="13"/>
      <c r="T6" s="13"/>
      <c r="U6" s="13"/>
      <c r="V6" s="13"/>
      <c r="W6" s="13"/>
      <c r="X6" s="13"/>
      <c r="Y6" s="13"/>
      <c r="Z6" s="13"/>
      <c r="AA6" s="14">
        <v>0.74</v>
      </c>
      <c r="AB6" s="15" t="s">
        <v>26</v>
      </c>
      <c r="AC6" s="15" t="s">
        <v>24</v>
      </c>
      <c r="AD6" s="14">
        <v>9.81</v>
      </c>
      <c r="AE6" s="14">
        <v>6.18</v>
      </c>
      <c r="AF6" s="80" t="s">
        <v>393</v>
      </c>
    </row>
    <row r="7" spans="1:32" x14ac:dyDescent="0.25">
      <c r="A7" s="4" t="s">
        <v>3</v>
      </c>
      <c r="B7" s="69">
        <v>20</v>
      </c>
      <c r="C7" s="5">
        <v>16</v>
      </c>
      <c r="D7" s="5">
        <v>10</v>
      </c>
      <c r="E7" s="5">
        <v>51</v>
      </c>
      <c r="F7" s="5">
        <v>32</v>
      </c>
      <c r="G7" s="5">
        <v>19</v>
      </c>
      <c r="H7" s="5">
        <v>51</v>
      </c>
      <c r="I7" s="5">
        <v>12</v>
      </c>
      <c r="J7" s="5">
        <v>76</v>
      </c>
      <c r="K7" s="5">
        <v>89</v>
      </c>
      <c r="L7" s="5">
        <v>94</v>
      </c>
      <c r="M7" s="5">
        <v>32</v>
      </c>
      <c r="N7" s="5">
        <v>21</v>
      </c>
      <c r="O7" s="5">
        <v>61</v>
      </c>
      <c r="P7" s="5">
        <v>31</v>
      </c>
      <c r="Q7" s="5">
        <v>12.7</v>
      </c>
      <c r="R7" s="5"/>
      <c r="S7" s="5"/>
      <c r="T7" s="5"/>
      <c r="U7" s="5"/>
      <c r="V7" s="5"/>
      <c r="W7" s="5"/>
      <c r="X7" s="5"/>
      <c r="Y7" s="5"/>
      <c r="Z7" s="5"/>
      <c r="AA7" s="6">
        <v>0.72000000000000008</v>
      </c>
      <c r="AB7" s="9" t="s">
        <v>23</v>
      </c>
      <c r="AC7" s="9" t="s">
        <v>24</v>
      </c>
      <c r="AD7" s="6">
        <v>9.81</v>
      </c>
      <c r="AE7" s="6">
        <v>6.18</v>
      </c>
      <c r="AF7" s="124" t="s">
        <v>393</v>
      </c>
    </row>
    <row r="8" spans="1:32" x14ac:dyDescent="0.25">
      <c r="A8" s="77" t="s">
        <v>4</v>
      </c>
      <c r="B8" s="69">
        <v>25</v>
      </c>
      <c r="C8" s="5">
        <v>16</v>
      </c>
      <c r="D8" s="5">
        <v>10</v>
      </c>
      <c r="E8" s="5">
        <v>51</v>
      </c>
      <c r="F8" s="5">
        <v>32</v>
      </c>
      <c r="G8" s="5">
        <v>19</v>
      </c>
      <c r="H8" s="5">
        <v>51</v>
      </c>
      <c r="I8" s="5">
        <v>12</v>
      </c>
      <c r="J8" s="5">
        <v>76</v>
      </c>
      <c r="K8" s="5">
        <v>89</v>
      </c>
      <c r="L8" s="5">
        <v>97</v>
      </c>
      <c r="M8" s="5">
        <v>32</v>
      </c>
      <c r="N8" s="5">
        <v>24</v>
      </c>
      <c r="O8" s="5">
        <v>62</v>
      </c>
      <c r="P8" s="5">
        <v>34.1</v>
      </c>
      <c r="Q8" s="5">
        <v>14.3</v>
      </c>
      <c r="R8" s="5"/>
      <c r="S8" s="5"/>
      <c r="T8" s="5"/>
      <c r="U8" s="5"/>
      <c r="V8" s="5"/>
      <c r="W8" s="5"/>
      <c r="X8" s="5"/>
      <c r="Y8" s="5"/>
      <c r="Z8" s="5"/>
      <c r="AA8" s="6">
        <v>0.82000000000000006</v>
      </c>
      <c r="AB8" s="9" t="s">
        <v>22</v>
      </c>
      <c r="AC8" s="9" t="s">
        <v>41</v>
      </c>
      <c r="AD8" s="6">
        <v>10.79</v>
      </c>
      <c r="AE8" s="6">
        <v>6.97</v>
      </c>
      <c r="AF8" s="124" t="s">
        <v>393</v>
      </c>
    </row>
    <row r="9" spans="1:32" x14ac:dyDescent="0.25">
      <c r="A9" s="4" t="s">
        <v>5</v>
      </c>
      <c r="B9" s="69">
        <v>30</v>
      </c>
      <c r="C9" s="5">
        <v>16</v>
      </c>
      <c r="D9" s="5">
        <v>10</v>
      </c>
      <c r="E9" s="5">
        <v>56</v>
      </c>
      <c r="F9" s="5">
        <v>37</v>
      </c>
      <c r="G9" s="5">
        <v>22</v>
      </c>
      <c r="H9" s="5">
        <v>57</v>
      </c>
      <c r="I9" s="5">
        <v>12</v>
      </c>
      <c r="J9" s="5">
        <v>89</v>
      </c>
      <c r="K9" s="5">
        <v>102</v>
      </c>
      <c r="L9" s="5">
        <v>113</v>
      </c>
      <c r="M9" s="5">
        <v>37</v>
      </c>
      <c r="N9" s="5">
        <v>28</v>
      </c>
      <c r="O9" s="5">
        <v>70</v>
      </c>
      <c r="P9" s="5">
        <v>38.1</v>
      </c>
      <c r="Q9" s="5">
        <v>15.9</v>
      </c>
      <c r="R9" s="5"/>
      <c r="S9" s="5"/>
      <c r="T9" s="5"/>
      <c r="U9" s="5"/>
      <c r="V9" s="5"/>
      <c r="W9" s="5"/>
      <c r="X9" s="5"/>
      <c r="Y9" s="5"/>
      <c r="Z9" s="5"/>
      <c r="AA9" s="6">
        <v>1.26</v>
      </c>
      <c r="AB9" s="9" t="s">
        <v>29</v>
      </c>
      <c r="AC9" s="9" t="s">
        <v>42</v>
      </c>
      <c r="AD9" s="6">
        <v>15.1</v>
      </c>
      <c r="AE9" s="6">
        <v>10.01</v>
      </c>
      <c r="AF9" s="124" t="s">
        <v>393</v>
      </c>
    </row>
    <row r="10" spans="1:32" x14ac:dyDescent="0.25">
      <c r="A10" s="77" t="s">
        <v>6</v>
      </c>
      <c r="B10" s="69">
        <v>35</v>
      </c>
      <c r="C10" s="5">
        <v>16</v>
      </c>
      <c r="D10" s="5">
        <v>13</v>
      </c>
      <c r="E10" s="5">
        <v>64</v>
      </c>
      <c r="F10" s="5">
        <v>37</v>
      </c>
      <c r="G10" s="5">
        <v>22</v>
      </c>
      <c r="H10" s="5">
        <v>64</v>
      </c>
      <c r="I10" s="5">
        <v>12</v>
      </c>
      <c r="J10" s="5">
        <v>89</v>
      </c>
      <c r="K10" s="5">
        <v>102</v>
      </c>
      <c r="L10" s="5">
        <v>129</v>
      </c>
      <c r="M10" s="5">
        <v>37</v>
      </c>
      <c r="N10" s="5">
        <v>30</v>
      </c>
      <c r="O10" s="5">
        <v>78</v>
      </c>
      <c r="P10" s="5">
        <v>42.9</v>
      </c>
      <c r="Q10" s="5">
        <v>17.5</v>
      </c>
      <c r="R10" s="5"/>
      <c r="S10" s="5"/>
      <c r="T10" s="5"/>
      <c r="U10" s="5"/>
      <c r="V10" s="5"/>
      <c r="W10" s="5"/>
      <c r="X10" s="5"/>
      <c r="Y10" s="5"/>
      <c r="Z10" s="5"/>
      <c r="AA10" s="6">
        <v>1.55</v>
      </c>
      <c r="AB10" s="9" t="s">
        <v>30</v>
      </c>
      <c r="AC10" s="9" t="s">
        <v>43</v>
      </c>
      <c r="AD10" s="6">
        <v>19.91</v>
      </c>
      <c r="AE10" s="6">
        <v>13.73</v>
      </c>
      <c r="AF10" s="124" t="s">
        <v>393</v>
      </c>
    </row>
    <row r="11" spans="1:32" x14ac:dyDescent="0.25">
      <c r="A11" s="4" t="s">
        <v>7</v>
      </c>
      <c r="B11" s="69">
        <v>40</v>
      </c>
      <c r="C11" s="5">
        <v>19</v>
      </c>
      <c r="D11" s="5">
        <v>16</v>
      </c>
      <c r="E11" s="5">
        <v>83</v>
      </c>
      <c r="F11" s="5">
        <v>49</v>
      </c>
      <c r="G11" s="5">
        <v>29</v>
      </c>
      <c r="H11" s="5">
        <v>83</v>
      </c>
      <c r="I11" s="5">
        <v>16</v>
      </c>
      <c r="J11" s="5">
        <v>102</v>
      </c>
      <c r="K11" s="5">
        <v>114</v>
      </c>
      <c r="L11" s="5">
        <v>144</v>
      </c>
      <c r="M11" s="5">
        <v>49</v>
      </c>
      <c r="N11" s="5">
        <v>33</v>
      </c>
      <c r="O11" s="5">
        <v>88</v>
      </c>
      <c r="P11" s="5">
        <v>49.2</v>
      </c>
      <c r="Q11" s="5">
        <v>19</v>
      </c>
      <c r="R11" s="5"/>
      <c r="S11" s="5"/>
      <c r="T11" s="5"/>
      <c r="U11" s="5"/>
      <c r="V11" s="5"/>
      <c r="W11" s="5"/>
      <c r="X11" s="5"/>
      <c r="Y11" s="5"/>
      <c r="Z11" s="5"/>
      <c r="AA11" s="6">
        <v>2.35</v>
      </c>
      <c r="AB11" s="9" t="s">
        <v>31</v>
      </c>
      <c r="AC11" s="9" t="s">
        <v>44</v>
      </c>
      <c r="AD11" s="6">
        <v>22.56</v>
      </c>
      <c r="AE11" s="6">
        <v>15.7</v>
      </c>
      <c r="AF11" s="124" t="s">
        <v>393</v>
      </c>
    </row>
    <row r="12" spans="1:32" x14ac:dyDescent="0.25">
      <c r="A12" s="77" t="s">
        <v>8</v>
      </c>
      <c r="B12" s="69">
        <v>45</v>
      </c>
      <c r="C12" s="5">
        <v>19</v>
      </c>
      <c r="D12" s="5">
        <v>16</v>
      </c>
      <c r="E12" s="5">
        <v>83</v>
      </c>
      <c r="F12" s="5">
        <v>49</v>
      </c>
      <c r="G12" s="5">
        <v>29</v>
      </c>
      <c r="H12" s="5">
        <v>83</v>
      </c>
      <c r="I12" s="5">
        <v>16</v>
      </c>
      <c r="J12" s="5">
        <v>102</v>
      </c>
      <c r="K12" s="5">
        <v>117</v>
      </c>
      <c r="L12" s="5">
        <v>144</v>
      </c>
      <c r="M12" s="5">
        <v>49</v>
      </c>
      <c r="N12" s="5">
        <v>35</v>
      </c>
      <c r="O12" s="5">
        <v>87</v>
      </c>
      <c r="P12" s="5">
        <v>49.2</v>
      </c>
      <c r="Q12" s="5">
        <v>19</v>
      </c>
      <c r="R12" s="5"/>
      <c r="S12" s="5"/>
      <c r="T12" s="5"/>
      <c r="U12" s="5"/>
      <c r="V12" s="5"/>
      <c r="W12" s="5"/>
      <c r="X12" s="5"/>
      <c r="Y12" s="5"/>
      <c r="Z12" s="5"/>
      <c r="AA12" s="6">
        <v>2.4300000000000002</v>
      </c>
      <c r="AB12" s="9" t="s">
        <v>32</v>
      </c>
      <c r="AC12" s="9" t="s">
        <v>45</v>
      </c>
      <c r="AD12" s="6">
        <v>25.11</v>
      </c>
      <c r="AE12" s="6">
        <v>17.760000000000002</v>
      </c>
      <c r="AF12" s="124" t="s">
        <v>393</v>
      </c>
    </row>
    <row r="13" spans="1:32" x14ac:dyDescent="0.25">
      <c r="A13" s="4" t="s">
        <v>9</v>
      </c>
      <c r="B13" s="69">
        <v>50</v>
      </c>
      <c r="C13" s="5">
        <v>19</v>
      </c>
      <c r="D13" s="5">
        <v>16</v>
      </c>
      <c r="E13" s="5">
        <v>83</v>
      </c>
      <c r="F13" s="5">
        <v>49</v>
      </c>
      <c r="G13" s="5">
        <v>29</v>
      </c>
      <c r="H13" s="5">
        <v>86</v>
      </c>
      <c r="I13" s="5">
        <v>16</v>
      </c>
      <c r="J13" s="5">
        <v>102</v>
      </c>
      <c r="K13" s="5">
        <v>117</v>
      </c>
      <c r="L13" s="5">
        <v>149</v>
      </c>
      <c r="M13" s="5">
        <v>49</v>
      </c>
      <c r="N13" s="5">
        <v>37</v>
      </c>
      <c r="O13" s="5">
        <v>90</v>
      </c>
      <c r="P13" s="5">
        <v>51.6</v>
      </c>
      <c r="Q13" s="5">
        <v>19</v>
      </c>
      <c r="R13" s="5"/>
      <c r="S13" s="5"/>
      <c r="T13" s="5"/>
      <c r="U13" s="5"/>
      <c r="V13" s="5"/>
      <c r="W13" s="5"/>
      <c r="X13" s="5"/>
      <c r="Y13" s="5"/>
      <c r="Z13" s="5"/>
      <c r="AA13" s="6">
        <v>2.5300000000000002</v>
      </c>
      <c r="AB13" s="9" t="s">
        <v>33</v>
      </c>
      <c r="AC13" s="9" t="s">
        <v>46</v>
      </c>
      <c r="AD13" s="6">
        <v>26.97</v>
      </c>
      <c r="AE13" s="6">
        <v>19.82</v>
      </c>
      <c r="AF13" s="124" t="s">
        <v>393</v>
      </c>
    </row>
    <row r="14" spans="1:32" x14ac:dyDescent="0.25">
      <c r="A14" s="77" t="s">
        <v>10</v>
      </c>
      <c r="B14" s="69">
        <v>55</v>
      </c>
      <c r="C14" s="5">
        <v>25</v>
      </c>
      <c r="D14" s="5">
        <v>19</v>
      </c>
      <c r="E14" s="5">
        <v>102</v>
      </c>
      <c r="F14" s="5">
        <v>64</v>
      </c>
      <c r="G14" s="5">
        <v>35</v>
      </c>
      <c r="H14" s="5">
        <v>95</v>
      </c>
      <c r="I14" s="5">
        <v>22</v>
      </c>
      <c r="J14" s="5">
        <v>130</v>
      </c>
      <c r="K14" s="5">
        <v>146</v>
      </c>
      <c r="L14" s="5">
        <v>171</v>
      </c>
      <c r="M14" s="5">
        <v>64</v>
      </c>
      <c r="N14" s="5">
        <v>38</v>
      </c>
      <c r="O14" s="5">
        <v>106</v>
      </c>
      <c r="P14" s="5">
        <v>55.6</v>
      </c>
      <c r="Q14" s="5">
        <v>22.2</v>
      </c>
      <c r="R14" s="5"/>
      <c r="S14" s="5"/>
      <c r="T14" s="5"/>
      <c r="U14" s="5"/>
      <c r="V14" s="5"/>
      <c r="W14" s="5"/>
      <c r="X14" s="5"/>
      <c r="Y14" s="5"/>
      <c r="Z14" s="5"/>
      <c r="AA14" s="6">
        <v>3.87</v>
      </c>
      <c r="AB14" s="9" t="s">
        <v>34</v>
      </c>
      <c r="AC14" s="9" t="s">
        <v>47</v>
      </c>
      <c r="AD14" s="6">
        <v>33.35</v>
      </c>
      <c r="AE14" s="6">
        <v>25.02</v>
      </c>
      <c r="AF14" s="124" t="s">
        <v>393</v>
      </c>
    </row>
    <row r="15" spans="1:32" x14ac:dyDescent="0.25">
      <c r="A15" s="4" t="s">
        <v>11</v>
      </c>
      <c r="B15" s="69">
        <v>60</v>
      </c>
      <c r="C15" s="5">
        <v>32</v>
      </c>
      <c r="D15" s="5">
        <v>19</v>
      </c>
      <c r="E15" s="5">
        <v>102</v>
      </c>
      <c r="F15" s="5">
        <v>64</v>
      </c>
      <c r="G15" s="5">
        <v>35</v>
      </c>
      <c r="H15" s="5">
        <v>102</v>
      </c>
      <c r="I15" s="5">
        <v>22</v>
      </c>
      <c r="J15" s="5">
        <v>130</v>
      </c>
      <c r="K15" s="5">
        <v>146</v>
      </c>
      <c r="L15" s="5">
        <v>194</v>
      </c>
      <c r="M15" s="5">
        <v>64</v>
      </c>
      <c r="N15" s="5">
        <v>42</v>
      </c>
      <c r="O15" s="5">
        <v>119</v>
      </c>
      <c r="P15" s="5">
        <v>65.099999999999994</v>
      </c>
      <c r="Q15" s="5">
        <v>25.4</v>
      </c>
      <c r="R15" s="5"/>
      <c r="S15" s="5"/>
      <c r="T15" s="5"/>
      <c r="U15" s="5"/>
      <c r="V15" s="5"/>
      <c r="W15" s="5"/>
      <c r="X15" s="5"/>
      <c r="Y15" s="5"/>
      <c r="Z15" s="5"/>
      <c r="AA15" s="6">
        <v>4.92</v>
      </c>
      <c r="AB15" s="9" t="s">
        <v>35</v>
      </c>
      <c r="AC15" s="9" t="s">
        <v>48</v>
      </c>
      <c r="AD15" s="6">
        <v>40.22</v>
      </c>
      <c r="AE15" s="6">
        <v>30.9</v>
      </c>
      <c r="AF15" s="124" t="s">
        <v>393</v>
      </c>
    </row>
    <row r="16" spans="1:32" x14ac:dyDescent="0.25">
      <c r="A16" s="77" t="s">
        <v>12</v>
      </c>
      <c r="B16" s="69">
        <v>65</v>
      </c>
      <c r="C16" s="5">
        <v>32</v>
      </c>
      <c r="D16" s="5">
        <v>21</v>
      </c>
      <c r="E16" s="5">
        <v>111</v>
      </c>
      <c r="F16" s="5">
        <v>70</v>
      </c>
      <c r="G16" s="5">
        <v>41</v>
      </c>
      <c r="H16" s="5">
        <v>121</v>
      </c>
      <c r="I16" s="5">
        <v>26</v>
      </c>
      <c r="J16" s="5">
        <v>151</v>
      </c>
      <c r="K16" s="5">
        <v>167</v>
      </c>
      <c r="L16" s="5">
        <v>224</v>
      </c>
      <c r="M16" s="5">
        <v>70</v>
      </c>
      <c r="N16" s="5">
        <v>44</v>
      </c>
      <c r="O16" s="5">
        <v>137</v>
      </c>
      <c r="P16" s="5">
        <v>65.099999999999994</v>
      </c>
      <c r="Q16" s="5">
        <v>25.4</v>
      </c>
      <c r="R16" s="5"/>
      <c r="S16" s="5"/>
      <c r="T16" s="5"/>
      <c r="U16" s="5"/>
      <c r="V16" s="5"/>
      <c r="W16" s="5"/>
      <c r="X16" s="5"/>
      <c r="Y16" s="5"/>
      <c r="Z16" s="5"/>
      <c r="AA16" s="6">
        <v>6.8</v>
      </c>
      <c r="AB16" s="9" t="s">
        <v>36</v>
      </c>
      <c r="AC16" s="9" t="s">
        <v>49</v>
      </c>
      <c r="AD16" s="6">
        <v>43.94</v>
      </c>
      <c r="AE16" s="6">
        <v>34.04</v>
      </c>
      <c r="AF16" s="124" t="s">
        <v>393</v>
      </c>
    </row>
    <row r="17" spans="1:32" x14ac:dyDescent="0.25">
      <c r="A17" s="4" t="s">
        <v>13</v>
      </c>
      <c r="B17" s="69">
        <v>70</v>
      </c>
      <c r="C17" s="5">
        <v>32</v>
      </c>
      <c r="D17" s="5">
        <v>21</v>
      </c>
      <c r="E17" s="5">
        <v>111</v>
      </c>
      <c r="F17" s="5">
        <v>70</v>
      </c>
      <c r="G17" s="5">
        <v>41</v>
      </c>
      <c r="H17" s="5">
        <v>121</v>
      </c>
      <c r="I17" s="5">
        <v>26</v>
      </c>
      <c r="J17" s="5">
        <v>151</v>
      </c>
      <c r="K17" s="5">
        <v>167</v>
      </c>
      <c r="L17" s="5">
        <v>224</v>
      </c>
      <c r="M17" s="5">
        <v>70</v>
      </c>
      <c r="N17" s="5">
        <v>46</v>
      </c>
      <c r="O17" s="5">
        <v>137</v>
      </c>
      <c r="P17" s="5">
        <v>74.599999999999994</v>
      </c>
      <c r="Q17" s="5">
        <v>30.2</v>
      </c>
      <c r="R17" s="5"/>
      <c r="S17" s="5"/>
      <c r="T17" s="5"/>
      <c r="U17" s="5"/>
      <c r="V17" s="5"/>
      <c r="W17" s="5"/>
      <c r="X17" s="5"/>
      <c r="Y17" s="5"/>
      <c r="Z17" s="5"/>
      <c r="AA17" s="6">
        <v>6.76</v>
      </c>
      <c r="AB17" s="9" t="s">
        <v>37</v>
      </c>
      <c r="AC17" s="9" t="s">
        <v>50</v>
      </c>
      <c r="AD17" s="6">
        <v>47.77</v>
      </c>
      <c r="AE17" s="6">
        <v>37.380000000000003</v>
      </c>
      <c r="AF17" s="124" t="s">
        <v>393</v>
      </c>
    </row>
    <row r="18" spans="1:32" x14ac:dyDescent="0.25">
      <c r="A18" s="77" t="s">
        <v>14</v>
      </c>
      <c r="B18" s="69">
        <v>75</v>
      </c>
      <c r="C18" s="5">
        <v>32</v>
      </c>
      <c r="D18" s="5">
        <v>21</v>
      </c>
      <c r="E18" s="5">
        <v>111</v>
      </c>
      <c r="F18" s="5">
        <v>70</v>
      </c>
      <c r="G18" s="5">
        <v>41</v>
      </c>
      <c r="H18" s="5">
        <v>121</v>
      </c>
      <c r="I18" s="5">
        <v>26</v>
      </c>
      <c r="J18" s="5">
        <v>151</v>
      </c>
      <c r="K18" s="5">
        <v>167</v>
      </c>
      <c r="L18" s="5">
        <v>232</v>
      </c>
      <c r="M18" s="5">
        <v>70</v>
      </c>
      <c r="N18" s="5">
        <v>48</v>
      </c>
      <c r="O18" s="5">
        <v>140</v>
      </c>
      <c r="P18" s="5">
        <v>77.8</v>
      </c>
      <c r="Q18" s="5">
        <v>33.299999999999997</v>
      </c>
      <c r="R18" s="5"/>
      <c r="S18" s="5"/>
      <c r="T18" s="5"/>
      <c r="U18" s="5"/>
      <c r="V18" s="5"/>
      <c r="W18" s="5"/>
      <c r="X18" s="5"/>
      <c r="Y18" s="5"/>
      <c r="Z18" s="5"/>
      <c r="AA18" s="6">
        <v>7.2899999999999991</v>
      </c>
      <c r="AB18" s="9" t="s">
        <v>38</v>
      </c>
      <c r="AC18" s="9" t="s">
        <v>51</v>
      </c>
      <c r="AD18" s="6">
        <v>51.01</v>
      </c>
      <c r="AE18" s="6">
        <v>41.2</v>
      </c>
      <c r="AF18" s="124" t="s">
        <v>393</v>
      </c>
    </row>
    <row r="19" spans="1:32" x14ac:dyDescent="0.25">
      <c r="A19" s="4" t="s">
        <v>15</v>
      </c>
      <c r="B19" s="69">
        <v>80</v>
      </c>
      <c r="C19" s="5">
        <v>32</v>
      </c>
      <c r="D19" s="5">
        <v>21</v>
      </c>
      <c r="E19" s="5">
        <v>111</v>
      </c>
      <c r="F19" s="5">
        <v>70</v>
      </c>
      <c r="G19" s="5">
        <v>41</v>
      </c>
      <c r="H19" s="5">
        <v>121</v>
      </c>
      <c r="I19" s="5">
        <v>26</v>
      </c>
      <c r="J19" s="5">
        <v>165</v>
      </c>
      <c r="K19" s="5">
        <v>184</v>
      </c>
      <c r="L19" s="5">
        <v>235</v>
      </c>
      <c r="M19" s="5">
        <v>70</v>
      </c>
      <c r="N19" s="5">
        <v>51</v>
      </c>
      <c r="O19" s="5">
        <v>140</v>
      </c>
      <c r="P19" s="5">
        <v>82.6</v>
      </c>
      <c r="Q19" s="5">
        <v>33.299999999999997</v>
      </c>
      <c r="R19" s="5"/>
      <c r="S19" s="5"/>
      <c r="T19" s="5"/>
      <c r="U19" s="5"/>
      <c r="V19" s="5"/>
      <c r="W19" s="5"/>
      <c r="X19" s="5"/>
      <c r="Y19" s="5"/>
      <c r="Z19" s="5"/>
      <c r="AA19" s="6">
        <v>8.32</v>
      </c>
      <c r="AB19" s="9" t="s">
        <v>39</v>
      </c>
      <c r="AC19" s="9" t="s">
        <v>52</v>
      </c>
      <c r="AD19" s="6">
        <v>55.91</v>
      </c>
      <c r="AE19" s="6">
        <v>44.64</v>
      </c>
      <c r="AF19" s="124" t="s">
        <v>393</v>
      </c>
    </row>
    <row r="20" spans="1:32" x14ac:dyDescent="0.25">
      <c r="A20" s="77" t="s">
        <v>16</v>
      </c>
      <c r="B20" s="69">
        <v>85</v>
      </c>
      <c r="C20" s="5">
        <v>38</v>
      </c>
      <c r="D20" s="5">
        <v>29</v>
      </c>
      <c r="E20" s="5">
        <v>124</v>
      </c>
      <c r="F20" s="5">
        <v>73</v>
      </c>
      <c r="G20" s="5">
        <v>48</v>
      </c>
      <c r="H20" s="5">
        <v>157</v>
      </c>
      <c r="I20" s="5">
        <v>30</v>
      </c>
      <c r="J20" s="5">
        <v>173</v>
      </c>
      <c r="K20" s="5">
        <v>198</v>
      </c>
      <c r="L20" s="5">
        <v>260</v>
      </c>
      <c r="M20" s="5">
        <v>73</v>
      </c>
      <c r="N20" s="5">
        <v>54</v>
      </c>
      <c r="O20" s="5">
        <v>162</v>
      </c>
      <c r="P20" s="5">
        <v>85.7</v>
      </c>
      <c r="Q20" s="5">
        <v>34.1</v>
      </c>
      <c r="R20" s="5"/>
      <c r="S20" s="5"/>
      <c r="T20" s="5"/>
      <c r="U20" s="5"/>
      <c r="V20" s="5"/>
      <c r="W20" s="5"/>
      <c r="X20" s="5"/>
      <c r="Y20" s="5"/>
      <c r="Z20" s="5"/>
      <c r="AA20" s="6">
        <v>10.86</v>
      </c>
      <c r="AB20" s="9" t="s">
        <v>40</v>
      </c>
      <c r="AC20" s="9" t="s">
        <v>53</v>
      </c>
      <c r="AD20" s="6">
        <v>64.739999999999995</v>
      </c>
      <c r="AE20" s="6">
        <v>52.19</v>
      </c>
      <c r="AF20" s="124" t="s">
        <v>393</v>
      </c>
    </row>
    <row r="21" spans="1:32" x14ac:dyDescent="0.25">
      <c r="A21" s="4" t="s">
        <v>342</v>
      </c>
      <c r="B21" s="74">
        <v>90</v>
      </c>
      <c r="C21" s="13">
        <v>40</v>
      </c>
      <c r="D21" s="13">
        <v>30</v>
      </c>
      <c r="E21" s="13">
        <v>130</v>
      </c>
      <c r="F21" s="13">
        <v>80</v>
      </c>
      <c r="G21" s="13">
        <v>48</v>
      </c>
      <c r="H21" s="13">
        <v>140</v>
      </c>
      <c r="I21" s="13">
        <v>30</v>
      </c>
      <c r="J21" s="13">
        <v>190</v>
      </c>
      <c r="K21" s="13">
        <v>215</v>
      </c>
      <c r="L21" s="13">
        <v>275</v>
      </c>
      <c r="M21" s="13">
        <v>80</v>
      </c>
      <c r="N21" s="13">
        <v>55</v>
      </c>
      <c r="O21" s="13">
        <v>170</v>
      </c>
      <c r="P21" s="13">
        <v>96</v>
      </c>
      <c r="Q21" s="13">
        <v>39.700000000000003</v>
      </c>
      <c r="R21" s="13"/>
      <c r="S21" s="13"/>
      <c r="T21" s="13"/>
      <c r="U21" s="13"/>
      <c r="V21" s="13"/>
      <c r="W21" s="13"/>
      <c r="X21" s="13"/>
      <c r="Y21" s="13"/>
      <c r="Z21" s="13"/>
      <c r="AA21" s="14">
        <v>14.73</v>
      </c>
      <c r="AB21" s="15" t="s">
        <v>74</v>
      </c>
      <c r="AC21" s="15" t="s">
        <v>371</v>
      </c>
      <c r="AD21" s="117">
        <v>74.06</v>
      </c>
      <c r="AE21" s="117">
        <v>60.53</v>
      </c>
      <c r="AF21" s="80" t="s">
        <v>393</v>
      </c>
    </row>
    <row r="22" spans="1:32" x14ac:dyDescent="0.25">
      <c r="A22" s="77" t="s">
        <v>343</v>
      </c>
      <c r="B22" s="7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17"/>
      <c r="AE22" s="117"/>
      <c r="AF22" s="80"/>
    </row>
    <row r="23" spans="1:32" ht="15.75" thickBot="1" x14ac:dyDescent="0.3">
      <c r="A23" s="3" t="s">
        <v>344</v>
      </c>
      <c r="B23" s="112"/>
      <c r="C23" s="75"/>
      <c r="D23" s="75"/>
      <c r="E23" s="75"/>
      <c r="F23" s="75"/>
      <c r="G23" s="75"/>
      <c r="H23" s="75"/>
      <c r="I23" s="75"/>
      <c r="J23" s="75"/>
      <c r="K23" s="75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76"/>
      <c r="AE23" s="76"/>
      <c r="AF23" s="113"/>
    </row>
    <row r="24" spans="1:32" x14ac:dyDescent="0.25">
      <c r="A24" s="2" t="s">
        <v>345</v>
      </c>
      <c r="B24" s="89">
        <v>25</v>
      </c>
      <c r="C24" s="21">
        <v>16</v>
      </c>
      <c r="D24" s="21">
        <v>12</v>
      </c>
      <c r="E24" s="21">
        <v>62</v>
      </c>
      <c r="F24" s="21">
        <v>36</v>
      </c>
      <c r="G24" s="21">
        <v>26</v>
      </c>
      <c r="H24" s="21">
        <v>65</v>
      </c>
      <c r="I24" s="21">
        <v>12</v>
      </c>
      <c r="J24" s="21">
        <v>80</v>
      </c>
      <c r="K24" s="21">
        <v>89</v>
      </c>
      <c r="L24" s="21">
        <v>122</v>
      </c>
      <c r="M24" s="21">
        <v>36</v>
      </c>
      <c r="N24" s="21">
        <v>26</v>
      </c>
      <c r="O24" s="21">
        <v>76</v>
      </c>
      <c r="P24" s="21">
        <v>38</v>
      </c>
      <c r="Q24" s="21">
        <v>15</v>
      </c>
      <c r="R24" s="21"/>
      <c r="S24" s="21"/>
      <c r="T24" s="21"/>
      <c r="U24" s="21"/>
      <c r="V24" s="21"/>
      <c r="W24" s="21"/>
      <c r="X24" s="21"/>
      <c r="Y24" s="21"/>
      <c r="Z24" s="21"/>
      <c r="AA24" s="22">
        <v>1.4</v>
      </c>
      <c r="AB24" s="49" t="s">
        <v>245</v>
      </c>
      <c r="AC24" s="49" t="s">
        <v>372</v>
      </c>
      <c r="AD24" s="97">
        <v>17.260000000000002</v>
      </c>
      <c r="AE24" s="97">
        <v>11.38</v>
      </c>
      <c r="AF24" s="79" t="s">
        <v>393</v>
      </c>
    </row>
    <row r="25" spans="1:32" x14ac:dyDescent="0.25">
      <c r="A25" s="4" t="s">
        <v>346</v>
      </c>
      <c r="B25" s="91">
        <v>30</v>
      </c>
      <c r="C25" s="13">
        <v>18</v>
      </c>
      <c r="D25" s="13">
        <v>14</v>
      </c>
      <c r="E25" s="13">
        <v>70</v>
      </c>
      <c r="F25" s="13">
        <v>41</v>
      </c>
      <c r="G25" s="13">
        <v>28</v>
      </c>
      <c r="H25" s="13">
        <v>74</v>
      </c>
      <c r="I25" s="13">
        <v>16</v>
      </c>
      <c r="J25" s="13">
        <v>90</v>
      </c>
      <c r="K25" s="13">
        <v>100</v>
      </c>
      <c r="L25" s="13">
        <v>137</v>
      </c>
      <c r="M25" s="13">
        <v>41</v>
      </c>
      <c r="N25" s="13">
        <v>28</v>
      </c>
      <c r="O25" s="13">
        <v>85</v>
      </c>
      <c r="P25" s="13">
        <v>43</v>
      </c>
      <c r="Q25" s="13">
        <v>17</v>
      </c>
      <c r="R25" s="13"/>
      <c r="S25" s="13"/>
      <c r="T25" s="13"/>
      <c r="U25" s="13"/>
      <c r="V25" s="13"/>
      <c r="W25" s="13"/>
      <c r="X25" s="13"/>
      <c r="Y25" s="13"/>
      <c r="Z25" s="13"/>
      <c r="AA25" s="14">
        <v>1.8</v>
      </c>
      <c r="AB25" s="18" t="s">
        <v>246</v>
      </c>
      <c r="AC25" s="18" t="s">
        <v>373</v>
      </c>
      <c r="AD25" s="99">
        <v>20.79</v>
      </c>
      <c r="AE25" s="99">
        <v>14.17</v>
      </c>
      <c r="AF25" s="80" t="s">
        <v>393</v>
      </c>
    </row>
    <row r="26" spans="1:32" x14ac:dyDescent="0.25">
      <c r="A26" s="77" t="s">
        <v>347</v>
      </c>
      <c r="B26" s="91">
        <v>35</v>
      </c>
      <c r="C26" s="13">
        <v>20</v>
      </c>
      <c r="D26" s="13">
        <v>15</v>
      </c>
      <c r="E26" s="13">
        <v>75</v>
      </c>
      <c r="F26" s="13">
        <v>45</v>
      </c>
      <c r="G26" s="13">
        <v>30</v>
      </c>
      <c r="H26" s="13">
        <v>80</v>
      </c>
      <c r="I26" s="13">
        <v>16</v>
      </c>
      <c r="J26" s="13">
        <v>100</v>
      </c>
      <c r="K26" s="13">
        <v>111</v>
      </c>
      <c r="L26" s="13">
        <v>150</v>
      </c>
      <c r="M26" s="13">
        <v>45</v>
      </c>
      <c r="N26" s="13">
        <v>32</v>
      </c>
      <c r="O26" s="13">
        <v>94</v>
      </c>
      <c r="P26" s="13">
        <v>48</v>
      </c>
      <c r="Q26" s="13">
        <v>19</v>
      </c>
      <c r="R26" s="13"/>
      <c r="S26" s="13"/>
      <c r="T26" s="13"/>
      <c r="U26" s="13"/>
      <c r="V26" s="13"/>
      <c r="W26" s="13"/>
      <c r="X26" s="13"/>
      <c r="Y26" s="13"/>
      <c r="Z26" s="13"/>
      <c r="AA26" s="14">
        <v>2.44</v>
      </c>
      <c r="AB26" s="18" t="s">
        <v>247</v>
      </c>
      <c r="AC26" s="18" t="s">
        <v>374</v>
      </c>
      <c r="AD26" s="99">
        <v>25.7</v>
      </c>
      <c r="AE26" s="99">
        <v>17.95</v>
      </c>
      <c r="AF26" s="80" t="s">
        <v>393</v>
      </c>
    </row>
    <row r="27" spans="1:32" x14ac:dyDescent="0.25">
      <c r="A27" s="4" t="s">
        <v>348</v>
      </c>
      <c r="B27" s="91">
        <v>40</v>
      </c>
      <c r="C27" s="13">
        <v>22</v>
      </c>
      <c r="D27" s="13">
        <v>17</v>
      </c>
      <c r="E27" s="13">
        <v>83</v>
      </c>
      <c r="F27" s="13">
        <v>50</v>
      </c>
      <c r="G27" s="13">
        <v>32</v>
      </c>
      <c r="H27" s="13">
        <v>89</v>
      </c>
      <c r="I27" s="13">
        <v>18</v>
      </c>
      <c r="J27" s="13">
        <v>112</v>
      </c>
      <c r="K27" s="13">
        <v>124</v>
      </c>
      <c r="L27" s="13">
        <v>162</v>
      </c>
      <c r="M27" s="13">
        <v>50</v>
      </c>
      <c r="N27" s="13">
        <v>34</v>
      </c>
      <c r="O27" s="13">
        <v>100</v>
      </c>
      <c r="P27" s="13">
        <v>52</v>
      </c>
      <c r="Q27" s="13">
        <v>19</v>
      </c>
      <c r="R27" s="13"/>
      <c r="S27" s="13"/>
      <c r="T27" s="13"/>
      <c r="U27" s="13"/>
      <c r="V27" s="13"/>
      <c r="W27" s="13"/>
      <c r="X27" s="13"/>
      <c r="Y27" s="13"/>
      <c r="Z27" s="13"/>
      <c r="AA27" s="14">
        <v>3.04</v>
      </c>
      <c r="AB27" s="18" t="s">
        <v>248</v>
      </c>
      <c r="AC27" s="18" t="s">
        <v>375</v>
      </c>
      <c r="AD27" s="99">
        <v>31.39</v>
      </c>
      <c r="AE27" s="99">
        <v>22.37</v>
      </c>
      <c r="AF27" s="80" t="s">
        <v>393</v>
      </c>
    </row>
    <row r="28" spans="1:32" x14ac:dyDescent="0.25">
      <c r="A28" s="77" t="s">
        <v>349</v>
      </c>
      <c r="B28" s="91">
        <v>45</v>
      </c>
      <c r="C28" s="13">
        <v>24</v>
      </c>
      <c r="D28" s="13">
        <v>18</v>
      </c>
      <c r="E28" s="13">
        <v>90</v>
      </c>
      <c r="F28" s="13">
        <v>55</v>
      </c>
      <c r="G28" s="13">
        <v>34</v>
      </c>
      <c r="H28" s="13">
        <v>97</v>
      </c>
      <c r="I28" s="13">
        <v>18</v>
      </c>
      <c r="J28" s="13">
        <v>125</v>
      </c>
      <c r="K28" s="13">
        <v>138</v>
      </c>
      <c r="L28" s="13">
        <v>178</v>
      </c>
      <c r="M28" s="114">
        <v>55</v>
      </c>
      <c r="N28" s="13">
        <v>38</v>
      </c>
      <c r="O28" s="13">
        <v>110</v>
      </c>
      <c r="P28" s="13">
        <v>57</v>
      </c>
      <c r="Q28" s="13">
        <v>22</v>
      </c>
      <c r="R28" s="13"/>
      <c r="S28" s="13"/>
      <c r="T28" s="13"/>
      <c r="U28" s="13"/>
      <c r="V28" s="13"/>
      <c r="W28" s="13"/>
      <c r="X28" s="114"/>
      <c r="Y28" s="114"/>
      <c r="Z28" s="114"/>
      <c r="AA28" s="106">
        <v>3.9800000000000004</v>
      </c>
      <c r="AB28" s="18" t="s">
        <v>249</v>
      </c>
      <c r="AC28" s="18" t="s">
        <v>376</v>
      </c>
      <c r="AD28" s="99">
        <v>40.71</v>
      </c>
      <c r="AE28" s="99">
        <v>30.02</v>
      </c>
      <c r="AF28" s="80" t="s">
        <v>393</v>
      </c>
    </row>
    <row r="29" spans="1:32" x14ac:dyDescent="0.25">
      <c r="A29" s="4" t="s">
        <v>350</v>
      </c>
      <c r="B29" s="91">
        <v>50</v>
      </c>
      <c r="C29" s="13">
        <v>27</v>
      </c>
      <c r="D29" s="13">
        <v>20</v>
      </c>
      <c r="E29" s="13">
        <v>98</v>
      </c>
      <c r="F29" s="13">
        <v>61</v>
      </c>
      <c r="G29" s="13">
        <v>37</v>
      </c>
      <c r="H29" s="13">
        <v>106</v>
      </c>
      <c r="I29" s="13">
        <v>20</v>
      </c>
      <c r="J29" s="13">
        <v>140</v>
      </c>
      <c r="K29" s="13">
        <v>151</v>
      </c>
      <c r="L29" s="13">
        <v>191</v>
      </c>
      <c r="M29" s="114">
        <v>61</v>
      </c>
      <c r="N29" s="13">
        <v>40</v>
      </c>
      <c r="O29" s="13">
        <v>117</v>
      </c>
      <c r="P29" s="13">
        <v>61</v>
      </c>
      <c r="Q29" s="13">
        <v>22</v>
      </c>
      <c r="R29" s="13"/>
      <c r="S29" s="13"/>
      <c r="T29" s="13"/>
      <c r="U29" s="13"/>
      <c r="V29" s="13"/>
      <c r="W29" s="13"/>
      <c r="X29" s="114"/>
      <c r="Y29" s="114"/>
      <c r="Z29" s="114"/>
      <c r="AA29" s="106">
        <v>5</v>
      </c>
      <c r="AB29" s="18" t="s">
        <v>250</v>
      </c>
      <c r="AC29" s="18" t="s">
        <v>377</v>
      </c>
      <c r="AD29" s="99">
        <v>47.57</v>
      </c>
      <c r="AE29" s="99">
        <v>35.71</v>
      </c>
      <c r="AF29" s="80" t="s">
        <v>393</v>
      </c>
    </row>
    <row r="30" spans="1:32" x14ac:dyDescent="0.25">
      <c r="A30" s="77" t="s">
        <v>351</v>
      </c>
      <c r="B30" s="91">
        <v>55</v>
      </c>
      <c r="C30" s="13">
        <v>29</v>
      </c>
      <c r="D30" s="13">
        <v>21</v>
      </c>
      <c r="E30" s="13">
        <v>105</v>
      </c>
      <c r="F30" s="13">
        <v>66</v>
      </c>
      <c r="G30" s="13">
        <v>39</v>
      </c>
      <c r="H30" s="13">
        <v>115</v>
      </c>
      <c r="I30" s="13">
        <v>22</v>
      </c>
      <c r="J30" s="13">
        <v>150</v>
      </c>
      <c r="K30" s="13">
        <v>163</v>
      </c>
      <c r="L30" s="13">
        <v>207</v>
      </c>
      <c r="M30" s="114">
        <v>66</v>
      </c>
      <c r="N30" s="13">
        <v>44</v>
      </c>
      <c r="O30" s="13">
        <v>127</v>
      </c>
      <c r="P30" s="13">
        <v>66</v>
      </c>
      <c r="Q30" s="13">
        <v>25</v>
      </c>
      <c r="R30" s="13"/>
      <c r="S30" s="13"/>
      <c r="T30" s="13"/>
      <c r="U30" s="13"/>
      <c r="V30" s="13"/>
      <c r="W30" s="13"/>
      <c r="X30" s="114"/>
      <c r="Y30" s="114"/>
      <c r="Z30" s="114"/>
      <c r="AA30" s="106">
        <v>6.43</v>
      </c>
      <c r="AB30" s="18" t="s">
        <v>251</v>
      </c>
      <c r="AC30" s="18" t="s">
        <v>378</v>
      </c>
      <c r="AD30" s="99">
        <v>55.13</v>
      </c>
      <c r="AE30" s="99">
        <v>41.99</v>
      </c>
      <c r="AF30" s="80" t="s">
        <v>393</v>
      </c>
    </row>
    <row r="31" spans="1:32" x14ac:dyDescent="0.25">
      <c r="A31" s="4" t="s">
        <v>352</v>
      </c>
      <c r="B31" s="91">
        <v>60</v>
      </c>
      <c r="C31" s="13">
        <v>31</v>
      </c>
      <c r="D31" s="13">
        <v>23</v>
      </c>
      <c r="E31" s="13">
        <v>113</v>
      </c>
      <c r="F31" s="13">
        <v>71</v>
      </c>
      <c r="G31" s="13">
        <v>41</v>
      </c>
      <c r="H31" s="13">
        <v>123</v>
      </c>
      <c r="I31" s="13">
        <v>22</v>
      </c>
      <c r="J31" s="13">
        <v>160</v>
      </c>
      <c r="K31" s="13">
        <v>178</v>
      </c>
      <c r="L31" s="13">
        <v>220</v>
      </c>
      <c r="M31" s="114">
        <v>71</v>
      </c>
      <c r="N31" s="13">
        <v>46</v>
      </c>
      <c r="O31" s="13">
        <v>135</v>
      </c>
      <c r="P31" s="13">
        <v>71</v>
      </c>
      <c r="Q31" s="13">
        <v>26</v>
      </c>
      <c r="R31" s="13"/>
      <c r="S31" s="13"/>
      <c r="T31" s="13"/>
      <c r="U31" s="13"/>
      <c r="V31" s="13"/>
      <c r="W31" s="13"/>
      <c r="X31" s="114"/>
      <c r="Y31" s="114"/>
      <c r="Z31" s="114"/>
      <c r="AA31" s="106">
        <v>7.5</v>
      </c>
      <c r="AB31" s="18" t="s">
        <v>252</v>
      </c>
      <c r="AC31" s="18" t="s">
        <v>379</v>
      </c>
      <c r="AD31" s="99">
        <v>62.98</v>
      </c>
      <c r="AE31" s="99">
        <v>48.66</v>
      </c>
      <c r="AF31" s="80" t="s">
        <v>393</v>
      </c>
    </row>
    <row r="32" spans="1:32" x14ac:dyDescent="0.25">
      <c r="A32" s="77" t="s">
        <v>353</v>
      </c>
      <c r="B32" s="91">
        <v>65</v>
      </c>
      <c r="C32" s="13">
        <v>32</v>
      </c>
      <c r="D32" s="13">
        <v>25</v>
      </c>
      <c r="E32" s="13">
        <v>116</v>
      </c>
      <c r="F32" s="13">
        <v>71</v>
      </c>
      <c r="G32" s="13">
        <v>43</v>
      </c>
      <c r="H32" s="13">
        <v>134</v>
      </c>
      <c r="I32" s="13">
        <v>26</v>
      </c>
      <c r="J32" s="13">
        <v>170</v>
      </c>
      <c r="K32" s="13">
        <v>190</v>
      </c>
      <c r="L32" s="13">
        <v>238</v>
      </c>
      <c r="M32" s="114">
        <v>80</v>
      </c>
      <c r="N32" s="13">
        <v>50</v>
      </c>
      <c r="O32" s="13">
        <v>146</v>
      </c>
      <c r="P32" s="13">
        <v>75</v>
      </c>
      <c r="Q32" s="13">
        <v>30</v>
      </c>
      <c r="R32" s="13"/>
      <c r="S32" s="13"/>
      <c r="T32" s="13"/>
      <c r="U32" s="13"/>
      <c r="V32" s="13"/>
      <c r="W32" s="13"/>
      <c r="X32" s="114"/>
      <c r="Y32" s="114"/>
      <c r="Z32" s="114"/>
      <c r="AA32" s="106">
        <v>9.32</v>
      </c>
      <c r="AB32" s="18" t="s">
        <v>253</v>
      </c>
      <c r="AC32" s="18" t="s">
        <v>380</v>
      </c>
      <c r="AD32" s="99">
        <v>72.3</v>
      </c>
      <c r="AE32" s="99">
        <v>56.7</v>
      </c>
      <c r="AF32" s="80" t="s">
        <v>393</v>
      </c>
    </row>
    <row r="33" spans="1:32" x14ac:dyDescent="0.25">
      <c r="A33" s="4" t="s">
        <v>354</v>
      </c>
      <c r="B33" s="91">
        <v>70</v>
      </c>
      <c r="C33" s="13">
        <v>36</v>
      </c>
      <c r="D33" s="13">
        <v>25</v>
      </c>
      <c r="E33" s="13">
        <v>130</v>
      </c>
      <c r="F33" s="13">
        <v>85</v>
      </c>
      <c r="G33" s="13">
        <v>46</v>
      </c>
      <c r="H33" s="13">
        <v>140</v>
      </c>
      <c r="I33" s="13">
        <v>26</v>
      </c>
      <c r="J33" s="13">
        <v>180</v>
      </c>
      <c r="K33" s="13">
        <v>202</v>
      </c>
      <c r="L33" s="13">
        <v>252</v>
      </c>
      <c r="M33" s="114">
        <v>90</v>
      </c>
      <c r="N33" s="13">
        <v>52</v>
      </c>
      <c r="O33" s="13">
        <v>155</v>
      </c>
      <c r="P33" s="13">
        <v>78</v>
      </c>
      <c r="Q33" s="13">
        <v>33</v>
      </c>
      <c r="R33" s="13"/>
      <c r="S33" s="13"/>
      <c r="T33" s="13"/>
      <c r="U33" s="13"/>
      <c r="V33" s="13"/>
      <c r="W33" s="13"/>
      <c r="X33" s="114"/>
      <c r="Y33" s="114"/>
      <c r="Z33" s="114"/>
      <c r="AA33" s="106">
        <v>10.95</v>
      </c>
      <c r="AB33" s="18" t="s">
        <v>254</v>
      </c>
      <c r="AC33" s="18" t="s">
        <v>381</v>
      </c>
      <c r="AD33" s="99">
        <v>80.150000000000006</v>
      </c>
      <c r="AE33" s="99">
        <v>63.57</v>
      </c>
      <c r="AF33" s="80" t="s">
        <v>393</v>
      </c>
    </row>
    <row r="34" spans="1:32" x14ac:dyDescent="0.25">
      <c r="A34" s="77" t="s">
        <v>355</v>
      </c>
      <c r="B34" s="91">
        <v>75</v>
      </c>
      <c r="C34" s="13">
        <v>36</v>
      </c>
      <c r="D34" s="13">
        <v>25</v>
      </c>
      <c r="E34" s="13">
        <v>132</v>
      </c>
      <c r="F34" s="13">
        <v>85</v>
      </c>
      <c r="G34" s="13">
        <v>46</v>
      </c>
      <c r="H34" s="13">
        <v>150</v>
      </c>
      <c r="I34" s="13">
        <v>26</v>
      </c>
      <c r="J34" s="13">
        <v>192</v>
      </c>
      <c r="K34" s="13">
        <v>216</v>
      </c>
      <c r="L34" s="13">
        <v>262</v>
      </c>
      <c r="M34" s="114">
        <v>90</v>
      </c>
      <c r="N34" s="13">
        <v>55</v>
      </c>
      <c r="O34" s="13">
        <v>160</v>
      </c>
      <c r="P34" s="13">
        <v>82</v>
      </c>
      <c r="Q34" s="13">
        <v>32</v>
      </c>
      <c r="R34" s="13"/>
      <c r="S34" s="13"/>
      <c r="T34" s="13"/>
      <c r="U34" s="13"/>
      <c r="V34" s="13"/>
      <c r="W34" s="13"/>
      <c r="X34" s="114"/>
      <c r="Y34" s="114"/>
      <c r="Z34" s="114"/>
      <c r="AA34" s="106">
        <v>13.459999999999999</v>
      </c>
      <c r="AB34" s="18" t="s">
        <v>255</v>
      </c>
      <c r="AC34" s="18" t="s">
        <v>382</v>
      </c>
      <c r="AD34" s="99">
        <v>87.31</v>
      </c>
      <c r="AE34" s="99">
        <v>71.709999999999994</v>
      </c>
      <c r="AF34" s="80" t="s">
        <v>393</v>
      </c>
    </row>
    <row r="35" spans="1:32" x14ac:dyDescent="0.25">
      <c r="A35" s="4" t="s">
        <v>356</v>
      </c>
      <c r="B35" s="91">
        <v>80</v>
      </c>
      <c r="C35" s="13">
        <v>42</v>
      </c>
      <c r="D35" s="13">
        <v>28</v>
      </c>
      <c r="E35" s="13">
        <v>150</v>
      </c>
      <c r="F35" s="13">
        <v>98</v>
      </c>
      <c r="G35" s="13">
        <v>53</v>
      </c>
      <c r="H35" s="13">
        <v>160</v>
      </c>
      <c r="I35" s="13">
        <v>30</v>
      </c>
      <c r="J35" s="13">
        <v>204</v>
      </c>
      <c r="K35" s="13">
        <v>230</v>
      </c>
      <c r="L35" s="13">
        <v>282</v>
      </c>
      <c r="M35" s="114">
        <v>102</v>
      </c>
      <c r="N35" s="13">
        <v>60</v>
      </c>
      <c r="O35" s="13">
        <v>174</v>
      </c>
      <c r="P35" s="13">
        <v>86</v>
      </c>
      <c r="Q35" s="13">
        <v>34</v>
      </c>
      <c r="R35" s="13"/>
      <c r="S35" s="13"/>
      <c r="T35" s="13"/>
      <c r="U35" s="13"/>
      <c r="V35" s="13"/>
      <c r="W35" s="13"/>
      <c r="X35" s="114"/>
      <c r="Y35" s="114"/>
      <c r="Z35" s="114"/>
      <c r="AA35" s="106">
        <v>15.28</v>
      </c>
      <c r="AB35" s="18" t="s">
        <v>256</v>
      </c>
      <c r="AC35" s="18" t="s">
        <v>383</v>
      </c>
      <c r="AD35" s="99">
        <v>94.67</v>
      </c>
      <c r="AE35" s="99">
        <v>81.72</v>
      </c>
      <c r="AF35" s="80" t="s">
        <v>393</v>
      </c>
    </row>
    <row r="36" spans="1:32" x14ac:dyDescent="0.25">
      <c r="A36" s="77" t="s">
        <v>357</v>
      </c>
      <c r="B36" s="91">
        <v>85</v>
      </c>
      <c r="C36" s="13">
        <v>42</v>
      </c>
      <c r="D36" s="13">
        <v>30</v>
      </c>
      <c r="E36" s="13">
        <v>152</v>
      </c>
      <c r="F36" s="13">
        <v>98</v>
      </c>
      <c r="G36" s="13">
        <v>53</v>
      </c>
      <c r="H36" s="13">
        <v>170</v>
      </c>
      <c r="I36" s="13">
        <v>32</v>
      </c>
      <c r="J36" s="13">
        <v>214</v>
      </c>
      <c r="K36" s="13">
        <v>240</v>
      </c>
      <c r="L36" s="13">
        <v>298</v>
      </c>
      <c r="M36" s="114">
        <v>102</v>
      </c>
      <c r="N36" s="13">
        <v>64</v>
      </c>
      <c r="O36" s="13">
        <v>183</v>
      </c>
      <c r="P36" s="13">
        <v>96</v>
      </c>
      <c r="Q36" s="13">
        <v>40</v>
      </c>
      <c r="R36" s="13"/>
      <c r="S36" s="13"/>
      <c r="T36" s="13"/>
      <c r="U36" s="13"/>
      <c r="V36" s="13"/>
      <c r="W36" s="13"/>
      <c r="X36" s="114"/>
      <c r="Y36" s="114"/>
      <c r="Z36" s="114"/>
      <c r="AA36" s="106">
        <v>20</v>
      </c>
      <c r="AB36" s="18" t="s">
        <v>257</v>
      </c>
      <c r="AC36" s="18" t="s">
        <v>384</v>
      </c>
      <c r="AD36" s="99">
        <v>102.12</v>
      </c>
      <c r="AE36" s="99">
        <v>89.57</v>
      </c>
      <c r="AF36" s="80" t="s">
        <v>393</v>
      </c>
    </row>
    <row r="37" spans="1:32" x14ac:dyDescent="0.25">
      <c r="A37" s="4" t="s">
        <v>358</v>
      </c>
      <c r="B37" s="91">
        <v>90</v>
      </c>
      <c r="C37" s="13">
        <v>46</v>
      </c>
      <c r="D37" s="13">
        <v>30</v>
      </c>
      <c r="E37" s="13">
        <v>160</v>
      </c>
      <c r="F37" s="13">
        <v>106</v>
      </c>
      <c r="G37" s="13">
        <v>57</v>
      </c>
      <c r="H37" s="13">
        <v>175</v>
      </c>
      <c r="I37" s="13">
        <v>32</v>
      </c>
      <c r="J37" s="13">
        <v>228</v>
      </c>
      <c r="K37" s="13">
        <v>255</v>
      </c>
      <c r="L37" s="13">
        <v>312</v>
      </c>
      <c r="M37" s="114">
        <v>110</v>
      </c>
      <c r="N37" s="13">
        <v>66</v>
      </c>
      <c r="O37" s="13">
        <v>192</v>
      </c>
      <c r="P37" s="13">
        <v>96</v>
      </c>
      <c r="Q37" s="13">
        <v>40</v>
      </c>
      <c r="R37" s="13"/>
      <c r="S37" s="13"/>
      <c r="T37" s="13"/>
      <c r="U37" s="13"/>
      <c r="V37" s="13"/>
      <c r="W37" s="13"/>
      <c r="X37" s="114"/>
      <c r="Y37" s="114"/>
      <c r="Z37" s="114"/>
      <c r="AA37" s="106">
        <v>21.7</v>
      </c>
      <c r="AB37" s="18" t="s">
        <v>258</v>
      </c>
      <c r="AC37" s="18" t="s">
        <v>385</v>
      </c>
      <c r="AD37" s="99">
        <v>110.85</v>
      </c>
      <c r="AE37" s="99">
        <v>101.04</v>
      </c>
      <c r="AF37" s="80" t="s">
        <v>393</v>
      </c>
    </row>
    <row r="38" spans="1:32" x14ac:dyDescent="0.25">
      <c r="A38" s="77" t="s">
        <v>359</v>
      </c>
      <c r="B38" s="91">
        <v>95</v>
      </c>
      <c r="C38" s="13">
        <v>46</v>
      </c>
      <c r="D38" s="13">
        <v>31</v>
      </c>
      <c r="E38" s="13">
        <v>165</v>
      </c>
      <c r="F38" s="13">
        <v>106</v>
      </c>
      <c r="G38" s="13">
        <v>57</v>
      </c>
      <c r="H38" s="13">
        <v>180</v>
      </c>
      <c r="I38" s="13">
        <v>35</v>
      </c>
      <c r="J38" s="13">
        <v>240</v>
      </c>
      <c r="K38" s="13">
        <v>270</v>
      </c>
      <c r="L38" s="13">
        <v>322</v>
      </c>
      <c r="M38" s="114">
        <v>110</v>
      </c>
      <c r="N38" s="13">
        <v>72</v>
      </c>
      <c r="O38" s="13">
        <v>197</v>
      </c>
      <c r="P38" s="13">
        <v>103</v>
      </c>
      <c r="Q38" s="13">
        <v>41</v>
      </c>
      <c r="R38" s="13"/>
      <c r="S38" s="13"/>
      <c r="T38" s="13"/>
      <c r="U38" s="13"/>
      <c r="V38" s="13"/>
      <c r="W38" s="13"/>
      <c r="X38" s="114"/>
      <c r="Y38" s="114"/>
      <c r="Z38" s="114"/>
      <c r="AA38" s="106">
        <v>25.05</v>
      </c>
      <c r="AB38" s="18" t="s">
        <v>259</v>
      </c>
      <c r="AC38" s="18" t="s">
        <v>386</v>
      </c>
      <c r="AD38" s="99">
        <v>120.66</v>
      </c>
      <c r="AE38" s="99">
        <v>113.8</v>
      </c>
      <c r="AF38" s="80" t="s">
        <v>393</v>
      </c>
    </row>
    <row r="39" spans="1:32" x14ac:dyDescent="0.25">
      <c r="A39" s="4" t="s">
        <v>360</v>
      </c>
      <c r="B39" s="91">
        <v>100</v>
      </c>
      <c r="C39" s="13">
        <v>48</v>
      </c>
      <c r="D39" s="13">
        <v>32</v>
      </c>
      <c r="E39" s="13">
        <v>175</v>
      </c>
      <c r="F39" s="13">
        <v>115</v>
      </c>
      <c r="G39" s="13">
        <v>59</v>
      </c>
      <c r="H39" s="13">
        <v>200</v>
      </c>
      <c r="I39" s="13">
        <v>35</v>
      </c>
      <c r="J39" s="13">
        <v>260</v>
      </c>
      <c r="K39" s="13">
        <v>290</v>
      </c>
      <c r="L39" s="13">
        <v>345</v>
      </c>
      <c r="M39" s="114">
        <v>120</v>
      </c>
      <c r="N39" s="13">
        <v>75</v>
      </c>
      <c r="O39" s="13">
        <v>210</v>
      </c>
      <c r="P39" s="13">
        <v>108</v>
      </c>
      <c r="Q39" s="13">
        <v>42</v>
      </c>
      <c r="R39" s="13"/>
      <c r="S39" s="13"/>
      <c r="T39" s="13"/>
      <c r="U39" s="13"/>
      <c r="V39" s="13"/>
      <c r="W39" s="13"/>
      <c r="X39" s="114"/>
      <c r="Y39" s="114"/>
      <c r="Z39" s="114"/>
      <c r="AA39" s="106">
        <v>31.479999999999997</v>
      </c>
      <c r="AB39" s="18" t="s">
        <v>260</v>
      </c>
      <c r="AC39" s="18" t="s">
        <v>387</v>
      </c>
      <c r="AD39" s="99">
        <v>140.28</v>
      </c>
      <c r="AE39" s="99">
        <v>125.57</v>
      </c>
      <c r="AF39" s="80" t="s">
        <v>393</v>
      </c>
    </row>
    <row r="40" spans="1:32" x14ac:dyDescent="0.25">
      <c r="A40" s="77" t="s">
        <v>361</v>
      </c>
      <c r="B40" s="91">
        <v>105</v>
      </c>
      <c r="C40" s="13">
        <v>48</v>
      </c>
      <c r="D40" s="13">
        <v>32</v>
      </c>
      <c r="E40" s="13">
        <v>175</v>
      </c>
      <c r="F40" s="13">
        <v>115</v>
      </c>
      <c r="G40" s="13">
        <v>59</v>
      </c>
      <c r="H40" s="13">
        <v>200</v>
      </c>
      <c r="I40" s="13">
        <v>35</v>
      </c>
      <c r="J40" s="13">
        <v>260</v>
      </c>
      <c r="K40" s="13">
        <v>290</v>
      </c>
      <c r="L40" s="13">
        <v>345</v>
      </c>
      <c r="M40" s="13">
        <v>120</v>
      </c>
      <c r="N40" s="13">
        <v>75</v>
      </c>
      <c r="O40" s="13">
        <v>210</v>
      </c>
      <c r="P40" s="13">
        <v>112</v>
      </c>
      <c r="Q40" s="13">
        <v>44</v>
      </c>
      <c r="R40" s="13"/>
      <c r="S40" s="13"/>
      <c r="T40" s="13"/>
      <c r="U40" s="13"/>
      <c r="V40" s="13"/>
      <c r="W40" s="13"/>
      <c r="X40" s="13"/>
      <c r="Y40" s="13"/>
      <c r="Z40" s="13"/>
      <c r="AA40" s="14">
        <v>32.1</v>
      </c>
      <c r="AB40" s="18" t="s">
        <v>261</v>
      </c>
      <c r="AC40" s="18" t="s">
        <v>388</v>
      </c>
      <c r="AD40" s="99">
        <v>183.45</v>
      </c>
      <c r="AE40" s="99">
        <v>159.9</v>
      </c>
      <c r="AF40" s="80" t="s">
        <v>393</v>
      </c>
    </row>
    <row r="41" spans="1:32" x14ac:dyDescent="0.25">
      <c r="A41" s="4" t="s">
        <v>362</v>
      </c>
      <c r="B41" s="91">
        <v>110</v>
      </c>
      <c r="C41" s="13">
        <v>52</v>
      </c>
      <c r="D41" s="13">
        <v>38</v>
      </c>
      <c r="E41" s="13">
        <v>185</v>
      </c>
      <c r="F41" s="13">
        <v>125</v>
      </c>
      <c r="G41" s="13">
        <v>65</v>
      </c>
      <c r="H41" s="13">
        <v>215</v>
      </c>
      <c r="I41" s="13">
        <v>38</v>
      </c>
      <c r="J41" s="13">
        <v>285</v>
      </c>
      <c r="K41" s="13">
        <v>320</v>
      </c>
      <c r="L41" s="13">
        <v>385</v>
      </c>
      <c r="M41" s="13">
        <v>130</v>
      </c>
      <c r="N41" s="13">
        <v>80</v>
      </c>
      <c r="O41" s="13">
        <v>235</v>
      </c>
      <c r="P41" s="13">
        <v>117</v>
      </c>
      <c r="Q41" s="13">
        <v>46</v>
      </c>
      <c r="R41" s="13"/>
      <c r="S41" s="13"/>
      <c r="T41" s="13"/>
      <c r="U41" s="13"/>
      <c r="V41" s="13"/>
      <c r="W41" s="13"/>
      <c r="X41" s="13"/>
      <c r="Y41" s="13"/>
      <c r="Z41" s="13"/>
      <c r="AA41" s="14">
        <v>40.200000000000003</v>
      </c>
      <c r="AB41" s="18" t="s">
        <v>262</v>
      </c>
      <c r="AC41" s="18" t="s">
        <v>389</v>
      </c>
      <c r="AD41" s="99">
        <v>205.03</v>
      </c>
      <c r="AE41" s="99">
        <v>179.52</v>
      </c>
      <c r="AF41" s="80" t="s">
        <v>393</v>
      </c>
    </row>
    <row r="42" spans="1:32" x14ac:dyDescent="0.25">
      <c r="A42" s="77"/>
      <c r="B42" s="91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4"/>
      <c r="AB42" s="18"/>
      <c r="AC42" s="18"/>
      <c r="AD42" s="99"/>
      <c r="AE42" s="99"/>
      <c r="AF42" s="103"/>
    </row>
    <row r="43" spans="1:32" x14ac:dyDescent="0.25">
      <c r="A43" s="4" t="s">
        <v>363</v>
      </c>
      <c r="B43" s="91">
        <v>120</v>
      </c>
      <c r="C43" s="13">
        <v>60</v>
      </c>
      <c r="D43" s="13">
        <v>42</v>
      </c>
      <c r="E43" s="13">
        <v>210</v>
      </c>
      <c r="F43" s="13">
        <v>140</v>
      </c>
      <c r="G43" s="13">
        <v>70</v>
      </c>
      <c r="H43" s="13">
        <v>230</v>
      </c>
      <c r="I43" s="13">
        <v>45</v>
      </c>
      <c r="J43" s="13">
        <v>320</v>
      </c>
      <c r="K43" s="13">
        <v>355</v>
      </c>
      <c r="L43" s="13">
        <v>432</v>
      </c>
      <c r="M43" s="13">
        <v>140</v>
      </c>
      <c r="N43" s="13">
        <v>90</v>
      </c>
      <c r="O43" s="13">
        <v>267</v>
      </c>
      <c r="P43" s="13">
        <v>126</v>
      </c>
      <c r="Q43" s="13">
        <v>51</v>
      </c>
      <c r="R43" s="13"/>
      <c r="S43" s="13"/>
      <c r="T43" s="13"/>
      <c r="U43" s="13"/>
      <c r="V43" s="13"/>
      <c r="W43" s="13"/>
      <c r="X43" s="13"/>
      <c r="Y43" s="13"/>
      <c r="Z43" s="13"/>
      <c r="AA43" s="14">
        <v>55.2</v>
      </c>
      <c r="AB43" s="15" t="s">
        <v>263</v>
      </c>
      <c r="AC43" s="18" t="s">
        <v>390</v>
      </c>
      <c r="AD43" s="99">
        <v>206.99</v>
      </c>
      <c r="AE43" s="99">
        <v>180.5</v>
      </c>
      <c r="AF43" s="103" t="s">
        <v>393</v>
      </c>
    </row>
    <row r="44" spans="1:32" x14ac:dyDescent="0.25">
      <c r="A44" s="77"/>
      <c r="B44" s="91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4"/>
      <c r="AB44" s="18"/>
      <c r="AC44" s="18"/>
      <c r="AD44" s="99"/>
      <c r="AE44" s="99"/>
      <c r="AF44" s="103"/>
    </row>
    <row r="45" spans="1:32" x14ac:dyDescent="0.25">
      <c r="A45" s="4" t="s">
        <v>364</v>
      </c>
      <c r="B45" s="91">
        <v>130</v>
      </c>
      <c r="C45" s="13">
        <v>65</v>
      </c>
      <c r="D45" s="13">
        <v>45</v>
      </c>
      <c r="E45" s="13">
        <v>220</v>
      </c>
      <c r="F45" s="13">
        <v>150</v>
      </c>
      <c r="G45" s="13">
        <v>75</v>
      </c>
      <c r="H45" s="13">
        <v>240</v>
      </c>
      <c r="I45" s="13">
        <v>50</v>
      </c>
      <c r="J45" s="13">
        <v>350</v>
      </c>
      <c r="K45" s="13">
        <v>385</v>
      </c>
      <c r="L45" s="13">
        <v>465</v>
      </c>
      <c r="M45" s="114">
        <v>150</v>
      </c>
      <c r="N45" s="13">
        <v>100</v>
      </c>
      <c r="O45" s="13">
        <v>285</v>
      </c>
      <c r="P45" s="13">
        <v>135</v>
      </c>
      <c r="Q45" s="13">
        <v>54</v>
      </c>
      <c r="R45" s="13"/>
      <c r="S45" s="13"/>
      <c r="T45" s="13"/>
      <c r="U45" s="13"/>
      <c r="V45" s="13"/>
      <c r="W45" s="13"/>
      <c r="X45" s="114"/>
      <c r="Y45" s="114"/>
      <c r="Z45" s="114"/>
      <c r="AA45" s="106">
        <v>69.3</v>
      </c>
      <c r="AB45" s="18" t="s">
        <v>264</v>
      </c>
      <c r="AC45" s="18" t="s">
        <v>391</v>
      </c>
      <c r="AD45" s="99">
        <v>229.55</v>
      </c>
      <c r="AE45" s="99">
        <v>200.12</v>
      </c>
      <c r="AF45" s="103" t="s">
        <v>393</v>
      </c>
    </row>
    <row r="46" spans="1:32" x14ac:dyDescent="0.25">
      <c r="A46" s="77"/>
      <c r="B46" s="91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14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14"/>
      <c r="Y46" s="114"/>
      <c r="Z46" s="114"/>
      <c r="AA46" s="106"/>
      <c r="AB46" s="18"/>
      <c r="AC46" s="18"/>
      <c r="AD46" s="99"/>
      <c r="AE46" s="99"/>
      <c r="AF46" s="103"/>
    </row>
    <row r="47" spans="1:32" x14ac:dyDescent="0.25">
      <c r="A47" s="4" t="s">
        <v>365</v>
      </c>
      <c r="B47" s="91">
        <v>140</v>
      </c>
      <c r="C47" s="13">
        <v>70</v>
      </c>
      <c r="D47" s="13">
        <v>50</v>
      </c>
      <c r="E47" s="13">
        <v>230</v>
      </c>
      <c r="F47" s="13">
        <v>160</v>
      </c>
      <c r="G47" s="13">
        <v>80</v>
      </c>
      <c r="H47" s="13">
        <v>255</v>
      </c>
      <c r="I47" s="13">
        <v>50</v>
      </c>
      <c r="J47" s="13">
        <v>380</v>
      </c>
      <c r="K47" s="13">
        <v>415</v>
      </c>
      <c r="L47" s="13">
        <v>515</v>
      </c>
      <c r="M47" s="114">
        <v>155</v>
      </c>
      <c r="N47" s="13">
        <v>100</v>
      </c>
      <c r="O47" s="13">
        <v>315</v>
      </c>
      <c r="P47" s="13">
        <v>145</v>
      </c>
      <c r="Q47" s="13">
        <v>59</v>
      </c>
      <c r="R47" s="13"/>
      <c r="S47" s="13"/>
      <c r="T47" s="13"/>
      <c r="U47" s="13"/>
      <c r="V47" s="13"/>
      <c r="W47" s="13"/>
      <c r="X47" s="114"/>
      <c r="Y47" s="114"/>
      <c r="Z47" s="114"/>
      <c r="AA47" s="106">
        <v>84.4</v>
      </c>
      <c r="AB47" s="18" t="s">
        <v>265</v>
      </c>
      <c r="AC47" s="18" t="s">
        <v>392</v>
      </c>
      <c r="AD47" s="99">
        <v>255.06</v>
      </c>
      <c r="AE47" s="99">
        <v>222.69</v>
      </c>
      <c r="AF47" s="103" t="s">
        <v>393</v>
      </c>
    </row>
    <row r="48" spans="1:32" ht="15.75" thickBot="1" x14ac:dyDescent="0.3">
      <c r="A48" s="78"/>
      <c r="B48" s="92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15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15"/>
      <c r="Y48" s="115"/>
      <c r="Z48" s="115"/>
      <c r="AA48" s="107"/>
      <c r="AB48" s="50"/>
      <c r="AC48" s="50"/>
      <c r="AD48" s="100"/>
      <c r="AE48" s="100"/>
      <c r="AF48" s="51"/>
    </row>
    <row r="54" spans="1:24" x14ac:dyDescent="0.25">
      <c r="A54" s="116"/>
      <c r="B54" s="11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</row>
    <row r="55" spans="1:2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</row>
    <row r="56" spans="1:2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</row>
    <row r="57" spans="1:2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</row>
    <row r="58" spans="1:2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</row>
    <row r="59" spans="1:2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</row>
    <row r="60" spans="1:2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</row>
    <row r="61" spans="1:2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</row>
    <row r="62" spans="1:2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</row>
    <row r="63" spans="1:2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</row>
    <row r="64" spans="1:2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</row>
    <row r="65" spans="1:2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</row>
    <row r="66" spans="1:2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</row>
    <row r="67" spans="1:2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</row>
    <row r="68" spans="1:24" x14ac:dyDescent="0.25">
      <c r="A68" s="116"/>
      <c r="B68" s="116"/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116"/>
      <c r="U68" s="116"/>
      <c r="V68" s="116"/>
      <c r="W68" s="116"/>
      <c r="X68" s="116"/>
    </row>
    <row r="69" spans="1:24" x14ac:dyDescent="0.25">
      <c r="A69" s="116"/>
      <c r="B69" s="116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</row>
    <row r="70" spans="1:24" x14ac:dyDescent="0.25">
      <c r="A70" s="147" t="s">
        <v>591</v>
      </c>
      <c r="B70" s="147"/>
      <c r="C70" s="148"/>
      <c r="D70" s="148"/>
      <c r="E70" s="148"/>
      <c r="F70" s="148"/>
      <c r="G70" s="148"/>
      <c r="H70" s="148"/>
      <c r="I70" s="148"/>
      <c r="J70" s="148"/>
      <c r="K70" s="71"/>
    </row>
    <row r="71" spans="1:24" x14ac:dyDescent="0.25">
      <c r="A71" s="147"/>
      <c r="B71" s="147"/>
      <c r="C71" s="148"/>
      <c r="D71" s="148"/>
      <c r="E71" s="148"/>
      <c r="F71" s="148"/>
      <c r="G71" s="148"/>
      <c r="H71" s="148"/>
      <c r="I71" s="148"/>
      <c r="J71" s="148"/>
      <c r="K71" s="71"/>
    </row>
    <row r="72" spans="1:24" x14ac:dyDescent="0.25">
      <c r="A72" s="147"/>
      <c r="B72" s="147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24" x14ac:dyDescent="0.25">
      <c r="A73" s="147"/>
      <c r="B73" s="147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24" x14ac:dyDescent="0.25">
      <c r="A74" s="147"/>
      <c r="B74" s="147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4" x14ac:dyDescent="0.25">
      <c r="A75" s="147"/>
      <c r="B75" s="147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4" x14ac:dyDescent="0.25">
      <c r="A76" s="147"/>
      <c r="B76" s="147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4" x14ac:dyDescent="0.25">
      <c r="A77" s="147"/>
      <c r="B77" s="147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4" x14ac:dyDescent="0.25">
      <c r="A78" s="147"/>
      <c r="B78" s="147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4" x14ac:dyDescent="0.25">
      <c r="A79" s="147"/>
      <c r="B79" s="147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4" x14ac:dyDescent="0.25">
      <c r="A80" s="147"/>
      <c r="B80" s="147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47"/>
      <c r="B81" s="147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47"/>
      <c r="B82" s="147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47"/>
      <c r="B83" s="147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47"/>
      <c r="B84" s="147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47"/>
      <c r="B85" s="147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16"/>
      <c r="B86" s="116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D2:AE2"/>
    <mergeCell ref="A55:B67"/>
    <mergeCell ref="A2:A3"/>
    <mergeCell ref="C2:Z2"/>
    <mergeCell ref="C55:R67"/>
  </mergeCells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AF86"/>
  <sheetViews>
    <sheetView topLeftCell="A46" zoomScale="80" zoomScaleNormal="80" workbookViewId="0">
      <selection activeCell="A54" sqref="A54:AC69"/>
    </sheetView>
  </sheetViews>
  <sheetFormatPr baseColWidth="10" defaultRowHeight="15" x14ac:dyDescent="0.25"/>
  <cols>
    <col min="3" max="26" width="5.7109375" customWidth="1"/>
    <col min="27" max="29" width="11.42578125" customWidth="1"/>
    <col min="31" max="31" width="11.4257812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2" ht="15.75" thickBot="1" x14ac:dyDescent="0.3">
      <c r="A3" s="153"/>
      <c r="B3" s="24" t="s">
        <v>17</v>
      </c>
      <c r="C3" s="24" t="s">
        <v>91</v>
      </c>
      <c r="D3" s="24" t="s">
        <v>367</v>
      </c>
      <c r="E3" s="24" t="s">
        <v>312</v>
      </c>
      <c r="F3" s="24" t="s">
        <v>123</v>
      </c>
      <c r="G3" s="24" t="s">
        <v>124</v>
      </c>
      <c r="H3" s="24" t="s">
        <v>370</v>
      </c>
      <c r="I3" s="24" t="s">
        <v>369</v>
      </c>
      <c r="J3" s="24" t="s">
        <v>101</v>
      </c>
      <c r="K3" s="24" t="s">
        <v>429</v>
      </c>
      <c r="L3" s="8" t="s">
        <v>125</v>
      </c>
      <c r="M3" s="8" t="s">
        <v>317</v>
      </c>
      <c r="N3" s="8" t="s">
        <v>103</v>
      </c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" t="s">
        <v>394</v>
      </c>
      <c r="B4" s="68">
        <v>12</v>
      </c>
      <c r="C4" s="41">
        <v>100</v>
      </c>
      <c r="D4" s="41">
        <v>78</v>
      </c>
      <c r="E4" s="41">
        <v>55.1</v>
      </c>
      <c r="F4" s="41">
        <v>10</v>
      </c>
      <c r="G4" s="41">
        <v>12</v>
      </c>
      <c r="H4" s="41">
        <v>5</v>
      </c>
      <c r="I4" s="41">
        <v>7</v>
      </c>
      <c r="J4" s="41">
        <v>20.5</v>
      </c>
      <c r="K4" s="41">
        <v>62</v>
      </c>
      <c r="L4" s="41">
        <v>28.3</v>
      </c>
      <c r="M4" s="41">
        <v>31</v>
      </c>
      <c r="N4" s="41">
        <v>12.7</v>
      </c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6">
        <v>0.76</v>
      </c>
      <c r="AB4" s="47" t="s">
        <v>27</v>
      </c>
      <c r="AC4" s="47" t="s">
        <v>414</v>
      </c>
      <c r="AD4" s="46">
        <v>9.81</v>
      </c>
      <c r="AE4" s="46">
        <v>6.18</v>
      </c>
      <c r="AF4" s="126" t="s">
        <v>95</v>
      </c>
    </row>
    <row r="5" spans="1:32" x14ac:dyDescent="0.25">
      <c r="A5" s="4" t="s">
        <v>395</v>
      </c>
      <c r="B5" s="69">
        <v>15</v>
      </c>
      <c r="C5" s="5">
        <v>100</v>
      </c>
      <c r="D5" s="5">
        <v>78</v>
      </c>
      <c r="E5" s="5">
        <v>55.1</v>
      </c>
      <c r="F5" s="5">
        <v>10</v>
      </c>
      <c r="G5" s="5">
        <v>12</v>
      </c>
      <c r="H5" s="5">
        <v>5</v>
      </c>
      <c r="I5" s="5">
        <v>7</v>
      </c>
      <c r="J5" s="5">
        <v>20.5</v>
      </c>
      <c r="K5" s="5">
        <v>62</v>
      </c>
      <c r="L5" s="5">
        <v>28.3</v>
      </c>
      <c r="M5" s="5">
        <v>31</v>
      </c>
      <c r="N5" s="5">
        <v>12.7</v>
      </c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6">
        <v>0.74</v>
      </c>
      <c r="AB5" s="9" t="s">
        <v>28</v>
      </c>
      <c r="AC5" s="9" t="s">
        <v>414</v>
      </c>
      <c r="AD5" s="6">
        <v>9.81</v>
      </c>
      <c r="AE5" s="6">
        <v>6.18</v>
      </c>
      <c r="AF5" s="124" t="s">
        <v>95</v>
      </c>
    </row>
    <row r="6" spans="1:32" x14ac:dyDescent="0.25">
      <c r="A6" s="77" t="s">
        <v>396</v>
      </c>
      <c r="B6" s="69">
        <v>17</v>
      </c>
      <c r="C6" s="5">
        <v>100</v>
      </c>
      <c r="D6" s="5">
        <v>78</v>
      </c>
      <c r="E6" s="5">
        <v>55.1</v>
      </c>
      <c r="F6" s="5">
        <v>10</v>
      </c>
      <c r="G6" s="5">
        <v>12</v>
      </c>
      <c r="H6" s="5">
        <v>5</v>
      </c>
      <c r="I6" s="5">
        <v>7</v>
      </c>
      <c r="J6" s="5">
        <v>20.5</v>
      </c>
      <c r="K6" s="5">
        <v>62</v>
      </c>
      <c r="L6" s="5">
        <v>28.3</v>
      </c>
      <c r="M6" s="5">
        <v>31</v>
      </c>
      <c r="N6" s="5">
        <v>12.7</v>
      </c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6">
        <v>0.73</v>
      </c>
      <c r="AB6" s="9" t="s">
        <v>26</v>
      </c>
      <c r="AC6" s="9" t="s">
        <v>414</v>
      </c>
      <c r="AD6" s="6">
        <v>9.81</v>
      </c>
      <c r="AE6" s="6">
        <v>6.18</v>
      </c>
      <c r="AF6" s="124" t="s">
        <v>95</v>
      </c>
    </row>
    <row r="7" spans="1:32" x14ac:dyDescent="0.25">
      <c r="A7" s="4" t="s">
        <v>397</v>
      </c>
      <c r="B7" s="69">
        <v>20</v>
      </c>
      <c r="C7" s="5">
        <v>100</v>
      </c>
      <c r="D7" s="5">
        <v>78</v>
      </c>
      <c r="E7" s="5">
        <v>55.1</v>
      </c>
      <c r="F7" s="5">
        <v>10</v>
      </c>
      <c r="G7" s="5">
        <v>12</v>
      </c>
      <c r="H7" s="5">
        <v>5</v>
      </c>
      <c r="I7" s="5">
        <v>7</v>
      </c>
      <c r="J7" s="5">
        <v>20.5</v>
      </c>
      <c r="K7" s="5">
        <v>62</v>
      </c>
      <c r="L7" s="5">
        <v>28.3</v>
      </c>
      <c r="M7" s="5">
        <v>31</v>
      </c>
      <c r="N7" s="5">
        <v>12.7</v>
      </c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6">
        <v>0.71000000000000008</v>
      </c>
      <c r="AB7" s="9" t="s">
        <v>23</v>
      </c>
      <c r="AC7" s="9" t="s">
        <v>414</v>
      </c>
      <c r="AD7" s="6">
        <v>9.81</v>
      </c>
      <c r="AE7" s="6">
        <v>6.18</v>
      </c>
      <c r="AF7" s="124" t="s">
        <v>95</v>
      </c>
    </row>
    <row r="8" spans="1:32" x14ac:dyDescent="0.25">
      <c r="A8" s="77" t="s">
        <v>398</v>
      </c>
      <c r="B8" s="69">
        <v>25</v>
      </c>
      <c r="C8" s="5">
        <v>115</v>
      </c>
      <c r="D8" s="5">
        <v>90</v>
      </c>
      <c r="E8" s="5">
        <v>63.6</v>
      </c>
      <c r="F8" s="5">
        <v>10</v>
      </c>
      <c r="G8" s="5">
        <v>12</v>
      </c>
      <c r="H8" s="5">
        <v>6</v>
      </c>
      <c r="I8" s="5">
        <v>7</v>
      </c>
      <c r="J8" s="5">
        <v>21</v>
      </c>
      <c r="K8" s="5">
        <v>70</v>
      </c>
      <c r="L8" s="5">
        <v>29.7</v>
      </c>
      <c r="M8" s="5">
        <v>34.1</v>
      </c>
      <c r="N8" s="5">
        <v>14.3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6">
        <v>0.99</v>
      </c>
      <c r="AB8" s="9" t="s">
        <v>22</v>
      </c>
      <c r="AC8" s="9" t="s">
        <v>415</v>
      </c>
      <c r="AD8" s="6">
        <v>10.79</v>
      </c>
      <c r="AE8" s="6">
        <v>6.97</v>
      </c>
      <c r="AF8" s="124" t="s">
        <v>95</v>
      </c>
    </row>
    <row r="9" spans="1:32" x14ac:dyDescent="0.25">
      <c r="A9" s="4" t="s">
        <v>399</v>
      </c>
      <c r="B9" s="69">
        <v>30</v>
      </c>
      <c r="C9" s="5">
        <v>125</v>
      </c>
      <c r="D9" s="5">
        <v>100</v>
      </c>
      <c r="E9" s="5">
        <v>70.7</v>
      </c>
      <c r="F9" s="5">
        <v>10</v>
      </c>
      <c r="G9" s="5">
        <v>12</v>
      </c>
      <c r="H9" s="5">
        <v>8</v>
      </c>
      <c r="I9" s="5">
        <v>8</v>
      </c>
      <c r="J9" s="5">
        <v>23</v>
      </c>
      <c r="K9" s="5">
        <v>80</v>
      </c>
      <c r="L9" s="5">
        <v>32.200000000000003</v>
      </c>
      <c r="M9" s="5">
        <v>38.1</v>
      </c>
      <c r="N9" s="5">
        <v>15.9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6">
        <v>1.31</v>
      </c>
      <c r="AB9" s="9" t="s">
        <v>29</v>
      </c>
      <c r="AC9" s="9" t="s">
        <v>416</v>
      </c>
      <c r="AD9" s="6">
        <v>15.1</v>
      </c>
      <c r="AE9" s="6">
        <v>10.01</v>
      </c>
      <c r="AF9" s="124" t="s">
        <v>95</v>
      </c>
    </row>
    <row r="10" spans="1:32" x14ac:dyDescent="0.25">
      <c r="A10" s="77" t="s">
        <v>400</v>
      </c>
      <c r="B10" s="69">
        <v>35</v>
      </c>
      <c r="C10" s="5">
        <v>135</v>
      </c>
      <c r="D10" s="5">
        <v>110</v>
      </c>
      <c r="E10" s="5">
        <v>77.8</v>
      </c>
      <c r="F10" s="5">
        <v>11</v>
      </c>
      <c r="G10" s="5">
        <v>14</v>
      </c>
      <c r="H10" s="5">
        <v>8</v>
      </c>
      <c r="I10" s="5">
        <v>9</v>
      </c>
      <c r="J10" s="5">
        <v>26</v>
      </c>
      <c r="K10" s="5">
        <v>90</v>
      </c>
      <c r="L10" s="5">
        <v>36.4</v>
      </c>
      <c r="M10" s="5">
        <v>42.9</v>
      </c>
      <c r="N10" s="5">
        <v>17.5</v>
      </c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6">
        <v>1.66</v>
      </c>
      <c r="AB10" s="9" t="s">
        <v>30</v>
      </c>
      <c r="AC10" s="9" t="s">
        <v>417</v>
      </c>
      <c r="AD10" s="6">
        <v>19.91</v>
      </c>
      <c r="AE10" s="6">
        <v>13.73</v>
      </c>
      <c r="AF10" s="124" t="s">
        <v>144</v>
      </c>
    </row>
    <row r="11" spans="1:32" x14ac:dyDescent="0.25">
      <c r="A11" s="4" t="s">
        <v>401</v>
      </c>
      <c r="B11" s="69">
        <v>40</v>
      </c>
      <c r="C11" s="5">
        <v>145</v>
      </c>
      <c r="D11" s="5">
        <v>120</v>
      </c>
      <c r="E11" s="5">
        <v>84.8</v>
      </c>
      <c r="F11" s="5">
        <v>11</v>
      </c>
      <c r="G11" s="5">
        <v>14</v>
      </c>
      <c r="H11" s="5">
        <v>10</v>
      </c>
      <c r="I11" s="5">
        <v>9</v>
      </c>
      <c r="J11" s="5">
        <v>26</v>
      </c>
      <c r="K11" s="5">
        <v>100</v>
      </c>
      <c r="L11" s="5">
        <v>41.2</v>
      </c>
      <c r="M11" s="5">
        <v>49.2</v>
      </c>
      <c r="N11" s="5">
        <v>19</v>
      </c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6">
        <v>2.08</v>
      </c>
      <c r="AB11" s="9" t="s">
        <v>31</v>
      </c>
      <c r="AC11" s="9" t="s">
        <v>418</v>
      </c>
      <c r="AD11" s="6">
        <v>22.56</v>
      </c>
      <c r="AE11" s="6">
        <v>15.7</v>
      </c>
      <c r="AF11" s="124" t="s">
        <v>144</v>
      </c>
    </row>
    <row r="12" spans="1:32" x14ac:dyDescent="0.25">
      <c r="A12" s="77" t="s">
        <v>402</v>
      </c>
      <c r="B12" s="69">
        <v>45</v>
      </c>
      <c r="C12" s="5">
        <v>160</v>
      </c>
      <c r="D12" s="5">
        <v>132</v>
      </c>
      <c r="E12" s="5">
        <v>93.3</v>
      </c>
      <c r="F12" s="5">
        <v>10</v>
      </c>
      <c r="G12" s="5">
        <v>16</v>
      </c>
      <c r="H12" s="5">
        <v>12</v>
      </c>
      <c r="I12" s="5">
        <v>14</v>
      </c>
      <c r="J12" s="5">
        <v>26</v>
      </c>
      <c r="K12" s="5">
        <v>105</v>
      </c>
      <c r="L12" s="5">
        <v>40.200000000000003</v>
      </c>
      <c r="M12" s="5">
        <v>49.2</v>
      </c>
      <c r="N12" s="5">
        <v>19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6">
        <v>2.7800000000000002</v>
      </c>
      <c r="AB12" s="9" t="s">
        <v>32</v>
      </c>
      <c r="AC12" s="9" t="s">
        <v>419</v>
      </c>
      <c r="AD12" s="6">
        <v>25.11</v>
      </c>
      <c r="AE12" s="6">
        <v>17.760000000000002</v>
      </c>
      <c r="AF12" s="124" t="s">
        <v>96</v>
      </c>
    </row>
    <row r="13" spans="1:32" x14ac:dyDescent="0.25">
      <c r="A13" s="4" t="s">
        <v>403</v>
      </c>
      <c r="B13" s="69">
        <v>50</v>
      </c>
      <c r="C13" s="5">
        <v>165</v>
      </c>
      <c r="D13" s="5">
        <v>138</v>
      </c>
      <c r="E13" s="5">
        <v>97.6</v>
      </c>
      <c r="F13" s="5">
        <v>10</v>
      </c>
      <c r="G13" s="5">
        <v>16</v>
      </c>
      <c r="H13" s="5">
        <v>12</v>
      </c>
      <c r="I13" s="5">
        <v>14</v>
      </c>
      <c r="J13" s="5">
        <v>28</v>
      </c>
      <c r="K13" s="5">
        <v>110</v>
      </c>
      <c r="L13" s="5">
        <v>42.6</v>
      </c>
      <c r="M13" s="5">
        <v>51.6</v>
      </c>
      <c r="N13" s="5">
        <v>19</v>
      </c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6">
        <v>2.88</v>
      </c>
      <c r="AB13" s="9" t="s">
        <v>33</v>
      </c>
      <c r="AC13" s="9" t="s">
        <v>420</v>
      </c>
      <c r="AD13" s="6">
        <v>26.97</v>
      </c>
      <c r="AE13" s="6">
        <v>19.82</v>
      </c>
      <c r="AF13" s="124" t="s">
        <v>96</v>
      </c>
    </row>
    <row r="14" spans="1:32" x14ac:dyDescent="0.25">
      <c r="A14" s="77" t="s">
        <v>404</v>
      </c>
      <c r="B14" s="69">
        <v>55</v>
      </c>
      <c r="C14" s="5">
        <v>185</v>
      </c>
      <c r="D14" s="5">
        <v>150</v>
      </c>
      <c r="E14" s="5">
        <v>106.1</v>
      </c>
      <c r="F14" s="5">
        <v>13</v>
      </c>
      <c r="G14" s="5">
        <v>19</v>
      </c>
      <c r="H14" s="5">
        <v>12</v>
      </c>
      <c r="I14" s="5">
        <v>15</v>
      </c>
      <c r="J14" s="5">
        <v>31</v>
      </c>
      <c r="K14" s="5">
        <v>125</v>
      </c>
      <c r="L14" s="5">
        <v>46.4</v>
      </c>
      <c r="M14" s="5">
        <v>55.6</v>
      </c>
      <c r="N14" s="5">
        <v>22.2</v>
      </c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6">
        <v>4.17</v>
      </c>
      <c r="AB14" s="9" t="s">
        <v>34</v>
      </c>
      <c r="AC14" s="9" t="s">
        <v>421</v>
      </c>
      <c r="AD14" s="6">
        <v>33.35</v>
      </c>
      <c r="AE14" s="6">
        <v>25.02</v>
      </c>
      <c r="AF14" s="124" t="s">
        <v>97</v>
      </c>
    </row>
    <row r="15" spans="1:32" x14ac:dyDescent="0.25">
      <c r="A15" s="4" t="s">
        <v>405</v>
      </c>
      <c r="B15" s="69">
        <v>60</v>
      </c>
      <c r="C15" s="5">
        <v>195</v>
      </c>
      <c r="D15" s="5">
        <v>160</v>
      </c>
      <c r="E15" s="5">
        <v>113.1</v>
      </c>
      <c r="F15" s="5">
        <v>17</v>
      </c>
      <c r="G15" s="5">
        <v>19</v>
      </c>
      <c r="H15" s="5">
        <v>12</v>
      </c>
      <c r="I15" s="5">
        <v>15</v>
      </c>
      <c r="J15" s="5">
        <v>36</v>
      </c>
      <c r="K15" s="5">
        <v>135</v>
      </c>
      <c r="L15" s="5">
        <v>56.7</v>
      </c>
      <c r="M15" s="5">
        <v>65.099999999999994</v>
      </c>
      <c r="N15" s="5">
        <v>25.4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6">
        <v>4.7200000000000006</v>
      </c>
      <c r="AB15" s="9" t="s">
        <v>35</v>
      </c>
      <c r="AC15" s="9" t="s">
        <v>422</v>
      </c>
      <c r="AD15" s="6">
        <v>40.22</v>
      </c>
      <c r="AE15" s="6">
        <v>30.9</v>
      </c>
      <c r="AF15" s="124" t="s">
        <v>97</v>
      </c>
    </row>
    <row r="16" spans="1:32" x14ac:dyDescent="0.25">
      <c r="A16" s="77" t="s">
        <v>406</v>
      </c>
      <c r="B16" s="69">
        <v>65</v>
      </c>
      <c r="C16" s="5">
        <v>205</v>
      </c>
      <c r="D16" s="5">
        <v>170</v>
      </c>
      <c r="E16" s="5">
        <v>120.2</v>
      </c>
      <c r="F16" s="5">
        <v>16</v>
      </c>
      <c r="G16" s="5">
        <v>19</v>
      </c>
      <c r="H16" s="5">
        <v>14</v>
      </c>
      <c r="I16" s="5">
        <v>15</v>
      </c>
      <c r="J16" s="5">
        <v>36</v>
      </c>
      <c r="K16" s="5">
        <v>145</v>
      </c>
      <c r="L16" s="5">
        <v>55.7</v>
      </c>
      <c r="M16" s="5">
        <v>65.099999999999994</v>
      </c>
      <c r="N16" s="5">
        <v>25.4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6">
        <v>5.55</v>
      </c>
      <c r="AB16" s="9" t="s">
        <v>36</v>
      </c>
      <c r="AC16" s="9" t="s">
        <v>423</v>
      </c>
      <c r="AD16" s="6">
        <v>43.94</v>
      </c>
      <c r="AE16" s="6">
        <v>34.04</v>
      </c>
      <c r="AF16" s="124" t="s">
        <v>97</v>
      </c>
    </row>
    <row r="17" spans="1:32" x14ac:dyDescent="0.25">
      <c r="A17" s="4" t="s">
        <v>407</v>
      </c>
      <c r="B17" s="69">
        <v>70</v>
      </c>
      <c r="C17" s="5">
        <v>215</v>
      </c>
      <c r="D17" s="5">
        <v>177</v>
      </c>
      <c r="E17" s="5">
        <v>125.1</v>
      </c>
      <c r="F17" s="5">
        <v>17</v>
      </c>
      <c r="G17" s="5">
        <v>19</v>
      </c>
      <c r="H17" s="5">
        <v>14</v>
      </c>
      <c r="I17" s="5">
        <v>18</v>
      </c>
      <c r="J17" s="5">
        <v>40</v>
      </c>
      <c r="K17" s="5">
        <v>150</v>
      </c>
      <c r="L17" s="5">
        <v>61.4</v>
      </c>
      <c r="M17" s="5">
        <v>74.599999999999994</v>
      </c>
      <c r="N17" s="5">
        <v>30.2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6">
        <v>6.8100000000000005</v>
      </c>
      <c r="AB17" s="9" t="s">
        <v>37</v>
      </c>
      <c r="AC17" s="9" t="s">
        <v>424</v>
      </c>
      <c r="AD17" s="6">
        <v>47.77</v>
      </c>
      <c r="AE17" s="6">
        <v>37.380000000000003</v>
      </c>
      <c r="AF17" s="124" t="s">
        <v>97</v>
      </c>
    </row>
    <row r="18" spans="1:32" x14ac:dyDescent="0.25">
      <c r="A18" s="77" t="s">
        <v>408</v>
      </c>
      <c r="B18" s="69">
        <v>75</v>
      </c>
      <c r="C18" s="5">
        <v>220</v>
      </c>
      <c r="D18" s="5">
        <v>184</v>
      </c>
      <c r="E18" s="5">
        <v>130.1</v>
      </c>
      <c r="F18" s="5">
        <v>18</v>
      </c>
      <c r="G18" s="5">
        <v>19</v>
      </c>
      <c r="H18" s="5">
        <v>16</v>
      </c>
      <c r="I18" s="5">
        <v>18</v>
      </c>
      <c r="J18" s="5">
        <v>40</v>
      </c>
      <c r="K18" s="5">
        <v>160</v>
      </c>
      <c r="L18" s="5">
        <v>52.5</v>
      </c>
      <c r="M18" s="5">
        <v>77.8</v>
      </c>
      <c r="N18" s="5">
        <v>33.299999999999997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6">
        <v>7.1899999999999995</v>
      </c>
      <c r="AB18" s="9" t="s">
        <v>38</v>
      </c>
      <c r="AC18" s="9" t="s">
        <v>425</v>
      </c>
      <c r="AD18" s="6">
        <v>51.01</v>
      </c>
      <c r="AE18" s="6">
        <v>41.2</v>
      </c>
      <c r="AF18" s="124" t="s">
        <v>97</v>
      </c>
    </row>
    <row r="19" spans="1:32" x14ac:dyDescent="0.25">
      <c r="A19" s="4" t="s">
        <v>409</v>
      </c>
      <c r="B19" s="69">
        <v>80</v>
      </c>
      <c r="C19" s="5">
        <v>240</v>
      </c>
      <c r="D19" s="5">
        <v>200</v>
      </c>
      <c r="E19" s="5">
        <v>141.4</v>
      </c>
      <c r="F19" s="5">
        <v>18</v>
      </c>
      <c r="G19" s="5">
        <v>23</v>
      </c>
      <c r="H19" s="5">
        <v>16</v>
      </c>
      <c r="I19" s="5">
        <v>18</v>
      </c>
      <c r="J19" s="5">
        <v>42</v>
      </c>
      <c r="K19" s="5">
        <v>170</v>
      </c>
      <c r="L19" s="5">
        <v>67.3</v>
      </c>
      <c r="M19" s="5">
        <v>82.6</v>
      </c>
      <c r="N19" s="5">
        <v>33.299999999999997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6">
        <v>8.92</v>
      </c>
      <c r="AB19" s="9" t="s">
        <v>39</v>
      </c>
      <c r="AC19" s="9" t="s">
        <v>426</v>
      </c>
      <c r="AD19" s="6">
        <v>55.91</v>
      </c>
      <c r="AE19" s="6">
        <v>44.64</v>
      </c>
      <c r="AF19" s="124" t="s">
        <v>98</v>
      </c>
    </row>
    <row r="20" spans="1:32" x14ac:dyDescent="0.25">
      <c r="A20" s="77" t="s">
        <v>410</v>
      </c>
      <c r="B20" s="69">
        <v>85</v>
      </c>
      <c r="C20" s="5">
        <v>250</v>
      </c>
      <c r="D20" s="5">
        <v>208</v>
      </c>
      <c r="E20" s="5">
        <v>147.1</v>
      </c>
      <c r="F20" s="5">
        <v>18</v>
      </c>
      <c r="G20" s="5">
        <v>23</v>
      </c>
      <c r="H20" s="5">
        <v>18</v>
      </c>
      <c r="I20" s="5">
        <v>20</v>
      </c>
      <c r="J20" s="5">
        <v>45</v>
      </c>
      <c r="K20" s="5">
        <v>180</v>
      </c>
      <c r="L20" s="5">
        <v>69.599999999999994</v>
      </c>
      <c r="M20" s="5">
        <v>85.7</v>
      </c>
      <c r="N20" s="5">
        <v>34.1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6">
        <v>10.559999999999999</v>
      </c>
      <c r="AB20" s="9" t="s">
        <v>40</v>
      </c>
      <c r="AC20" s="9" t="s">
        <v>427</v>
      </c>
      <c r="AD20" s="6">
        <v>64.739999999999995</v>
      </c>
      <c r="AE20" s="6">
        <v>52.19</v>
      </c>
      <c r="AF20" s="124" t="s">
        <v>98</v>
      </c>
    </row>
    <row r="21" spans="1:32" x14ac:dyDescent="0.25">
      <c r="A21" s="4" t="s">
        <v>411</v>
      </c>
      <c r="B21" s="69">
        <v>90</v>
      </c>
      <c r="C21" s="5">
        <v>265</v>
      </c>
      <c r="D21" s="5">
        <v>220</v>
      </c>
      <c r="E21" s="5">
        <v>155.5</v>
      </c>
      <c r="F21" s="5">
        <v>22</v>
      </c>
      <c r="G21" s="5">
        <v>23</v>
      </c>
      <c r="H21" s="5">
        <v>18</v>
      </c>
      <c r="I21" s="5">
        <v>20</v>
      </c>
      <c r="J21" s="5">
        <v>50</v>
      </c>
      <c r="K21" s="5">
        <v>190</v>
      </c>
      <c r="L21" s="5">
        <v>78.3</v>
      </c>
      <c r="M21" s="5">
        <v>96</v>
      </c>
      <c r="N21" s="5">
        <v>39.700000000000003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6">
        <v>12.530000000000001</v>
      </c>
      <c r="AB21" s="9" t="s">
        <v>74</v>
      </c>
      <c r="AC21" s="9" t="s">
        <v>428</v>
      </c>
      <c r="AD21" s="109">
        <v>74.06</v>
      </c>
      <c r="AE21" s="109">
        <v>60.53</v>
      </c>
      <c r="AF21" s="124" t="s">
        <v>98</v>
      </c>
    </row>
    <row r="22" spans="1:32" x14ac:dyDescent="0.25">
      <c r="A22" s="77" t="s">
        <v>412</v>
      </c>
      <c r="B22" s="7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80"/>
    </row>
    <row r="23" spans="1:32" ht="15.75" thickBot="1" x14ac:dyDescent="0.3">
      <c r="A23" s="3" t="s">
        <v>413</v>
      </c>
      <c r="B23" s="112"/>
      <c r="C23" s="75"/>
      <c r="D23" s="75"/>
      <c r="E23" s="75"/>
      <c r="F23" s="75"/>
      <c r="G23" s="75"/>
      <c r="H23" s="75"/>
      <c r="I23" s="75"/>
      <c r="J23" s="75"/>
      <c r="K23" s="75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13"/>
    </row>
    <row r="24" spans="1:32" x14ac:dyDescent="0.25">
      <c r="A24" s="2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102"/>
    </row>
    <row r="25" spans="1:32" x14ac:dyDescent="0.25">
      <c r="A25" s="4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03"/>
    </row>
    <row r="26" spans="1:32" x14ac:dyDescent="0.25">
      <c r="A26" s="77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03"/>
    </row>
    <row r="27" spans="1:32" x14ac:dyDescent="0.25">
      <c r="A27" s="4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03"/>
    </row>
    <row r="28" spans="1:32" x14ac:dyDescent="0.25">
      <c r="A28" s="77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14"/>
      <c r="T28" s="13"/>
      <c r="U28" s="13"/>
      <c r="V28" s="13"/>
      <c r="W28" s="13"/>
      <c r="X28" s="114"/>
      <c r="Y28" s="114"/>
      <c r="Z28" s="114"/>
      <c r="AA28" s="13"/>
      <c r="AB28" s="13"/>
      <c r="AC28" s="13"/>
      <c r="AD28" s="13"/>
      <c r="AE28" s="114"/>
      <c r="AF28" s="103"/>
    </row>
    <row r="29" spans="1:32" x14ac:dyDescent="0.25">
      <c r="A29" s="4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14"/>
      <c r="T29" s="13"/>
      <c r="U29" s="13"/>
      <c r="V29" s="13"/>
      <c r="W29" s="13"/>
      <c r="X29" s="114"/>
      <c r="Y29" s="114"/>
      <c r="Z29" s="114"/>
      <c r="AA29" s="13"/>
      <c r="AB29" s="13"/>
      <c r="AC29" s="13"/>
      <c r="AD29" s="13"/>
      <c r="AE29" s="114"/>
      <c r="AF29" s="103"/>
    </row>
    <row r="30" spans="1:32" x14ac:dyDescent="0.25">
      <c r="A30" s="77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14"/>
      <c r="T30" s="13"/>
      <c r="U30" s="13"/>
      <c r="V30" s="13"/>
      <c r="W30" s="13"/>
      <c r="X30" s="114"/>
      <c r="Y30" s="114"/>
      <c r="Z30" s="114"/>
      <c r="AA30" s="13"/>
      <c r="AB30" s="13"/>
      <c r="AC30" s="13"/>
      <c r="AD30" s="13"/>
      <c r="AE30" s="114"/>
      <c r="AF30" s="103"/>
    </row>
    <row r="31" spans="1:32" x14ac:dyDescent="0.25">
      <c r="A31" s="4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14"/>
      <c r="T31" s="13"/>
      <c r="U31" s="13"/>
      <c r="V31" s="13"/>
      <c r="W31" s="13"/>
      <c r="X31" s="114"/>
      <c r="Y31" s="114"/>
      <c r="Z31" s="114"/>
      <c r="AA31" s="13"/>
      <c r="AB31" s="13"/>
      <c r="AC31" s="13"/>
      <c r="AD31" s="13"/>
      <c r="AE31" s="114"/>
      <c r="AF31" s="103"/>
    </row>
    <row r="32" spans="1:32" x14ac:dyDescent="0.25">
      <c r="A32" s="77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14"/>
      <c r="T32" s="13"/>
      <c r="U32" s="13"/>
      <c r="V32" s="13"/>
      <c r="W32" s="13"/>
      <c r="X32" s="114"/>
      <c r="Y32" s="114"/>
      <c r="Z32" s="114"/>
      <c r="AA32" s="13"/>
      <c r="AB32" s="13"/>
      <c r="AC32" s="13"/>
      <c r="AD32" s="13"/>
      <c r="AE32" s="114"/>
      <c r="AF32" s="103"/>
    </row>
    <row r="33" spans="1:32" x14ac:dyDescent="0.25">
      <c r="A33" s="4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14"/>
      <c r="T33" s="13"/>
      <c r="U33" s="13"/>
      <c r="V33" s="13"/>
      <c r="W33" s="13"/>
      <c r="X33" s="114"/>
      <c r="Y33" s="114"/>
      <c r="Z33" s="114"/>
      <c r="AA33" s="13"/>
      <c r="AB33" s="13"/>
      <c r="AC33" s="13"/>
      <c r="AD33" s="13"/>
      <c r="AE33" s="114"/>
      <c r="AF33" s="103"/>
    </row>
    <row r="34" spans="1:32" x14ac:dyDescent="0.25">
      <c r="A34" s="77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14"/>
      <c r="T34" s="13"/>
      <c r="U34" s="13"/>
      <c r="V34" s="13"/>
      <c r="W34" s="13"/>
      <c r="X34" s="114"/>
      <c r="Y34" s="114"/>
      <c r="Z34" s="114"/>
      <c r="AA34" s="13"/>
      <c r="AB34" s="13"/>
      <c r="AC34" s="13"/>
      <c r="AD34" s="13"/>
      <c r="AE34" s="114"/>
      <c r="AF34" s="103"/>
    </row>
    <row r="35" spans="1:32" x14ac:dyDescent="0.25">
      <c r="A35" s="4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14"/>
      <c r="T35" s="13"/>
      <c r="U35" s="13"/>
      <c r="V35" s="13"/>
      <c r="W35" s="13"/>
      <c r="X35" s="114"/>
      <c r="Y35" s="114"/>
      <c r="Z35" s="114"/>
      <c r="AA35" s="13"/>
      <c r="AB35" s="13"/>
      <c r="AC35" s="13"/>
      <c r="AD35" s="13"/>
      <c r="AE35" s="114"/>
      <c r="AF35" s="103"/>
    </row>
    <row r="36" spans="1:32" x14ac:dyDescent="0.25">
      <c r="A36" s="77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14"/>
      <c r="T36" s="13"/>
      <c r="U36" s="13"/>
      <c r="V36" s="13"/>
      <c r="W36" s="13"/>
      <c r="X36" s="114"/>
      <c r="Y36" s="114"/>
      <c r="Z36" s="114"/>
      <c r="AA36" s="13"/>
      <c r="AB36" s="13"/>
      <c r="AC36" s="13"/>
      <c r="AD36" s="13"/>
      <c r="AE36" s="114"/>
      <c r="AF36" s="103"/>
    </row>
    <row r="37" spans="1:32" x14ac:dyDescent="0.25">
      <c r="A37" s="4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14"/>
      <c r="T37" s="13"/>
      <c r="U37" s="13"/>
      <c r="V37" s="13"/>
      <c r="W37" s="13"/>
      <c r="X37" s="114"/>
      <c r="Y37" s="114"/>
      <c r="Z37" s="114"/>
      <c r="AA37" s="13"/>
      <c r="AB37" s="13"/>
      <c r="AC37" s="13"/>
      <c r="AD37" s="13"/>
      <c r="AE37" s="114"/>
      <c r="AF37" s="103"/>
    </row>
    <row r="38" spans="1:32" x14ac:dyDescent="0.25">
      <c r="A38" s="77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14"/>
      <c r="T38" s="13"/>
      <c r="U38" s="13"/>
      <c r="V38" s="13"/>
      <c r="W38" s="13"/>
      <c r="X38" s="114"/>
      <c r="Y38" s="114"/>
      <c r="Z38" s="114"/>
      <c r="AA38" s="13"/>
      <c r="AB38" s="13"/>
      <c r="AC38" s="13"/>
      <c r="AD38" s="13"/>
      <c r="AE38" s="114"/>
      <c r="AF38" s="103"/>
    </row>
    <row r="39" spans="1:32" x14ac:dyDescent="0.25">
      <c r="A39" s="4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14"/>
      <c r="T39" s="13"/>
      <c r="U39" s="13"/>
      <c r="V39" s="13"/>
      <c r="W39" s="13"/>
      <c r="X39" s="114"/>
      <c r="Y39" s="114"/>
      <c r="Z39" s="114"/>
      <c r="AA39" s="13"/>
      <c r="AB39" s="13"/>
      <c r="AC39" s="13"/>
      <c r="AD39" s="13"/>
      <c r="AE39" s="114"/>
      <c r="AF39" s="103"/>
    </row>
    <row r="40" spans="1:32" x14ac:dyDescent="0.25">
      <c r="A40" s="77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03"/>
    </row>
    <row r="41" spans="1:32" x14ac:dyDescent="0.25">
      <c r="A41" s="4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03"/>
    </row>
    <row r="42" spans="1:32" x14ac:dyDescent="0.25">
      <c r="A42" s="77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03"/>
    </row>
    <row r="43" spans="1:32" x14ac:dyDescent="0.25">
      <c r="A43" s="4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03"/>
    </row>
    <row r="44" spans="1:32" x14ac:dyDescent="0.25">
      <c r="A44" s="77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03"/>
    </row>
    <row r="45" spans="1:32" x14ac:dyDescent="0.25">
      <c r="A45" s="4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14"/>
      <c r="T45" s="13"/>
      <c r="U45" s="13"/>
      <c r="V45" s="13"/>
      <c r="W45" s="13"/>
      <c r="X45" s="114"/>
      <c r="Y45" s="114"/>
      <c r="Z45" s="114"/>
      <c r="AA45" s="13"/>
      <c r="AB45" s="13"/>
      <c r="AC45" s="13"/>
      <c r="AD45" s="13"/>
      <c r="AE45" s="114"/>
      <c r="AF45" s="103"/>
    </row>
    <row r="46" spans="1:32" x14ac:dyDescent="0.25">
      <c r="A46" s="77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14"/>
      <c r="T46" s="13"/>
      <c r="U46" s="13"/>
      <c r="V46" s="13"/>
      <c r="W46" s="13"/>
      <c r="X46" s="114"/>
      <c r="Y46" s="114"/>
      <c r="Z46" s="114"/>
      <c r="AA46" s="13"/>
      <c r="AB46" s="13"/>
      <c r="AC46" s="13"/>
      <c r="AD46" s="13"/>
      <c r="AE46" s="114"/>
      <c r="AF46" s="103"/>
    </row>
    <row r="47" spans="1:32" x14ac:dyDescent="0.25">
      <c r="A47" s="4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14"/>
      <c r="T47" s="13"/>
      <c r="U47" s="13"/>
      <c r="V47" s="13"/>
      <c r="W47" s="13"/>
      <c r="X47" s="114"/>
      <c r="Y47" s="114"/>
      <c r="Z47" s="114"/>
      <c r="AA47" s="13"/>
      <c r="AB47" s="13"/>
      <c r="AC47" s="13"/>
      <c r="AD47" s="13"/>
      <c r="AE47" s="114"/>
      <c r="AF47" s="103"/>
    </row>
    <row r="48" spans="1:32" ht="15.75" thickBot="1" x14ac:dyDescent="0.3">
      <c r="A48" s="78"/>
      <c r="B48" s="10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15"/>
      <c r="T48" s="101"/>
      <c r="U48" s="101"/>
      <c r="V48" s="101"/>
      <c r="W48" s="101"/>
      <c r="X48" s="115"/>
      <c r="Y48" s="115"/>
      <c r="Z48" s="115"/>
      <c r="AA48" s="101"/>
      <c r="AB48" s="101"/>
      <c r="AC48" s="101"/>
      <c r="AD48" s="101"/>
      <c r="AE48" s="115"/>
      <c r="AF48" s="51"/>
    </row>
    <row r="54" spans="1:24" x14ac:dyDescent="0.25">
      <c r="A54" s="116"/>
      <c r="B54" s="11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</row>
    <row r="55" spans="1:2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</row>
    <row r="56" spans="1:2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</row>
    <row r="57" spans="1:2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</row>
    <row r="58" spans="1:2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</row>
    <row r="59" spans="1:2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</row>
    <row r="60" spans="1:2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</row>
    <row r="61" spans="1:2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</row>
    <row r="62" spans="1:2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</row>
    <row r="63" spans="1:2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</row>
    <row r="64" spans="1:2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</row>
    <row r="65" spans="1:2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</row>
    <row r="66" spans="1:2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</row>
    <row r="67" spans="1:2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</row>
    <row r="68" spans="1:24" x14ac:dyDescent="0.25">
      <c r="A68" s="116"/>
      <c r="B68" s="116"/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116"/>
      <c r="U68" s="116"/>
      <c r="V68" s="116"/>
      <c r="W68" s="116"/>
      <c r="X68" s="116"/>
    </row>
    <row r="69" spans="1:24" x14ac:dyDescent="0.25">
      <c r="A69" s="116"/>
      <c r="B69" s="116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</row>
    <row r="70" spans="1:24" x14ac:dyDescent="0.25">
      <c r="A70" s="156" t="s">
        <v>591</v>
      </c>
      <c r="B70" s="156"/>
      <c r="C70" s="148"/>
      <c r="D70" s="148"/>
      <c r="E70" s="148"/>
      <c r="F70" s="148"/>
      <c r="G70" s="148"/>
      <c r="H70" s="148"/>
      <c r="I70" s="148"/>
      <c r="J70" s="148"/>
      <c r="K70" s="71"/>
    </row>
    <row r="71" spans="1:24" x14ac:dyDescent="0.25">
      <c r="A71" s="156"/>
      <c r="B71" s="156"/>
      <c r="C71" s="148"/>
      <c r="D71" s="148"/>
      <c r="E71" s="148"/>
      <c r="F71" s="148"/>
      <c r="G71" s="148"/>
      <c r="H71" s="148"/>
      <c r="I71" s="148"/>
      <c r="J71" s="148"/>
      <c r="K71" s="71"/>
    </row>
    <row r="72" spans="1:24" x14ac:dyDescent="0.25">
      <c r="A72" s="156"/>
      <c r="B72" s="156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24" x14ac:dyDescent="0.25">
      <c r="A73" s="156"/>
      <c r="B73" s="156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24" x14ac:dyDescent="0.25">
      <c r="A74" s="156"/>
      <c r="B74" s="156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4" x14ac:dyDescent="0.25">
      <c r="A75" s="156"/>
      <c r="B75" s="156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4" x14ac:dyDescent="0.25">
      <c r="A76" s="156"/>
      <c r="B76" s="156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4" x14ac:dyDescent="0.25">
      <c r="A77" s="156"/>
      <c r="B77" s="156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4" x14ac:dyDescent="0.25">
      <c r="A78" s="156"/>
      <c r="B78" s="156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4" x14ac:dyDescent="0.25">
      <c r="A79" s="156"/>
      <c r="B79" s="156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4" x14ac:dyDescent="0.25">
      <c r="A80" s="156"/>
      <c r="B80" s="156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56"/>
      <c r="B81" s="156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56"/>
      <c r="B82" s="156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56"/>
      <c r="B83" s="156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56"/>
      <c r="B84" s="156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56"/>
      <c r="B85" s="156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16"/>
      <c r="B86" s="116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2:A3"/>
    <mergeCell ref="C2:Z2"/>
    <mergeCell ref="AD2:AE2"/>
    <mergeCell ref="A55:B67"/>
    <mergeCell ref="C55:R67"/>
  </mergeCells>
  <pageMargins left="0.7" right="0.7" top="0.75" bottom="0.75" header="0.3" footer="0.3"/>
  <pageSetup paperSize="9" orientation="portrait" horizontalDpi="4294967293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A1:AF86"/>
  <sheetViews>
    <sheetView topLeftCell="A43" zoomScale="80" zoomScaleNormal="80" workbookViewId="0">
      <selection activeCell="A54" sqref="A54:AC69"/>
    </sheetView>
  </sheetViews>
  <sheetFormatPr baseColWidth="10" defaultRowHeight="15" x14ac:dyDescent="0.25"/>
  <cols>
    <col min="3" max="26" width="5.7109375" customWidth="1"/>
    <col min="27" max="29" width="11.42578125" customWidth="1"/>
    <col min="31" max="31" width="11.4257812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2" ht="15.75" thickBot="1" x14ac:dyDescent="0.3">
      <c r="A3" s="153"/>
      <c r="B3" s="24" t="s">
        <v>17</v>
      </c>
      <c r="C3" s="24" t="s">
        <v>90</v>
      </c>
      <c r="D3" s="24" t="s">
        <v>91</v>
      </c>
      <c r="E3" s="24" t="s">
        <v>312</v>
      </c>
      <c r="F3" s="24" t="s">
        <v>100</v>
      </c>
      <c r="G3" s="24" t="s">
        <v>450</v>
      </c>
      <c r="H3" s="24" t="s">
        <v>101</v>
      </c>
      <c r="I3" s="24" t="s">
        <v>102</v>
      </c>
      <c r="J3" s="24" t="s">
        <v>317</v>
      </c>
      <c r="K3" s="8" t="s">
        <v>103</v>
      </c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" t="s">
        <v>430</v>
      </c>
      <c r="B4" s="73">
        <v>12</v>
      </c>
      <c r="C4" s="21">
        <v>30.2</v>
      </c>
      <c r="D4" s="21">
        <v>76</v>
      </c>
      <c r="E4" s="21">
        <v>52</v>
      </c>
      <c r="F4" s="21">
        <v>38</v>
      </c>
      <c r="G4" s="21">
        <v>15</v>
      </c>
      <c r="H4" s="21">
        <v>8</v>
      </c>
      <c r="I4" s="21">
        <v>62</v>
      </c>
      <c r="J4" s="21">
        <v>31</v>
      </c>
      <c r="K4" s="21">
        <v>12.7</v>
      </c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2">
        <v>0.63</v>
      </c>
      <c r="AB4" s="23" t="s">
        <v>27</v>
      </c>
      <c r="AC4" s="23" t="s">
        <v>451</v>
      </c>
      <c r="AD4" s="22">
        <v>9.81</v>
      </c>
      <c r="AE4" s="22">
        <v>6.18</v>
      </c>
      <c r="AF4" s="79" t="s">
        <v>461</v>
      </c>
    </row>
    <row r="5" spans="1:32" x14ac:dyDescent="0.25">
      <c r="A5" s="4" t="s">
        <v>431</v>
      </c>
      <c r="B5" s="69">
        <v>15</v>
      </c>
      <c r="C5" s="5">
        <v>30.2</v>
      </c>
      <c r="D5" s="5">
        <v>76</v>
      </c>
      <c r="E5" s="5">
        <v>52</v>
      </c>
      <c r="F5" s="5">
        <v>38</v>
      </c>
      <c r="G5" s="5">
        <v>15</v>
      </c>
      <c r="H5" s="5">
        <v>8</v>
      </c>
      <c r="I5" s="5">
        <v>62</v>
      </c>
      <c r="J5" s="5">
        <v>31</v>
      </c>
      <c r="K5" s="5">
        <v>12.7</v>
      </c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6">
        <v>0.61</v>
      </c>
      <c r="AB5" s="9" t="s">
        <v>28</v>
      </c>
      <c r="AC5" s="9" t="s">
        <v>451</v>
      </c>
      <c r="AD5" s="6">
        <v>9.81</v>
      </c>
      <c r="AE5" s="6">
        <v>6.18</v>
      </c>
      <c r="AF5" s="124" t="s">
        <v>461</v>
      </c>
    </row>
    <row r="6" spans="1:32" x14ac:dyDescent="0.25">
      <c r="A6" s="77" t="s">
        <v>432</v>
      </c>
      <c r="B6" s="69">
        <v>17</v>
      </c>
      <c r="C6" s="5">
        <v>30.2</v>
      </c>
      <c r="D6" s="5">
        <v>76</v>
      </c>
      <c r="E6" s="5">
        <v>52</v>
      </c>
      <c r="F6" s="5">
        <v>38</v>
      </c>
      <c r="G6" s="5">
        <v>15</v>
      </c>
      <c r="H6" s="5">
        <v>8</v>
      </c>
      <c r="I6" s="5">
        <v>62</v>
      </c>
      <c r="J6" s="5">
        <v>31</v>
      </c>
      <c r="K6" s="5">
        <v>12.7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6">
        <v>0.6</v>
      </c>
      <c r="AB6" s="9" t="s">
        <v>26</v>
      </c>
      <c r="AC6" s="9" t="s">
        <v>451</v>
      </c>
      <c r="AD6" s="6">
        <v>9.81</v>
      </c>
      <c r="AE6" s="6">
        <v>6.18</v>
      </c>
      <c r="AF6" s="124" t="s">
        <v>461</v>
      </c>
    </row>
    <row r="7" spans="1:32" x14ac:dyDescent="0.25">
      <c r="A7" s="4" t="s">
        <v>433</v>
      </c>
      <c r="B7" s="69">
        <v>20</v>
      </c>
      <c r="C7" s="5">
        <v>30.2</v>
      </c>
      <c r="D7" s="5">
        <v>76</v>
      </c>
      <c r="E7" s="5">
        <v>52</v>
      </c>
      <c r="F7" s="5">
        <v>38</v>
      </c>
      <c r="G7" s="5">
        <v>15</v>
      </c>
      <c r="H7" s="5">
        <v>8</v>
      </c>
      <c r="I7" s="5">
        <v>62</v>
      </c>
      <c r="J7" s="5">
        <v>31</v>
      </c>
      <c r="K7" s="5">
        <v>12.7</v>
      </c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6">
        <v>0.57999999999999996</v>
      </c>
      <c r="AB7" s="9" t="s">
        <v>23</v>
      </c>
      <c r="AC7" s="9" t="s">
        <v>451</v>
      </c>
      <c r="AD7" s="6">
        <v>9.81</v>
      </c>
      <c r="AE7" s="6">
        <v>6.18</v>
      </c>
      <c r="AF7" s="124" t="s">
        <v>461</v>
      </c>
    </row>
    <row r="8" spans="1:32" x14ac:dyDescent="0.25">
      <c r="A8" s="77" t="s">
        <v>434</v>
      </c>
      <c r="B8" s="69">
        <v>25</v>
      </c>
      <c r="C8" s="5">
        <v>36.5</v>
      </c>
      <c r="D8" s="5">
        <v>84</v>
      </c>
      <c r="E8" s="5">
        <v>56</v>
      </c>
      <c r="F8" s="5">
        <v>38</v>
      </c>
      <c r="G8" s="5">
        <v>15</v>
      </c>
      <c r="H8" s="5">
        <v>10</v>
      </c>
      <c r="I8" s="5">
        <v>72</v>
      </c>
      <c r="J8" s="5">
        <v>34.1</v>
      </c>
      <c r="K8" s="5">
        <v>14.3</v>
      </c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6">
        <v>0.8</v>
      </c>
      <c r="AB8" s="9" t="s">
        <v>22</v>
      </c>
      <c r="AC8" s="9" t="s">
        <v>452</v>
      </c>
      <c r="AD8" s="6">
        <v>10.79</v>
      </c>
      <c r="AE8" s="6">
        <v>6.97</v>
      </c>
      <c r="AF8" s="124" t="s">
        <v>461</v>
      </c>
    </row>
    <row r="9" spans="1:32" x14ac:dyDescent="0.25">
      <c r="A9" s="4" t="s">
        <v>435</v>
      </c>
      <c r="B9" s="69">
        <v>30</v>
      </c>
      <c r="C9" s="5">
        <v>42.9</v>
      </c>
      <c r="D9" s="5">
        <v>94</v>
      </c>
      <c r="E9" s="5">
        <v>66</v>
      </c>
      <c r="F9" s="5">
        <v>48</v>
      </c>
      <c r="G9" s="5">
        <v>18</v>
      </c>
      <c r="H9" s="5">
        <v>10</v>
      </c>
      <c r="I9" s="5">
        <v>84</v>
      </c>
      <c r="J9" s="5">
        <v>38.1</v>
      </c>
      <c r="K9" s="5">
        <v>15.9</v>
      </c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6">
        <v>1.24</v>
      </c>
      <c r="AB9" s="9" t="s">
        <v>29</v>
      </c>
      <c r="AC9" s="9" t="s">
        <v>453</v>
      </c>
      <c r="AD9" s="6">
        <v>15.1</v>
      </c>
      <c r="AE9" s="6">
        <v>10.01</v>
      </c>
      <c r="AF9" s="124" t="s">
        <v>462</v>
      </c>
    </row>
    <row r="10" spans="1:32" x14ac:dyDescent="0.25">
      <c r="A10" s="77" t="s">
        <v>436</v>
      </c>
      <c r="B10" s="69">
        <v>35</v>
      </c>
      <c r="C10" s="5">
        <v>47.6</v>
      </c>
      <c r="D10" s="5">
        <v>110</v>
      </c>
      <c r="E10" s="5">
        <v>80</v>
      </c>
      <c r="F10" s="5">
        <v>48</v>
      </c>
      <c r="G10" s="5">
        <v>20</v>
      </c>
      <c r="H10" s="5">
        <v>12</v>
      </c>
      <c r="I10" s="5">
        <v>95</v>
      </c>
      <c r="J10" s="5">
        <v>42.9</v>
      </c>
      <c r="K10" s="5">
        <v>17.5</v>
      </c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6">
        <v>1.67</v>
      </c>
      <c r="AB10" s="9" t="s">
        <v>30</v>
      </c>
      <c r="AC10" s="9" t="s">
        <v>454</v>
      </c>
      <c r="AD10" s="6">
        <v>19.91</v>
      </c>
      <c r="AE10" s="6">
        <v>13.73</v>
      </c>
      <c r="AF10" s="124" t="s">
        <v>462</v>
      </c>
    </row>
    <row r="11" spans="1:32" x14ac:dyDescent="0.25">
      <c r="A11" s="4" t="s">
        <v>437</v>
      </c>
      <c r="B11" s="69">
        <v>40</v>
      </c>
      <c r="C11" s="5">
        <v>49.2</v>
      </c>
      <c r="D11" s="5">
        <v>116</v>
      </c>
      <c r="E11" s="5">
        <v>84</v>
      </c>
      <c r="F11" s="5">
        <v>54</v>
      </c>
      <c r="G11" s="5">
        <v>20</v>
      </c>
      <c r="H11" s="5">
        <v>12</v>
      </c>
      <c r="I11" s="5">
        <v>100</v>
      </c>
      <c r="J11" s="5">
        <v>49.2</v>
      </c>
      <c r="K11" s="5">
        <v>19</v>
      </c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6">
        <v>2.1</v>
      </c>
      <c r="AB11" s="9" t="s">
        <v>31</v>
      </c>
      <c r="AC11" s="9" t="s">
        <v>455</v>
      </c>
      <c r="AD11" s="6">
        <v>22.56</v>
      </c>
      <c r="AE11" s="6">
        <v>15.7</v>
      </c>
      <c r="AF11" s="124" t="s">
        <v>462</v>
      </c>
    </row>
    <row r="12" spans="1:32" x14ac:dyDescent="0.25">
      <c r="A12" s="77" t="s">
        <v>438</v>
      </c>
      <c r="B12" s="69">
        <v>45</v>
      </c>
      <c r="C12" s="5">
        <v>54.2</v>
      </c>
      <c r="D12" s="5">
        <v>120</v>
      </c>
      <c r="E12" s="5">
        <v>90</v>
      </c>
      <c r="F12" s="5">
        <v>54</v>
      </c>
      <c r="G12" s="5">
        <v>25</v>
      </c>
      <c r="H12" s="5">
        <v>12</v>
      </c>
      <c r="I12" s="5">
        <v>108</v>
      </c>
      <c r="J12" s="5">
        <v>49.2</v>
      </c>
      <c r="K12" s="5">
        <v>19</v>
      </c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6">
        <v>2.1800000000000002</v>
      </c>
      <c r="AB12" s="9" t="s">
        <v>32</v>
      </c>
      <c r="AC12" s="9" t="s">
        <v>456</v>
      </c>
      <c r="AD12" s="6">
        <v>25.11</v>
      </c>
      <c r="AE12" s="6">
        <v>17.760000000000002</v>
      </c>
      <c r="AF12" s="124" t="s">
        <v>462</v>
      </c>
    </row>
    <row r="13" spans="1:32" x14ac:dyDescent="0.25">
      <c r="A13" s="4" t="s">
        <v>439</v>
      </c>
      <c r="B13" s="69">
        <v>50</v>
      </c>
      <c r="C13" s="5">
        <v>57.2</v>
      </c>
      <c r="D13" s="5">
        <v>130</v>
      </c>
      <c r="E13" s="5">
        <v>94</v>
      </c>
      <c r="F13" s="5">
        <v>60</v>
      </c>
      <c r="G13" s="5">
        <v>25</v>
      </c>
      <c r="H13" s="5">
        <v>14</v>
      </c>
      <c r="I13" s="5">
        <v>116</v>
      </c>
      <c r="J13" s="5">
        <v>51.6</v>
      </c>
      <c r="K13" s="5">
        <v>19</v>
      </c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6">
        <v>2.7800000000000002</v>
      </c>
      <c r="AB13" s="9" t="s">
        <v>33</v>
      </c>
      <c r="AC13" s="9" t="s">
        <v>457</v>
      </c>
      <c r="AD13" s="6">
        <v>26.97</v>
      </c>
      <c r="AE13" s="6">
        <v>19.82</v>
      </c>
      <c r="AF13" s="124" t="s">
        <v>463</v>
      </c>
    </row>
    <row r="14" spans="1:32" x14ac:dyDescent="0.25">
      <c r="A14" s="77" t="s">
        <v>440</v>
      </c>
      <c r="B14" s="74">
        <v>55</v>
      </c>
      <c r="C14" s="13">
        <v>63.5</v>
      </c>
      <c r="D14" s="13">
        <v>140</v>
      </c>
      <c r="E14" s="13">
        <v>104</v>
      </c>
      <c r="F14" s="13">
        <v>66</v>
      </c>
      <c r="G14" s="13">
        <v>25</v>
      </c>
      <c r="H14" s="13">
        <v>14</v>
      </c>
      <c r="I14" s="13">
        <v>125</v>
      </c>
      <c r="J14" s="13">
        <v>55.6</v>
      </c>
      <c r="K14" s="13">
        <v>22.2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4">
        <v>3.5700000000000003</v>
      </c>
      <c r="AB14" s="15" t="s">
        <v>34</v>
      </c>
      <c r="AC14" s="15" t="s">
        <v>458</v>
      </c>
      <c r="AD14" s="14">
        <v>33.35</v>
      </c>
      <c r="AE14" s="14">
        <v>25.02</v>
      </c>
      <c r="AF14" s="80" t="s">
        <v>463</v>
      </c>
    </row>
    <row r="15" spans="1:32" x14ac:dyDescent="0.25">
      <c r="A15" s="4" t="s">
        <v>441</v>
      </c>
      <c r="B15" s="74">
        <v>60</v>
      </c>
      <c r="C15" s="13">
        <v>69.900000000000006</v>
      </c>
      <c r="D15" s="13">
        <v>150</v>
      </c>
      <c r="E15" s="13">
        <v>114</v>
      </c>
      <c r="F15" s="13">
        <v>68</v>
      </c>
      <c r="G15" s="13">
        <v>25</v>
      </c>
      <c r="H15" s="13">
        <v>15</v>
      </c>
      <c r="I15" s="13">
        <v>138</v>
      </c>
      <c r="J15" s="13">
        <v>65.099999999999994</v>
      </c>
      <c r="K15" s="13">
        <v>25.4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4">
        <v>4.2200000000000006</v>
      </c>
      <c r="AB15" s="15" t="s">
        <v>35</v>
      </c>
      <c r="AC15" s="15" t="s">
        <v>459</v>
      </c>
      <c r="AD15" s="14">
        <v>40.22</v>
      </c>
      <c r="AE15" s="14">
        <v>30.9</v>
      </c>
      <c r="AF15" s="80" t="s">
        <v>463</v>
      </c>
    </row>
    <row r="16" spans="1:32" x14ac:dyDescent="0.25">
      <c r="A16" s="77" t="s">
        <v>442</v>
      </c>
      <c r="B16" s="74">
        <v>65</v>
      </c>
      <c r="C16" s="13">
        <v>76.2</v>
      </c>
      <c r="D16" s="13">
        <v>160</v>
      </c>
      <c r="E16" s="13">
        <v>124</v>
      </c>
      <c r="F16" s="13">
        <v>70</v>
      </c>
      <c r="G16" s="13">
        <v>25</v>
      </c>
      <c r="H16" s="13">
        <v>15</v>
      </c>
      <c r="I16" s="13">
        <v>150</v>
      </c>
      <c r="J16" s="13">
        <v>65.099999999999994</v>
      </c>
      <c r="K16" s="13">
        <v>25.4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4">
        <v>6.17</v>
      </c>
      <c r="AB16" s="15" t="s">
        <v>36</v>
      </c>
      <c r="AC16" s="15" t="s">
        <v>460</v>
      </c>
      <c r="AD16" s="14">
        <v>43.94</v>
      </c>
      <c r="AE16" s="14">
        <v>34.04</v>
      </c>
      <c r="AF16" s="80" t="s">
        <v>463</v>
      </c>
    </row>
    <row r="17" spans="1:32" x14ac:dyDescent="0.25">
      <c r="A17" s="4" t="s">
        <v>443</v>
      </c>
      <c r="B17" s="74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80"/>
    </row>
    <row r="18" spans="1:32" x14ac:dyDescent="0.25">
      <c r="A18" s="77" t="s">
        <v>444</v>
      </c>
      <c r="B18" s="74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80"/>
    </row>
    <row r="19" spans="1:32" x14ac:dyDescent="0.25">
      <c r="A19" s="4" t="s">
        <v>445</v>
      </c>
      <c r="B19" s="74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80"/>
    </row>
    <row r="20" spans="1:32" x14ac:dyDescent="0.25">
      <c r="A20" s="77" t="s">
        <v>446</v>
      </c>
      <c r="B20" s="74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80"/>
    </row>
    <row r="21" spans="1:32" x14ac:dyDescent="0.25">
      <c r="A21" s="4" t="s">
        <v>447</v>
      </c>
      <c r="B21" s="74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80"/>
    </row>
    <row r="22" spans="1:32" x14ac:dyDescent="0.25">
      <c r="A22" s="77" t="s">
        <v>448</v>
      </c>
      <c r="B22" s="7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80"/>
    </row>
    <row r="23" spans="1:32" ht="15.75" thickBot="1" x14ac:dyDescent="0.3">
      <c r="A23" s="3" t="s">
        <v>449</v>
      </c>
      <c r="B23" s="112"/>
      <c r="C23" s="75"/>
      <c r="D23" s="75"/>
      <c r="E23" s="75"/>
      <c r="F23" s="75"/>
      <c r="G23" s="75"/>
      <c r="H23" s="75"/>
      <c r="I23" s="75"/>
      <c r="J23" s="75"/>
      <c r="K23" s="75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13"/>
    </row>
    <row r="24" spans="1:32" x14ac:dyDescent="0.25">
      <c r="A24" s="2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102"/>
    </row>
    <row r="25" spans="1:32" x14ac:dyDescent="0.25">
      <c r="A25" s="4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03"/>
    </row>
    <row r="26" spans="1:32" x14ac:dyDescent="0.25">
      <c r="A26" s="77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03"/>
    </row>
    <row r="27" spans="1:32" x14ac:dyDescent="0.25">
      <c r="A27" s="4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03"/>
    </row>
    <row r="28" spans="1:32" x14ac:dyDescent="0.25">
      <c r="A28" s="77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14"/>
      <c r="T28" s="13"/>
      <c r="U28" s="13"/>
      <c r="V28" s="13"/>
      <c r="W28" s="13"/>
      <c r="X28" s="114"/>
      <c r="Y28" s="114"/>
      <c r="Z28" s="114"/>
      <c r="AA28" s="13"/>
      <c r="AB28" s="13"/>
      <c r="AC28" s="13"/>
      <c r="AD28" s="13"/>
      <c r="AE28" s="114"/>
      <c r="AF28" s="103"/>
    </row>
    <row r="29" spans="1:32" x14ac:dyDescent="0.25">
      <c r="A29" s="4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14"/>
      <c r="T29" s="13"/>
      <c r="U29" s="13"/>
      <c r="V29" s="13"/>
      <c r="W29" s="13"/>
      <c r="X29" s="114"/>
      <c r="Y29" s="114"/>
      <c r="Z29" s="114"/>
      <c r="AA29" s="13"/>
      <c r="AB29" s="13"/>
      <c r="AC29" s="13"/>
      <c r="AD29" s="13"/>
      <c r="AE29" s="114"/>
      <c r="AF29" s="103"/>
    </row>
    <row r="30" spans="1:32" x14ac:dyDescent="0.25">
      <c r="A30" s="77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14"/>
      <c r="T30" s="13"/>
      <c r="U30" s="13"/>
      <c r="V30" s="13"/>
      <c r="W30" s="13"/>
      <c r="X30" s="114"/>
      <c r="Y30" s="114"/>
      <c r="Z30" s="114"/>
      <c r="AA30" s="13"/>
      <c r="AB30" s="13"/>
      <c r="AC30" s="13"/>
      <c r="AD30" s="13"/>
      <c r="AE30" s="114"/>
      <c r="AF30" s="103"/>
    </row>
    <row r="31" spans="1:32" x14ac:dyDescent="0.25">
      <c r="A31" s="4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14"/>
      <c r="T31" s="13"/>
      <c r="U31" s="13"/>
      <c r="V31" s="13"/>
      <c r="W31" s="13"/>
      <c r="X31" s="114"/>
      <c r="Y31" s="114"/>
      <c r="Z31" s="114"/>
      <c r="AA31" s="13"/>
      <c r="AB31" s="13"/>
      <c r="AC31" s="13"/>
      <c r="AD31" s="13"/>
      <c r="AE31" s="114"/>
      <c r="AF31" s="103"/>
    </row>
    <row r="32" spans="1:32" x14ac:dyDescent="0.25">
      <c r="A32" s="77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14"/>
      <c r="T32" s="13"/>
      <c r="U32" s="13"/>
      <c r="V32" s="13"/>
      <c r="W32" s="13"/>
      <c r="X32" s="114"/>
      <c r="Y32" s="114"/>
      <c r="Z32" s="114"/>
      <c r="AA32" s="13"/>
      <c r="AB32" s="13"/>
      <c r="AC32" s="13"/>
      <c r="AD32" s="13"/>
      <c r="AE32" s="114"/>
      <c r="AF32" s="103"/>
    </row>
    <row r="33" spans="1:32" x14ac:dyDescent="0.25">
      <c r="A33" s="4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14"/>
      <c r="T33" s="13"/>
      <c r="U33" s="13"/>
      <c r="V33" s="13"/>
      <c r="W33" s="13"/>
      <c r="X33" s="114"/>
      <c r="Y33" s="114"/>
      <c r="Z33" s="114"/>
      <c r="AA33" s="13"/>
      <c r="AB33" s="13"/>
      <c r="AC33" s="13"/>
      <c r="AD33" s="13"/>
      <c r="AE33" s="114"/>
      <c r="AF33" s="103"/>
    </row>
    <row r="34" spans="1:32" x14ac:dyDescent="0.25">
      <c r="A34" s="77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14"/>
      <c r="T34" s="13"/>
      <c r="U34" s="13"/>
      <c r="V34" s="13"/>
      <c r="W34" s="13"/>
      <c r="X34" s="114"/>
      <c r="Y34" s="114"/>
      <c r="Z34" s="114"/>
      <c r="AA34" s="13"/>
      <c r="AB34" s="13"/>
      <c r="AC34" s="13"/>
      <c r="AD34" s="13"/>
      <c r="AE34" s="114"/>
      <c r="AF34" s="103"/>
    </row>
    <row r="35" spans="1:32" x14ac:dyDescent="0.25">
      <c r="A35" s="4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14"/>
      <c r="T35" s="13"/>
      <c r="U35" s="13"/>
      <c r="V35" s="13"/>
      <c r="W35" s="13"/>
      <c r="X35" s="114"/>
      <c r="Y35" s="114"/>
      <c r="Z35" s="114"/>
      <c r="AA35" s="13"/>
      <c r="AB35" s="13"/>
      <c r="AC35" s="13"/>
      <c r="AD35" s="13"/>
      <c r="AE35" s="114"/>
      <c r="AF35" s="103"/>
    </row>
    <row r="36" spans="1:32" x14ac:dyDescent="0.25">
      <c r="A36" s="77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14"/>
      <c r="T36" s="13"/>
      <c r="U36" s="13"/>
      <c r="V36" s="13"/>
      <c r="W36" s="13"/>
      <c r="X36" s="114"/>
      <c r="Y36" s="114"/>
      <c r="Z36" s="114"/>
      <c r="AA36" s="13"/>
      <c r="AB36" s="13"/>
      <c r="AC36" s="13"/>
      <c r="AD36" s="13"/>
      <c r="AE36" s="114"/>
      <c r="AF36" s="103"/>
    </row>
    <row r="37" spans="1:32" x14ac:dyDescent="0.25">
      <c r="A37" s="4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14"/>
      <c r="T37" s="13"/>
      <c r="U37" s="13"/>
      <c r="V37" s="13"/>
      <c r="W37" s="13"/>
      <c r="X37" s="114"/>
      <c r="Y37" s="114"/>
      <c r="Z37" s="114"/>
      <c r="AA37" s="13"/>
      <c r="AB37" s="13"/>
      <c r="AC37" s="13"/>
      <c r="AD37" s="13"/>
      <c r="AE37" s="114"/>
      <c r="AF37" s="103"/>
    </row>
    <row r="38" spans="1:32" x14ac:dyDescent="0.25">
      <c r="A38" s="77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14"/>
      <c r="T38" s="13"/>
      <c r="U38" s="13"/>
      <c r="V38" s="13"/>
      <c r="W38" s="13"/>
      <c r="X38" s="114"/>
      <c r="Y38" s="114"/>
      <c r="Z38" s="114"/>
      <c r="AA38" s="13"/>
      <c r="AB38" s="13"/>
      <c r="AC38" s="13"/>
      <c r="AD38" s="13"/>
      <c r="AE38" s="114"/>
      <c r="AF38" s="103"/>
    </row>
    <row r="39" spans="1:32" x14ac:dyDescent="0.25">
      <c r="A39" s="4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14"/>
      <c r="T39" s="13"/>
      <c r="U39" s="13"/>
      <c r="V39" s="13"/>
      <c r="W39" s="13"/>
      <c r="X39" s="114"/>
      <c r="Y39" s="114"/>
      <c r="Z39" s="114"/>
      <c r="AA39" s="13"/>
      <c r="AB39" s="13"/>
      <c r="AC39" s="13"/>
      <c r="AD39" s="13"/>
      <c r="AE39" s="114"/>
      <c r="AF39" s="103"/>
    </row>
    <row r="40" spans="1:32" x14ac:dyDescent="0.25">
      <c r="A40" s="77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03"/>
    </row>
    <row r="41" spans="1:32" x14ac:dyDescent="0.25">
      <c r="A41" s="4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03"/>
    </row>
    <row r="42" spans="1:32" x14ac:dyDescent="0.25">
      <c r="A42" s="77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03"/>
    </row>
    <row r="43" spans="1:32" x14ac:dyDescent="0.25">
      <c r="A43" s="4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03"/>
    </row>
    <row r="44" spans="1:32" x14ac:dyDescent="0.25">
      <c r="A44" s="77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03"/>
    </row>
    <row r="45" spans="1:32" x14ac:dyDescent="0.25">
      <c r="A45" s="4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14"/>
      <c r="T45" s="13"/>
      <c r="U45" s="13"/>
      <c r="V45" s="13"/>
      <c r="W45" s="13"/>
      <c r="X45" s="114"/>
      <c r="Y45" s="114"/>
      <c r="Z45" s="114"/>
      <c r="AA45" s="13"/>
      <c r="AB45" s="13"/>
      <c r="AC45" s="13"/>
      <c r="AD45" s="13"/>
      <c r="AE45" s="114"/>
      <c r="AF45" s="103"/>
    </row>
    <row r="46" spans="1:32" x14ac:dyDescent="0.25">
      <c r="A46" s="77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14"/>
      <c r="T46" s="13"/>
      <c r="U46" s="13"/>
      <c r="V46" s="13"/>
      <c r="W46" s="13"/>
      <c r="X46" s="114"/>
      <c r="Y46" s="114"/>
      <c r="Z46" s="114"/>
      <c r="AA46" s="13"/>
      <c r="AB46" s="13"/>
      <c r="AC46" s="13"/>
      <c r="AD46" s="13"/>
      <c r="AE46" s="114"/>
      <c r="AF46" s="103"/>
    </row>
    <row r="47" spans="1:32" x14ac:dyDescent="0.25">
      <c r="A47" s="4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14"/>
      <c r="T47" s="13"/>
      <c r="U47" s="13"/>
      <c r="V47" s="13"/>
      <c r="W47" s="13"/>
      <c r="X47" s="114"/>
      <c r="Y47" s="114"/>
      <c r="Z47" s="114"/>
      <c r="AA47" s="13"/>
      <c r="AB47" s="13"/>
      <c r="AC47" s="13"/>
      <c r="AD47" s="13"/>
      <c r="AE47" s="114"/>
      <c r="AF47" s="103"/>
    </row>
    <row r="48" spans="1:32" ht="15.75" thickBot="1" x14ac:dyDescent="0.3">
      <c r="A48" s="78"/>
      <c r="B48" s="10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15"/>
      <c r="T48" s="101"/>
      <c r="U48" s="101"/>
      <c r="V48" s="101"/>
      <c r="W48" s="101"/>
      <c r="X48" s="115"/>
      <c r="Y48" s="115"/>
      <c r="Z48" s="115"/>
      <c r="AA48" s="101"/>
      <c r="AB48" s="101"/>
      <c r="AC48" s="101"/>
      <c r="AD48" s="101"/>
      <c r="AE48" s="115"/>
      <c r="AF48" s="51"/>
    </row>
    <row r="54" spans="1:24" x14ac:dyDescent="0.25">
      <c r="A54" s="116"/>
      <c r="B54" s="11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</row>
    <row r="55" spans="1:2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</row>
    <row r="56" spans="1:2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</row>
    <row r="57" spans="1:2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</row>
    <row r="58" spans="1:2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</row>
    <row r="59" spans="1:2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</row>
    <row r="60" spans="1:2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</row>
    <row r="61" spans="1:2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</row>
    <row r="62" spans="1:2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</row>
    <row r="63" spans="1:2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</row>
    <row r="64" spans="1:2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</row>
    <row r="65" spans="1:2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</row>
    <row r="66" spans="1:2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</row>
    <row r="67" spans="1:2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</row>
    <row r="68" spans="1:24" x14ac:dyDescent="0.25">
      <c r="A68" s="116"/>
      <c r="B68" s="116"/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116"/>
      <c r="U68" s="116"/>
      <c r="V68" s="116"/>
      <c r="W68" s="116"/>
      <c r="X68" s="116"/>
    </row>
    <row r="69" spans="1:24" x14ac:dyDescent="0.25">
      <c r="A69" s="116"/>
      <c r="B69" s="116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</row>
    <row r="70" spans="1:24" x14ac:dyDescent="0.25">
      <c r="A70" s="147" t="s">
        <v>591</v>
      </c>
      <c r="B70" s="147"/>
      <c r="C70" s="148"/>
      <c r="D70" s="148"/>
      <c r="E70" s="148"/>
      <c r="F70" s="148"/>
      <c r="G70" s="148"/>
      <c r="H70" s="148"/>
      <c r="I70" s="148"/>
      <c r="J70" s="148"/>
      <c r="K70" s="71"/>
    </row>
    <row r="71" spans="1:24" x14ac:dyDescent="0.25">
      <c r="A71" s="147"/>
      <c r="B71" s="147"/>
      <c r="C71" s="148"/>
      <c r="D71" s="148"/>
      <c r="E71" s="148"/>
      <c r="F71" s="148"/>
      <c r="G71" s="148"/>
      <c r="H71" s="148"/>
      <c r="I71" s="148"/>
      <c r="J71" s="148"/>
      <c r="K71" s="71"/>
    </row>
    <row r="72" spans="1:24" x14ac:dyDescent="0.25">
      <c r="A72" s="147"/>
      <c r="B72" s="147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24" x14ac:dyDescent="0.25">
      <c r="A73" s="147"/>
      <c r="B73" s="147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24" x14ac:dyDescent="0.25">
      <c r="A74" s="147"/>
      <c r="B74" s="147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4" x14ac:dyDescent="0.25">
      <c r="A75" s="147"/>
      <c r="B75" s="147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4" x14ac:dyDescent="0.25">
      <c r="A76" s="147"/>
      <c r="B76" s="147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4" x14ac:dyDescent="0.25">
      <c r="A77" s="147"/>
      <c r="B77" s="147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4" x14ac:dyDescent="0.25">
      <c r="A78" s="147"/>
      <c r="B78" s="147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4" x14ac:dyDescent="0.25">
      <c r="A79" s="147"/>
      <c r="B79" s="147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4" x14ac:dyDescent="0.25">
      <c r="A80" s="147"/>
      <c r="B80" s="147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47"/>
      <c r="B81" s="147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47"/>
      <c r="B82" s="147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47"/>
      <c r="B83" s="147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47"/>
      <c r="B84" s="147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47"/>
      <c r="B85" s="147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16"/>
      <c r="B86" s="116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2:A3"/>
    <mergeCell ref="C2:Z2"/>
    <mergeCell ref="AD2:AE2"/>
    <mergeCell ref="A55:B67"/>
    <mergeCell ref="C55:R67"/>
  </mergeCells>
  <pageMargins left="0.7" right="0.7" top="0.75" bottom="0.75" header="0.3" footer="0.3"/>
  <pageSetup paperSize="9" orientation="portrait" horizontalDpi="4294967293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AF86"/>
  <sheetViews>
    <sheetView topLeftCell="A49" zoomScale="80" zoomScaleNormal="80" workbookViewId="0">
      <selection activeCell="A54" sqref="A54:AC69"/>
    </sheetView>
  </sheetViews>
  <sheetFormatPr baseColWidth="10" defaultRowHeight="15" x14ac:dyDescent="0.25"/>
  <cols>
    <col min="3" max="26" width="5.7109375" customWidth="1"/>
    <col min="27" max="29" width="11.42578125" customWidth="1"/>
    <col min="31" max="31" width="11.4257812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2" ht="15.75" thickBot="1" x14ac:dyDescent="0.3">
      <c r="A3" s="153"/>
      <c r="B3" s="24" t="s">
        <v>17</v>
      </c>
      <c r="C3" s="24" t="s">
        <v>90</v>
      </c>
      <c r="D3" s="24" t="s">
        <v>91</v>
      </c>
      <c r="E3" s="24" t="s">
        <v>312</v>
      </c>
      <c r="F3" s="24" t="s">
        <v>100</v>
      </c>
      <c r="G3" s="24" t="s">
        <v>450</v>
      </c>
      <c r="H3" s="24" t="s">
        <v>101</v>
      </c>
      <c r="I3" s="24" t="s">
        <v>102</v>
      </c>
      <c r="J3" s="24" t="s">
        <v>317</v>
      </c>
      <c r="K3" s="8" t="s">
        <v>103</v>
      </c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" t="s">
        <v>479</v>
      </c>
      <c r="B4" s="68">
        <v>12</v>
      </c>
      <c r="C4" s="129">
        <v>108</v>
      </c>
      <c r="D4" s="129">
        <v>42.9</v>
      </c>
      <c r="E4" s="129">
        <v>38.1</v>
      </c>
      <c r="F4" s="129">
        <v>22</v>
      </c>
      <c r="G4" s="129">
        <v>15.9</v>
      </c>
      <c r="H4" s="129">
        <v>8</v>
      </c>
      <c r="I4" s="129">
        <v>25.4</v>
      </c>
      <c r="J4" s="129">
        <v>10</v>
      </c>
      <c r="K4" s="129">
        <v>63.5</v>
      </c>
      <c r="L4" s="129">
        <v>60.3</v>
      </c>
      <c r="M4" s="129">
        <v>34.1</v>
      </c>
      <c r="N4" s="129">
        <v>31</v>
      </c>
      <c r="O4" s="129">
        <v>12.7</v>
      </c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6">
        <v>0.59</v>
      </c>
      <c r="AB4" s="47" t="s">
        <v>27</v>
      </c>
      <c r="AC4" s="47" t="s">
        <v>499</v>
      </c>
      <c r="AD4" s="46">
        <v>9.81</v>
      </c>
      <c r="AE4" s="46">
        <v>6.18</v>
      </c>
      <c r="AF4" s="126" t="s">
        <v>506</v>
      </c>
    </row>
    <row r="5" spans="1:32" x14ac:dyDescent="0.25">
      <c r="A5" s="4" t="s">
        <v>480</v>
      </c>
      <c r="B5" s="69">
        <v>15</v>
      </c>
      <c r="C5" s="5">
        <v>108</v>
      </c>
      <c r="D5" s="5">
        <v>42.9</v>
      </c>
      <c r="E5" s="5">
        <v>38.1</v>
      </c>
      <c r="F5" s="5">
        <v>22</v>
      </c>
      <c r="G5" s="5">
        <v>15.9</v>
      </c>
      <c r="H5" s="5">
        <v>8</v>
      </c>
      <c r="I5" s="5">
        <v>25.4</v>
      </c>
      <c r="J5" s="5">
        <v>10</v>
      </c>
      <c r="K5" s="5">
        <v>63.5</v>
      </c>
      <c r="L5" s="5">
        <v>60.3</v>
      </c>
      <c r="M5" s="5">
        <v>34.1</v>
      </c>
      <c r="N5" s="5">
        <v>31</v>
      </c>
      <c r="O5" s="5">
        <v>12.7</v>
      </c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6">
        <v>0.57000000000000006</v>
      </c>
      <c r="AB5" s="9" t="s">
        <v>28</v>
      </c>
      <c r="AC5" s="9" t="s">
        <v>499</v>
      </c>
      <c r="AD5" s="6">
        <v>9.81</v>
      </c>
      <c r="AE5" s="6">
        <v>6.18</v>
      </c>
      <c r="AF5" s="124" t="s">
        <v>506</v>
      </c>
    </row>
    <row r="6" spans="1:32" x14ac:dyDescent="0.25">
      <c r="A6" s="77" t="s">
        <v>481</v>
      </c>
      <c r="B6" s="69">
        <v>17</v>
      </c>
      <c r="C6" s="5">
        <v>108</v>
      </c>
      <c r="D6" s="5">
        <v>42.9</v>
      </c>
      <c r="E6" s="5">
        <v>38.1</v>
      </c>
      <c r="F6" s="5">
        <v>22</v>
      </c>
      <c r="G6" s="5">
        <v>15.9</v>
      </c>
      <c r="H6" s="5">
        <v>8</v>
      </c>
      <c r="I6" s="5">
        <v>25.4</v>
      </c>
      <c r="J6" s="5">
        <v>10</v>
      </c>
      <c r="K6" s="5">
        <v>63.5</v>
      </c>
      <c r="L6" s="5">
        <v>60.3</v>
      </c>
      <c r="M6" s="5">
        <v>34.1</v>
      </c>
      <c r="N6" s="5">
        <v>31</v>
      </c>
      <c r="O6" s="5">
        <v>12.7</v>
      </c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6">
        <v>0.56000000000000005</v>
      </c>
      <c r="AB6" s="9" t="s">
        <v>26</v>
      </c>
      <c r="AC6" s="9" t="s">
        <v>499</v>
      </c>
      <c r="AD6" s="6">
        <v>9.81</v>
      </c>
      <c r="AE6" s="6">
        <v>6.18</v>
      </c>
      <c r="AF6" s="124" t="s">
        <v>506</v>
      </c>
    </row>
    <row r="7" spans="1:32" x14ac:dyDescent="0.25">
      <c r="A7" s="4" t="s">
        <v>482</v>
      </c>
      <c r="B7" s="69">
        <v>20</v>
      </c>
      <c r="C7" s="5">
        <v>108</v>
      </c>
      <c r="D7" s="5">
        <v>42.9</v>
      </c>
      <c r="E7" s="5">
        <v>38.1</v>
      </c>
      <c r="F7" s="5">
        <v>22</v>
      </c>
      <c r="G7" s="5">
        <v>15.9</v>
      </c>
      <c r="H7" s="5">
        <v>8</v>
      </c>
      <c r="I7" s="5">
        <v>25.4</v>
      </c>
      <c r="J7" s="5">
        <v>10</v>
      </c>
      <c r="K7" s="5">
        <v>63.5</v>
      </c>
      <c r="L7" s="5">
        <v>60.3</v>
      </c>
      <c r="M7" s="5">
        <v>34.1</v>
      </c>
      <c r="N7" s="5">
        <v>31</v>
      </c>
      <c r="O7" s="5">
        <v>12.7</v>
      </c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6">
        <v>0.54</v>
      </c>
      <c r="AB7" s="9" t="s">
        <v>23</v>
      </c>
      <c r="AC7" s="9" t="s">
        <v>499</v>
      </c>
      <c r="AD7" s="6">
        <v>9.81</v>
      </c>
      <c r="AE7" s="6">
        <v>6.18</v>
      </c>
      <c r="AF7" s="124" t="s">
        <v>506</v>
      </c>
    </row>
    <row r="8" spans="1:32" x14ac:dyDescent="0.25">
      <c r="A8" s="77" t="s">
        <v>483</v>
      </c>
      <c r="B8" s="69">
        <v>25</v>
      </c>
      <c r="C8" s="5">
        <v>121</v>
      </c>
      <c r="D8" s="5">
        <v>46</v>
      </c>
      <c r="E8" s="5">
        <v>41.3</v>
      </c>
      <c r="F8" s="5">
        <v>28.5</v>
      </c>
      <c r="G8" s="5">
        <v>16.7</v>
      </c>
      <c r="H8" s="5">
        <v>9.5</v>
      </c>
      <c r="I8" s="5">
        <v>28.5</v>
      </c>
      <c r="J8" s="5">
        <v>10</v>
      </c>
      <c r="K8" s="5">
        <v>70</v>
      </c>
      <c r="L8" s="5">
        <v>63.5</v>
      </c>
      <c r="M8" s="5">
        <v>36.5</v>
      </c>
      <c r="N8" s="5">
        <v>34</v>
      </c>
      <c r="O8" s="5">
        <v>14.3</v>
      </c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6">
        <v>0.67999999999999994</v>
      </c>
      <c r="AB8" s="9" t="s">
        <v>22</v>
      </c>
      <c r="AC8" s="9" t="s">
        <v>500</v>
      </c>
      <c r="AD8" s="6">
        <v>10.79</v>
      </c>
      <c r="AE8" s="6">
        <v>6.97</v>
      </c>
      <c r="AF8" s="124" t="s">
        <v>506</v>
      </c>
    </row>
    <row r="9" spans="1:32" x14ac:dyDescent="0.25">
      <c r="A9" s="4" t="s">
        <v>484</v>
      </c>
      <c r="B9" s="69">
        <v>30</v>
      </c>
      <c r="C9" s="5">
        <v>137</v>
      </c>
      <c r="D9" s="5">
        <v>52.4</v>
      </c>
      <c r="E9" s="5">
        <v>47.6</v>
      </c>
      <c r="F9" s="5">
        <v>31.7</v>
      </c>
      <c r="G9" s="5">
        <v>18.600000000000001</v>
      </c>
      <c r="H9" s="5">
        <v>9.5</v>
      </c>
      <c r="I9" s="5">
        <v>32</v>
      </c>
      <c r="J9" s="5">
        <v>10</v>
      </c>
      <c r="K9" s="5">
        <v>83</v>
      </c>
      <c r="L9" s="5">
        <v>70</v>
      </c>
      <c r="M9" s="5">
        <v>40.9</v>
      </c>
      <c r="N9" s="5">
        <v>38.1</v>
      </c>
      <c r="O9" s="5">
        <v>15.9</v>
      </c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6">
        <v>0.91999999999999993</v>
      </c>
      <c r="AB9" s="9" t="s">
        <v>29</v>
      </c>
      <c r="AC9" s="9" t="s">
        <v>501</v>
      </c>
      <c r="AD9" s="6">
        <v>15.1</v>
      </c>
      <c r="AE9" s="6">
        <v>10.01</v>
      </c>
      <c r="AF9" s="124" t="s">
        <v>506</v>
      </c>
    </row>
    <row r="10" spans="1:32" x14ac:dyDescent="0.25">
      <c r="A10" s="77" t="s">
        <v>485</v>
      </c>
      <c r="B10" s="69">
        <v>35</v>
      </c>
      <c r="C10" s="5">
        <v>156</v>
      </c>
      <c r="D10" s="5">
        <v>60.3</v>
      </c>
      <c r="E10" s="5">
        <v>50.8</v>
      </c>
      <c r="F10" s="5">
        <v>31.7</v>
      </c>
      <c r="G10" s="5">
        <v>21</v>
      </c>
      <c r="H10" s="5">
        <v>12.7</v>
      </c>
      <c r="I10" s="5">
        <v>36.5</v>
      </c>
      <c r="J10" s="5">
        <v>13</v>
      </c>
      <c r="K10" s="5">
        <v>95</v>
      </c>
      <c r="L10" s="5">
        <v>83</v>
      </c>
      <c r="M10" s="5">
        <v>46.4</v>
      </c>
      <c r="N10" s="5">
        <v>42.9</v>
      </c>
      <c r="O10" s="5">
        <v>17.5</v>
      </c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6">
        <v>1.21</v>
      </c>
      <c r="AB10" s="9" t="s">
        <v>30</v>
      </c>
      <c r="AC10" s="9" t="s">
        <v>502</v>
      </c>
      <c r="AD10" s="6">
        <v>19.91</v>
      </c>
      <c r="AE10" s="6">
        <v>13.73</v>
      </c>
      <c r="AF10" s="124" t="s">
        <v>95</v>
      </c>
    </row>
    <row r="11" spans="1:32" x14ac:dyDescent="0.25">
      <c r="A11" s="4" t="s">
        <v>486</v>
      </c>
      <c r="B11" s="69">
        <v>40</v>
      </c>
      <c r="C11" s="5">
        <v>164</v>
      </c>
      <c r="D11" s="5">
        <v>60.3</v>
      </c>
      <c r="E11" s="5">
        <v>50</v>
      </c>
      <c r="F11" s="5">
        <v>41.3</v>
      </c>
      <c r="G11" s="5">
        <v>21</v>
      </c>
      <c r="H11" s="5">
        <v>15.9</v>
      </c>
      <c r="I11" s="5">
        <v>35.700000000000003</v>
      </c>
      <c r="J11" s="5">
        <v>12</v>
      </c>
      <c r="K11" s="5">
        <v>100</v>
      </c>
      <c r="L11" s="5">
        <v>78</v>
      </c>
      <c r="M11" s="5">
        <v>51.2</v>
      </c>
      <c r="N11" s="5">
        <v>49.2</v>
      </c>
      <c r="O11" s="5">
        <v>19</v>
      </c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6">
        <v>1.4300000000000002</v>
      </c>
      <c r="AB11" s="9" t="s">
        <v>31</v>
      </c>
      <c r="AC11" s="9" t="s">
        <v>503</v>
      </c>
      <c r="AD11" s="6">
        <v>22.56</v>
      </c>
      <c r="AE11" s="6">
        <v>15.7</v>
      </c>
      <c r="AF11" s="124" t="s">
        <v>95</v>
      </c>
    </row>
    <row r="12" spans="1:32" x14ac:dyDescent="0.25">
      <c r="A12" s="77" t="s">
        <v>487</v>
      </c>
      <c r="B12" s="69">
        <v>45</v>
      </c>
      <c r="C12" s="5">
        <v>174</v>
      </c>
      <c r="D12" s="5">
        <v>65</v>
      </c>
      <c r="E12" s="5">
        <v>54</v>
      </c>
      <c r="F12" s="5">
        <v>42.9</v>
      </c>
      <c r="G12" s="5">
        <v>21.8</v>
      </c>
      <c r="H12" s="5">
        <v>18.3</v>
      </c>
      <c r="I12" s="5">
        <v>38</v>
      </c>
      <c r="J12" s="5">
        <v>12</v>
      </c>
      <c r="K12" s="5">
        <v>106</v>
      </c>
      <c r="L12" s="5">
        <v>80</v>
      </c>
      <c r="M12" s="5">
        <v>51.2</v>
      </c>
      <c r="N12" s="5">
        <v>49.2</v>
      </c>
      <c r="O12" s="5">
        <v>19</v>
      </c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6">
        <v>2.1800000000000002</v>
      </c>
      <c r="AB12" s="9" t="s">
        <v>32</v>
      </c>
      <c r="AC12" s="9" t="s">
        <v>504</v>
      </c>
      <c r="AD12" s="6">
        <v>25.11</v>
      </c>
      <c r="AE12" s="6">
        <v>17.760000000000002</v>
      </c>
      <c r="AF12" s="124" t="s">
        <v>95</v>
      </c>
    </row>
    <row r="13" spans="1:32" x14ac:dyDescent="0.25">
      <c r="A13" s="4" t="s">
        <v>488</v>
      </c>
      <c r="B13" s="69">
        <v>50</v>
      </c>
      <c r="C13" s="5">
        <v>190</v>
      </c>
      <c r="D13" s="5">
        <v>74.599999999999994</v>
      </c>
      <c r="E13" s="5">
        <v>70</v>
      </c>
      <c r="F13" s="5">
        <v>41.3</v>
      </c>
      <c r="G13" s="5">
        <v>21.8</v>
      </c>
      <c r="H13" s="5">
        <v>12.7</v>
      </c>
      <c r="I13" s="5">
        <v>38</v>
      </c>
      <c r="J13" s="5">
        <v>13</v>
      </c>
      <c r="K13" s="5">
        <v>118</v>
      </c>
      <c r="L13" s="5">
        <v>102</v>
      </c>
      <c r="M13" s="5">
        <v>53.6</v>
      </c>
      <c r="N13" s="5">
        <v>51.6</v>
      </c>
      <c r="O13" s="5">
        <v>19</v>
      </c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6">
        <v>2.58</v>
      </c>
      <c r="AB13" s="9" t="s">
        <v>33</v>
      </c>
      <c r="AC13" s="9" t="s">
        <v>505</v>
      </c>
      <c r="AD13" s="6">
        <v>26.97</v>
      </c>
      <c r="AE13" s="6">
        <v>19.82</v>
      </c>
      <c r="AF13" s="124" t="s">
        <v>95</v>
      </c>
    </row>
    <row r="14" spans="1:32" x14ac:dyDescent="0.25">
      <c r="A14" s="77" t="s">
        <v>489</v>
      </c>
      <c r="B14" s="74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4"/>
      <c r="AB14" s="15"/>
      <c r="AC14" s="15"/>
      <c r="AD14" s="14"/>
      <c r="AE14" s="14"/>
      <c r="AF14" s="80"/>
    </row>
    <row r="15" spans="1:32" x14ac:dyDescent="0.25">
      <c r="A15" s="4" t="s">
        <v>490</v>
      </c>
      <c r="B15" s="74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4"/>
      <c r="AB15" s="15"/>
      <c r="AC15" s="15"/>
      <c r="AD15" s="14"/>
      <c r="AE15" s="14"/>
      <c r="AF15" s="80"/>
    </row>
    <row r="16" spans="1:32" x14ac:dyDescent="0.25">
      <c r="A16" s="77" t="s">
        <v>491</v>
      </c>
      <c r="B16" s="74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4"/>
      <c r="AB16" s="15"/>
      <c r="AC16" s="15"/>
      <c r="AD16" s="14"/>
      <c r="AE16" s="14"/>
      <c r="AF16" s="80"/>
    </row>
    <row r="17" spans="1:32" x14ac:dyDescent="0.25">
      <c r="A17" s="4" t="s">
        <v>492</v>
      </c>
      <c r="B17" s="74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80"/>
    </row>
    <row r="18" spans="1:32" x14ac:dyDescent="0.25">
      <c r="A18" s="77" t="s">
        <v>493</v>
      </c>
      <c r="B18" s="74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80"/>
    </row>
    <row r="19" spans="1:32" x14ac:dyDescent="0.25">
      <c r="A19" s="4" t="s">
        <v>494</v>
      </c>
      <c r="B19" s="74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80"/>
    </row>
    <row r="20" spans="1:32" x14ac:dyDescent="0.25">
      <c r="A20" s="77" t="s">
        <v>495</v>
      </c>
      <c r="B20" s="74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80"/>
    </row>
    <row r="21" spans="1:32" x14ac:dyDescent="0.25">
      <c r="A21" s="4" t="s">
        <v>496</v>
      </c>
      <c r="B21" s="74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80"/>
    </row>
    <row r="22" spans="1:32" x14ac:dyDescent="0.25">
      <c r="A22" s="77" t="s">
        <v>497</v>
      </c>
      <c r="B22" s="7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80"/>
    </row>
    <row r="23" spans="1:32" ht="15.75" thickBot="1" x14ac:dyDescent="0.3">
      <c r="A23" s="3" t="s">
        <v>498</v>
      </c>
      <c r="B23" s="112"/>
      <c r="C23" s="75"/>
      <c r="D23" s="75"/>
      <c r="E23" s="75"/>
      <c r="F23" s="75"/>
      <c r="G23" s="75"/>
      <c r="H23" s="75"/>
      <c r="I23" s="75"/>
      <c r="J23" s="75"/>
      <c r="K23" s="75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13"/>
    </row>
    <row r="24" spans="1:32" x14ac:dyDescent="0.25">
      <c r="A24" s="2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102"/>
    </row>
    <row r="25" spans="1:32" x14ac:dyDescent="0.25">
      <c r="A25" s="4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03"/>
    </row>
    <row r="26" spans="1:32" x14ac:dyDescent="0.25">
      <c r="A26" s="77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03"/>
    </row>
    <row r="27" spans="1:32" x14ac:dyDescent="0.25">
      <c r="A27" s="4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03"/>
    </row>
    <row r="28" spans="1:32" x14ac:dyDescent="0.25">
      <c r="A28" s="77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14"/>
      <c r="T28" s="13"/>
      <c r="U28" s="13"/>
      <c r="V28" s="13"/>
      <c r="W28" s="13"/>
      <c r="X28" s="114"/>
      <c r="Y28" s="114"/>
      <c r="Z28" s="114"/>
      <c r="AA28" s="13"/>
      <c r="AB28" s="13"/>
      <c r="AC28" s="13"/>
      <c r="AD28" s="13"/>
      <c r="AE28" s="114"/>
      <c r="AF28" s="103"/>
    </row>
    <row r="29" spans="1:32" x14ac:dyDescent="0.25">
      <c r="A29" s="4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14"/>
      <c r="T29" s="13"/>
      <c r="U29" s="13"/>
      <c r="V29" s="13"/>
      <c r="W29" s="13"/>
      <c r="X29" s="114"/>
      <c r="Y29" s="114"/>
      <c r="Z29" s="114"/>
      <c r="AA29" s="13"/>
      <c r="AB29" s="13"/>
      <c r="AC29" s="13"/>
      <c r="AD29" s="13"/>
      <c r="AE29" s="114"/>
      <c r="AF29" s="103"/>
    </row>
    <row r="30" spans="1:32" x14ac:dyDescent="0.25">
      <c r="A30" s="77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14"/>
      <c r="T30" s="13"/>
      <c r="U30" s="13"/>
      <c r="V30" s="13"/>
      <c r="W30" s="13"/>
      <c r="X30" s="114"/>
      <c r="Y30" s="114"/>
      <c r="Z30" s="114"/>
      <c r="AA30" s="13"/>
      <c r="AB30" s="13"/>
      <c r="AC30" s="13"/>
      <c r="AD30" s="13"/>
      <c r="AE30" s="114"/>
      <c r="AF30" s="103"/>
    </row>
    <row r="31" spans="1:32" x14ac:dyDescent="0.25">
      <c r="A31" s="4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14"/>
      <c r="T31" s="13"/>
      <c r="U31" s="13"/>
      <c r="V31" s="13"/>
      <c r="W31" s="13"/>
      <c r="X31" s="114"/>
      <c r="Y31" s="114"/>
      <c r="Z31" s="114"/>
      <c r="AA31" s="13"/>
      <c r="AB31" s="13"/>
      <c r="AC31" s="13"/>
      <c r="AD31" s="13"/>
      <c r="AE31" s="114"/>
      <c r="AF31" s="103"/>
    </row>
    <row r="32" spans="1:32" x14ac:dyDescent="0.25">
      <c r="A32" s="77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14"/>
      <c r="T32" s="13"/>
      <c r="U32" s="13"/>
      <c r="V32" s="13"/>
      <c r="W32" s="13"/>
      <c r="X32" s="114"/>
      <c r="Y32" s="114"/>
      <c r="Z32" s="114"/>
      <c r="AA32" s="13"/>
      <c r="AB32" s="13"/>
      <c r="AC32" s="13"/>
      <c r="AD32" s="13"/>
      <c r="AE32" s="114"/>
      <c r="AF32" s="103"/>
    </row>
    <row r="33" spans="1:32" x14ac:dyDescent="0.25">
      <c r="A33" s="4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14"/>
      <c r="T33" s="13"/>
      <c r="U33" s="13"/>
      <c r="V33" s="13"/>
      <c r="W33" s="13"/>
      <c r="X33" s="114"/>
      <c r="Y33" s="114"/>
      <c r="Z33" s="114"/>
      <c r="AA33" s="13"/>
      <c r="AB33" s="13"/>
      <c r="AC33" s="13"/>
      <c r="AD33" s="13"/>
      <c r="AE33" s="114"/>
      <c r="AF33" s="103"/>
    </row>
    <row r="34" spans="1:32" x14ac:dyDescent="0.25">
      <c r="A34" s="77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14"/>
      <c r="T34" s="13"/>
      <c r="U34" s="13"/>
      <c r="V34" s="13"/>
      <c r="W34" s="13"/>
      <c r="X34" s="114"/>
      <c r="Y34" s="114"/>
      <c r="Z34" s="114"/>
      <c r="AA34" s="13"/>
      <c r="AB34" s="13"/>
      <c r="AC34" s="13"/>
      <c r="AD34" s="13"/>
      <c r="AE34" s="114"/>
      <c r="AF34" s="103"/>
    </row>
    <row r="35" spans="1:32" x14ac:dyDescent="0.25">
      <c r="A35" s="4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14"/>
      <c r="T35" s="13"/>
      <c r="U35" s="13"/>
      <c r="V35" s="13"/>
      <c r="W35" s="13"/>
      <c r="X35" s="114"/>
      <c r="Y35" s="114"/>
      <c r="Z35" s="114"/>
      <c r="AA35" s="13"/>
      <c r="AB35" s="13"/>
      <c r="AC35" s="13"/>
      <c r="AD35" s="13"/>
      <c r="AE35" s="114"/>
      <c r="AF35" s="103"/>
    </row>
    <row r="36" spans="1:32" x14ac:dyDescent="0.25">
      <c r="A36" s="77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14"/>
      <c r="T36" s="13"/>
      <c r="U36" s="13"/>
      <c r="V36" s="13"/>
      <c r="W36" s="13"/>
      <c r="X36" s="114"/>
      <c r="Y36" s="114"/>
      <c r="Z36" s="114"/>
      <c r="AA36" s="13"/>
      <c r="AB36" s="13"/>
      <c r="AC36" s="13"/>
      <c r="AD36" s="13"/>
      <c r="AE36" s="114"/>
      <c r="AF36" s="103"/>
    </row>
    <row r="37" spans="1:32" x14ac:dyDescent="0.25">
      <c r="A37" s="4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14"/>
      <c r="T37" s="13"/>
      <c r="U37" s="13"/>
      <c r="V37" s="13"/>
      <c r="W37" s="13"/>
      <c r="X37" s="114"/>
      <c r="Y37" s="114"/>
      <c r="Z37" s="114"/>
      <c r="AA37" s="13"/>
      <c r="AB37" s="13"/>
      <c r="AC37" s="13"/>
      <c r="AD37" s="13"/>
      <c r="AE37" s="114"/>
      <c r="AF37" s="103"/>
    </row>
    <row r="38" spans="1:32" x14ac:dyDescent="0.25">
      <c r="A38" s="77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14"/>
      <c r="T38" s="13"/>
      <c r="U38" s="13"/>
      <c r="V38" s="13"/>
      <c r="W38" s="13"/>
      <c r="X38" s="114"/>
      <c r="Y38" s="114"/>
      <c r="Z38" s="114"/>
      <c r="AA38" s="13"/>
      <c r="AB38" s="13"/>
      <c r="AC38" s="13"/>
      <c r="AD38" s="13"/>
      <c r="AE38" s="114"/>
      <c r="AF38" s="103"/>
    </row>
    <row r="39" spans="1:32" x14ac:dyDescent="0.25">
      <c r="A39" s="4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14"/>
      <c r="T39" s="13"/>
      <c r="U39" s="13"/>
      <c r="V39" s="13"/>
      <c r="W39" s="13"/>
      <c r="X39" s="114"/>
      <c r="Y39" s="114"/>
      <c r="Z39" s="114"/>
      <c r="AA39" s="13"/>
      <c r="AB39" s="13"/>
      <c r="AC39" s="13"/>
      <c r="AD39" s="13"/>
      <c r="AE39" s="114"/>
      <c r="AF39" s="103"/>
    </row>
    <row r="40" spans="1:32" x14ac:dyDescent="0.25">
      <c r="A40" s="77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03"/>
    </row>
    <row r="41" spans="1:32" x14ac:dyDescent="0.25">
      <c r="A41" s="4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03"/>
    </row>
    <row r="42" spans="1:32" x14ac:dyDescent="0.25">
      <c r="A42" s="77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03"/>
    </row>
    <row r="43" spans="1:32" x14ac:dyDescent="0.25">
      <c r="A43" s="4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03"/>
    </row>
    <row r="44" spans="1:32" x14ac:dyDescent="0.25">
      <c r="A44" s="77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03"/>
    </row>
    <row r="45" spans="1:32" x14ac:dyDescent="0.25">
      <c r="A45" s="4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14"/>
      <c r="T45" s="13"/>
      <c r="U45" s="13"/>
      <c r="V45" s="13"/>
      <c r="W45" s="13"/>
      <c r="X45" s="114"/>
      <c r="Y45" s="114"/>
      <c r="Z45" s="114"/>
      <c r="AA45" s="13"/>
      <c r="AB45" s="13"/>
      <c r="AC45" s="13"/>
      <c r="AD45" s="13"/>
      <c r="AE45" s="114"/>
      <c r="AF45" s="103"/>
    </row>
    <row r="46" spans="1:32" x14ac:dyDescent="0.25">
      <c r="A46" s="77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14"/>
      <c r="T46" s="13"/>
      <c r="U46" s="13"/>
      <c r="V46" s="13"/>
      <c r="W46" s="13"/>
      <c r="X46" s="114"/>
      <c r="Y46" s="114"/>
      <c r="Z46" s="114"/>
      <c r="AA46" s="13"/>
      <c r="AB46" s="13"/>
      <c r="AC46" s="13"/>
      <c r="AD46" s="13"/>
      <c r="AE46" s="114"/>
      <c r="AF46" s="103"/>
    </row>
    <row r="47" spans="1:32" x14ac:dyDescent="0.25">
      <c r="A47" s="4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14"/>
      <c r="T47" s="13"/>
      <c r="U47" s="13"/>
      <c r="V47" s="13"/>
      <c r="W47" s="13"/>
      <c r="X47" s="114"/>
      <c r="Y47" s="114"/>
      <c r="Z47" s="114"/>
      <c r="AA47" s="13"/>
      <c r="AB47" s="13"/>
      <c r="AC47" s="13"/>
      <c r="AD47" s="13"/>
      <c r="AE47" s="114"/>
      <c r="AF47" s="103"/>
    </row>
    <row r="48" spans="1:32" ht="15.75" thickBot="1" x14ac:dyDescent="0.3">
      <c r="A48" s="78"/>
      <c r="B48" s="10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15"/>
      <c r="T48" s="101"/>
      <c r="U48" s="101"/>
      <c r="V48" s="101"/>
      <c r="W48" s="101"/>
      <c r="X48" s="115"/>
      <c r="Y48" s="115"/>
      <c r="Z48" s="115"/>
      <c r="AA48" s="101"/>
      <c r="AB48" s="101"/>
      <c r="AC48" s="101"/>
      <c r="AD48" s="101"/>
      <c r="AE48" s="115"/>
      <c r="AF48" s="51"/>
    </row>
    <row r="54" spans="1:24" x14ac:dyDescent="0.25">
      <c r="A54" s="116"/>
      <c r="B54" s="11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</row>
    <row r="55" spans="1:2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</row>
    <row r="56" spans="1:2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</row>
    <row r="57" spans="1:2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</row>
    <row r="58" spans="1:2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</row>
    <row r="59" spans="1:2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</row>
    <row r="60" spans="1:2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</row>
    <row r="61" spans="1:2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</row>
    <row r="62" spans="1:2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</row>
    <row r="63" spans="1:2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</row>
    <row r="64" spans="1:2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</row>
    <row r="65" spans="1:2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</row>
    <row r="66" spans="1:2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</row>
    <row r="67" spans="1:2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</row>
    <row r="68" spans="1:24" x14ac:dyDescent="0.25">
      <c r="A68" s="116"/>
      <c r="B68" s="116"/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116"/>
      <c r="U68" s="116"/>
      <c r="V68" s="116"/>
      <c r="W68" s="116"/>
      <c r="X68" s="116"/>
    </row>
    <row r="69" spans="1:24" x14ac:dyDescent="0.25">
      <c r="A69" s="116"/>
      <c r="B69" s="116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</row>
    <row r="70" spans="1:24" x14ac:dyDescent="0.25">
      <c r="A70" s="147" t="s">
        <v>591</v>
      </c>
      <c r="B70" s="147"/>
      <c r="C70" s="148"/>
      <c r="D70" s="148"/>
      <c r="E70" s="148"/>
      <c r="F70" s="148"/>
      <c r="G70" s="148"/>
      <c r="H70" s="148"/>
      <c r="I70" s="148"/>
      <c r="J70" s="148"/>
      <c r="K70" s="71"/>
    </row>
    <row r="71" spans="1:24" x14ac:dyDescent="0.25">
      <c r="A71" s="147"/>
      <c r="B71" s="147"/>
      <c r="C71" s="148"/>
      <c r="D71" s="148"/>
      <c r="E71" s="148"/>
      <c r="F71" s="148"/>
      <c r="G71" s="148"/>
      <c r="H71" s="148"/>
      <c r="I71" s="148"/>
      <c r="J71" s="148"/>
      <c r="K71" s="71"/>
    </row>
    <row r="72" spans="1:24" x14ac:dyDescent="0.25">
      <c r="A72" s="147"/>
      <c r="B72" s="147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24" x14ac:dyDescent="0.25">
      <c r="A73" s="147"/>
      <c r="B73" s="147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24" x14ac:dyDescent="0.25">
      <c r="A74" s="147"/>
      <c r="B74" s="147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4" x14ac:dyDescent="0.25">
      <c r="A75" s="147"/>
      <c r="B75" s="147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4" x14ac:dyDescent="0.25">
      <c r="A76" s="147"/>
      <c r="B76" s="147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4" x14ac:dyDescent="0.25">
      <c r="A77" s="147"/>
      <c r="B77" s="147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4" x14ac:dyDescent="0.25">
      <c r="A78" s="147"/>
      <c r="B78" s="147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4" x14ac:dyDescent="0.25">
      <c r="A79" s="147"/>
      <c r="B79" s="147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4" x14ac:dyDescent="0.25">
      <c r="A80" s="147"/>
      <c r="B80" s="147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47"/>
      <c r="B81" s="147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47"/>
      <c r="B82" s="147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47"/>
      <c r="B83" s="147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47"/>
      <c r="B84" s="147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47"/>
      <c r="B85" s="147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16"/>
      <c r="B86" s="116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2:A3"/>
    <mergeCell ref="C2:Z2"/>
    <mergeCell ref="AD2:AE2"/>
    <mergeCell ref="A55:B67"/>
    <mergeCell ref="C55:R67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1:AF86"/>
  <sheetViews>
    <sheetView zoomScale="80" zoomScaleNormal="80" workbookViewId="0">
      <selection activeCell="A54" sqref="A54:AC69"/>
    </sheetView>
  </sheetViews>
  <sheetFormatPr baseColWidth="10" defaultRowHeight="15" x14ac:dyDescent="0.25"/>
  <cols>
    <col min="3" max="26" width="5.710937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2" ht="15.75" thickBot="1" x14ac:dyDescent="0.3">
      <c r="A3" s="153"/>
      <c r="B3" s="24" t="s">
        <v>17</v>
      </c>
      <c r="C3" s="24" t="s">
        <v>528</v>
      </c>
      <c r="D3" s="24" t="s">
        <v>529</v>
      </c>
      <c r="E3" s="24" t="s">
        <v>530</v>
      </c>
      <c r="F3" s="24" t="s">
        <v>531</v>
      </c>
      <c r="G3" s="24" t="s">
        <v>532</v>
      </c>
      <c r="H3" s="24" t="s">
        <v>533</v>
      </c>
      <c r="I3" s="24" t="s">
        <v>534</v>
      </c>
      <c r="J3" s="24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" t="s">
        <v>507</v>
      </c>
      <c r="B4" s="68">
        <v>12</v>
      </c>
      <c r="C4" s="129">
        <v>64</v>
      </c>
      <c r="D4" s="129">
        <v>40</v>
      </c>
      <c r="E4" s="129">
        <v>64</v>
      </c>
      <c r="F4" s="129">
        <v>96</v>
      </c>
      <c r="G4" s="129">
        <v>19</v>
      </c>
      <c r="H4" s="129">
        <v>31</v>
      </c>
      <c r="I4" s="129">
        <v>12.7</v>
      </c>
      <c r="J4" s="129"/>
      <c r="K4" s="129"/>
      <c r="L4" s="129"/>
      <c r="M4" s="129"/>
      <c r="N4" s="129"/>
      <c r="O4" s="129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6">
        <v>0.77</v>
      </c>
      <c r="AB4" s="47" t="s">
        <v>27</v>
      </c>
      <c r="AC4" s="47" t="s">
        <v>538</v>
      </c>
      <c r="AD4" s="46">
        <v>9.81</v>
      </c>
      <c r="AE4" s="46">
        <v>6.18</v>
      </c>
      <c r="AF4" s="126" t="s">
        <v>527</v>
      </c>
    </row>
    <row r="5" spans="1:32" x14ac:dyDescent="0.25">
      <c r="A5" s="4" t="s">
        <v>508</v>
      </c>
      <c r="B5" s="69">
        <v>15</v>
      </c>
      <c r="C5" s="5">
        <v>64</v>
      </c>
      <c r="D5" s="5">
        <v>40</v>
      </c>
      <c r="E5" s="5">
        <v>64</v>
      </c>
      <c r="F5" s="5">
        <v>96</v>
      </c>
      <c r="G5" s="5">
        <v>19</v>
      </c>
      <c r="H5" s="5">
        <v>31</v>
      </c>
      <c r="I5" s="5">
        <v>12.7</v>
      </c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6">
        <v>0.75</v>
      </c>
      <c r="AB5" s="9" t="s">
        <v>28</v>
      </c>
      <c r="AC5" s="9" t="s">
        <v>538</v>
      </c>
      <c r="AD5" s="6">
        <v>9.81</v>
      </c>
      <c r="AE5" s="6">
        <v>6.18</v>
      </c>
      <c r="AF5" s="124" t="s">
        <v>527</v>
      </c>
    </row>
    <row r="6" spans="1:32" x14ac:dyDescent="0.25">
      <c r="A6" s="77" t="s">
        <v>509</v>
      </c>
      <c r="B6" s="69">
        <v>17</v>
      </c>
      <c r="C6" s="5">
        <v>64</v>
      </c>
      <c r="D6" s="5">
        <v>40</v>
      </c>
      <c r="E6" s="5">
        <v>64</v>
      </c>
      <c r="F6" s="5">
        <v>96</v>
      </c>
      <c r="G6" s="5">
        <v>19</v>
      </c>
      <c r="H6" s="5">
        <v>31</v>
      </c>
      <c r="I6" s="5">
        <v>12.7</v>
      </c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6">
        <v>0.74</v>
      </c>
      <c r="AB6" s="9" t="s">
        <v>26</v>
      </c>
      <c r="AC6" s="9" t="s">
        <v>538</v>
      </c>
      <c r="AD6" s="6">
        <v>9.81</v>
      </c>
      <c r="AE6" s="6">
        <v>6.18</v>
      </c>
      <c r="AF6" s="124" t="s">
        <v>527</v>
      </c>
    </row>
    <row r="7" spans="1:32" x14ac:dyDescent="0.25">
      <c r="A7" s="4" t="s">
        <v>510</v>
      </c>
      <c r="B7" s="69">
        <v>20</v>
      </c>
      <c r="C7" s="5">
        <v>64</v>
      </c>
      <c r="D7" s="5">
        <v>40</v>
      </c>
      <c r="E7" s="5">
        <v>64</v>
      </c>
      <c r="F7" s="5">
        <v>96</v>
      </c>
      <c r="G7" s="5">
        <v>19</v>
      </c>
      <c r="H7" s="5">
        <v>31</v>
      </c>
      <c r="I7" s="5">
        <v>12.7</v>
      </c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6">
        <v>0.72</v>
      </c>
      <c r="AB7" s="9" t="s">
        <v>23</v>
      </c>
      <c r="AC7" s="9" t="s">
        <v>538</v>
      </c>
      <c r="AD7" s="6">
        <v>9.81</v>
      </c>
      <c r="AE7" s="6">
        <v>6.18</v>
      </c>
      <c r="AF7" s="124" t="s">
        <v>527</v>
      </c>
    </row>
    <row r="8" spans="1:32" x14ac:dyDescent="0.25">
      <c r="A8" s="77" t="s">
        <v>511</v>
      </c>
      <c r="B8" s="69">
        <v>25</v>
      </c>
      <c r="C8" s="5">
        <v>64</v>
      </c>
      <c r="D8" s="5">
        <v>40</v>
      </c>
      <c r="E8" s="5">
        <v>64</v>
      </c>
      <c r="F8" s="5">
        <v>96</v>
      </c>
      <c r="G8" s="5">
        <v>19</v>
      </c>
      <c r="H8" s="5">
        <v>34.1</v>
      </c>
      <c r="I8" s="5">
        <v>14.3</v>
      </c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6">
        <v>0.87</v>
      </c>
      <c r="AB8" s="9" t="s">
        <v>22</v>
      </c>
      <c r="AC8" s="9" t="s">
        <v>540</v>
      </c>
      <c r="AD8" s="6">
        <v>10.79</v>
      </c>
      <c r="AE8" s="6">
        <v>6.97</v>
      </c>
      <c r="AF8" s="124" t="s">
        <v>527</v>
      </c>
    </row>
    <row r="9" spans="1:32" x14ac:dyDescent="0.25">
      <c r="A9" s="4" t="s">
        <v>512</v>
      </c>
      <c r="B9" s="69">
        <v>30</v>
      </c>
      <c r="C9" s="5">
        <v>64</v>
      </c>
      <c r="D9" s="5">
        <v>40</v>
      </c>
      <c r="E9" s="5">
        <v>78</v>
      </c>
      <c r="F9" s="5">
        <v>103</v>
      </c>
      <c r="G9" s="5">
        <v>19</v>
      </c>
      <c r="H9" s="5">
        <v>38.1</v>
      </c>
      <c r="I9" s="5">
        <v>15.9</v>
      </c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6">
        <v>0.83</v>
      </c>
      <c r="AB9" s="9" t="s">
        <v>29</v>
      </c>
      <c r="AC9" s="9" t="s">
        <v>541</v>
      </c>
      <c r="AD9" s="6">
        <v>15.1</v>
      </c>
      <c r="AE9" s="6">
        <v>10.01</v>
      </c>
      <c r="AF9" s="124" t="s">
        <v>527</v>
      </c>
    </row>
    <row r="10" spans="1:32" x14ac:dyDescent="0.25">
      <c r="A10" s="77" t="s">
        <v>513</v>
      </c>
      <c r="B10" s="69">
        <v>35</v>
      </c>
      <c r="C10" s="5">
        <v>70</v>
      </c>
      <c r="D10" s="5">
        <v>40</v>
      </c>
      <c r="E10" s="5">
        <v>92</v>
      </c>
      <c r="F10" s="5">
        <v>116</v>
      </c>
      <c r="G10" s="5">
        <v>19</v>
      </c>
      <c r="H10" s="5">
        <v>42.9</v>
      </c>
      <c r="I10" s="5">
        <v>17.5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6">
        <v>1.2</v>
      </c>
      <c r="AB10" s="9" t="s">
        <v>30</v>
      </c>
      <c r="AC10" s="9" t="s">
        <v>542</v>
      </c>
      <c r="AD10" s="6">
        <v>19.91</v>
      </c>
      <c r="AE10" s="6">
        <v>13.73</v>
      </c>
      <c r="AF10" s="124" t="s">
        <v>527</v>
      </c>
    </row>
    <row r="11" spans="1:32" x14ac:dyDescent="0.25">
      <c r="A11" s="4" t="s">
        <v>514</v>
      </c>
      <c r="B11" s="69">
        <v>40</v>
      </c>
      <c r="C11" s="5">
        <v>73</v>
      </c>
      <c r="D11" s="5">
        <v>40</v>
      </c>
      <c r="E11" s="5">
        <v>96</v>
      </c>
      <c r="F11" s="5">
        <v>121</v>
      </c>
      <c r="G11" s="5">
        <v>19</v>
      </c>
      <c r="H11" s="5">
        <v>49.2</v>
      </c>
      <c r="I11" s="5">
        <v>19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6">
        <v>1.3</v>
      </c>
      <c r="AB11" s="9" t="s">
        <v>31</v>
      </c>
      <c r="AC11" s="9" t="s">
        <v>543</v>
      </c>
      <c r="AD11" s="6">
        <v>22.56</v>
      </c>
      <c r="AE11" s="6">
        <v>15.7</v>
      </c>
      <c r="AF11" s="124" t="s">
        <v>527</v>
      </c>
    </row>
    <row r="12" spans="1:32" x14ac:dyDescent="0.25">
      <c r="A12" s="77" t="s">
        <v>515</v>
      </c>
      <c r="B12" s="69">
        <v>45</v>
      </c>
      <c r="C12" s="5">
        <v>82</v>
      </c>
      <c r="D12" s="5">
        <v>48</v>
      </c>
      <c r="E12" s="5">
        <v>108</v>
      </c>
      <c r="F12" s="5">
        <v>136</v>
      </c>
      <c r="G12" s="5">
        <v>21</v>
      </c>
      <c r="H12" s="5">
        <v>49.2</v>
      </c>
      <c r="I12" s="5">
        <v>19</v>
      </c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6">
        <v>1.7</v>
      </c>
      <c r="AB12" s="9" t="s">
        <v>32</v>
      </c>
      <c r="AC12" s="9" t="s">
        <v>544</v>
      </c>
      <c r="AD12" s="6">
        <v>25.11</v>
      </c>
      <c r="AE12" s="6">
        <v>17.760000000000002</v>
      </c>
      <c r="AF12" s="124" t="s">
        <v>535</v>
      </c>
    </row>
    <row r="13" spans="1:32" x14ac:dyDescent="0.25">
      <c r="A13" s="4" t="s">
        <v>516</v>
      </c>
      <c r="B13" s="69">
        <v>50</v>
      </c>
      <c r="C13" s="5">
        <v>83</v>
      </c>
      <c r="D13" s="5">
        <v>48</v>
      </c>
      <c r="E13" s="5">
        <v>118</v>
      </c>
      <c r="F13" s="5">
        <v>141</v>
      </c>
      <c r="G13" s="5">
        <v>21</v>
      </c>
      <c r="H13" s="5">
        <v>51.6</v>
      </c>
      <c r="I13" s="5">
        <v>19</v>
      </c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6">
        <v>2.1</v>
      </c>
      <c r="AB13" s="9" t="s">
        <v>33</v>
      </c>
      <c r="AC13" s="9" t="s">
        <v>545</v>
      </c>
      <c r="AD13" s="6">
        <v>26.97</v>
      </c>
      <c r="AE13" s="6">
        <v>19.82</v>
      </c>
      <c r="AF13" s="124" t="s">
        <v>535</v>
      </c>
    </row>
    <row r="14" spans="1:32" x14ac:dyDescent="0.25">
      <c r="A14" s="77" t="s">
        <v>517</v>
      </c>
      <c r="B14" s="74">
        <v>55</v>
      </c>
      <c r="C14" s="13">
        <v>87</v>
      </c>
      <c r="D14" s="13">
        <v>60</v>
      </c>
      <c r="E14" s="13">
        <v>126</v>
      </c>
      <c r="F14" s="13">
        <v>150</v>
      </c>
      <c r="G14" s="13">
        <v>25</v>
      </c>
      <c r="H14" s="13">
        <v>55.6</v>
      </c>
      <c r="I14" s="13">
        <v>22.2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4">
        <v>2.8</v>
      </c>
      <c r="AB14" s="15" t="s">
        <v>34</v>
      </c>
      <c r="AC14" s="15" t="s">
        <v>546</v>
      </c>
      <c r="AD14" s="14">
        <v>33.35</v>
      </c>
      <c r="AE14" s="14">
        <v>25.02</v>
      </c>
      <c r="AF14" s="80" t="s">
        <v>536</v>
      </c>
    </row>
    <row r="15" spans="1:32" x14ac:dyDescent="0.25">
      <c r="A15" s="4" t="s">
        <v>518</v>
      </c>
      <c r="B15" s="74">
        <v>60</v>
      </c>
      <c r="C15" s="13">
        <v>102</v>
      </c>
      <c r="D15" s="13">
        <v>60</v>
      </c>
      <c r="E15" s="13">
        <v>142</v>
      </c>
      <c r="F15" s="13">
        <v>173</v>
      </c>
      <c r="G15" s="13">
        <v>28</v>
      </c>
      <c r="H15" s="13">
        <v>65.099999999999994</v>
      </c>
      <c r="I15" s="13">
        <v>25.4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4">
        <v>3.9</v>
      </c>
      <c r="AB15" s="15" t="s">
        <v>35</v>
      </c>
      <c r="AC15" s="15" t="s">
        <v>547</v>
      </c>
      <c r="AD15" s="14">
        <v>40.22</v>
      </c>
      <c r="AE15" s="14">
        <v>30.9</v>
      </c>
      <c r="AF15" s="80" t="s">
        <v>536</v>
      </c>
    </row>
    <row r="16" spans="1:32" x14ac:dyDescent="0.25">
      <c r="A16" s="77" t="s">
        <v>519</v>
      </c>
      <c r="B16" s="74">
        <v>65</v>
      </c>
      <c r="C16" s="13">
        <v>117</v>
      </c>
      <c r="D16" s="13">
        <v>70</v>
      </c>
      <c r="E16" s="13">
        <v>166</v>
      </c>
      <c r="F16" s="13">
        <v>200</v>
      </c>
      <c r="G16" s="13">
        <v>32</v>
      </c>
      <c r="H16" s="13">
        <v>65.099999999999994</v>
      </c>
      <c r="I16" s="13">
        <v>25.4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4">
        <v>5.8</v>
      </c>
      <c r="AB16" s="15" t="s">
        <v>36</v>
      </c>
      <c r="AC16" s="15" t="s">
        <v>539</v>
      </c>
      <c r="AD16" s="14">
        <v>43.94</v>
      </c>
      <c r="AE16" s="14">
        <v>34.04</v>
      </c>
      <c r="AF16" s="80" t="s">
        <v>537</v>
      </c>
    </row>
    <row r="17" spans="1:32" x14ac:dyDescent="0.25">
      <c r="A17" s="4" t="s">
        <v>520</v>
      </c>
      <c r="B17" s="74">
        <v>70</v>
      </c>
      <c r="C17" s="13">
        <v>117</v>
      </c>
      <c r="D17" s="13">
        <v>70</v>
      </c>
      <c r="E17" s="13">
        <v>166</v>
      </c>
      <c r="F17" s="13">
        <v>200</v>
      </c>
      <c r="G17" s="13">
        <v>32</v>
      </c>
      <c r="H17" s="13">
        <v>74.599999999999994</v>
      </c>
      <c r="I17" s="13">
        <v>30.2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4">
        <v>5.9</v>
      </c>
      <c r="AB17" s="13" t="s">
        <v>37</v>
      </c>
      <c r="AC17" s="13" t="s">
        <v>548</v>
      </c>
      <c r="AD17" s="13">
        <v>47.77</v>
      </c>
      <c r="AE17" s="13">
        <v>37.380000000000003</v>
      </c>
      <c r="AF17" s="80" t="s">
        <v>537</v>
      </c>
    </row>
    <row r="18" spans="1:32" x14ac:dyDescent="0.25">
      <c r="A18" s="77" t="s">
        <v>521</v>
      </c>
      <c r="B18" s="74">
        <v>75</v>
      </c>
      <c r="C18" s="13">
        <v>117</v>
      </c>
      <c r="D18" s="13">
        <v>70</v>
      </c>
      <c r="E18" s="13">
        <v>166</v>
      </c>
      <c r="F18" s="13">
        <v>200</v>
      </c>
      <c r="G18" s="13">
        <v>32</v>
      </c>
      <c r="H18" s="13">
        <v>77.8</v>
      </c>
      <c r="I18" s="13">
        <v>33.299999999999997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4">
        <v>5.6</v>
      </c>
      <c r="AB18" s="13" t="s">
        <v>38</v>
      </c>
      <c r="AC18" s="13" t="s">
        <v>549</v>
      </c>
      <c r="AD18" s="13">
        <v>51.01</v>
      </c>
      <c r="AE18" s="13">
        <v>41.2</v>
      </c>
      <c r="AF18" s="80" t="s">
        <v>537</v>
      </c>
    </row>
    <row r="19" spans="1:32" x14ac:dyDescent="0.25">
      <c r="A19" s="4" t="s">
        <v>522</v>
      </c>
      <c r="B19" s="74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4"/>
      <c r="AB19" s="13"/>
      <c r="AC19" s="13"/>
      <c r="AD19" s="13"/>
      <c r="AE19" s="13"/>
      <c r="AF19" s="80"/>
    </row>
    <row r="20" spans="1:32" x14ac:dyDescent="0.25">
      <c r="A20" s="77" t="s">
        <v>523</v>
      </c>
      <c r="B20" s="74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80"/>
    </row>
    <row r="21" spans="1:32" x14ac:dyDescent="0.25">
      <c r="A21" s="4" t="s">
        <v>524</v>
      </c>
      <c r="B21" s="74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80"/>
    </row>
    <row r="22" spans="1:32" x14ac:dyDescent="0.25">
      <c r="A22" s="77" t="s">
        <v>525</v>
      </c>
      <c r="B22" s="7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80"/>
    </row>
    <row r="23" spans="1:32" ht="15.75" thickBot="1" x14ac:dyDescent="0.3">
      <c r="A23" s="3" t="s">
        <v>526</v>
      </c>
      <c r="B23" s="112"/>
      <c r="C23" s="75"/>
      <c r="D23" s="75"/>
      <c r="E23" s="75"/>
      <c r="F23" s="75"/>
      <c r="G23" s="75"/>
      <c r="H23" s="75"/>
      <c r="I23" s="75"/>
      <c r="J23" s="75"/>
      <c r="K23" s="75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13"/>
    </row>
    <row r="24" spans="1:32" x14ac:dyDescent="0.25">
      <c r="A24" s="2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102"/>
    </row>
    <row r="25" spans="1:32" x14ac:dyDescent="0.25">
      <c r="A25" s="4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03"/>
    </row>
    <row r="26" spans="1:32" x14ac:dyDescent="0.25">
      <c r="A26" s="77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03"/>
    </row>
    <row r="27" spans="1:32" x14ac:dyDescent="0.25">
      <c r="A27" s="4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03"/>
    </row>
    <row r="28" spans="1:32" x14ac:dyDescent="0.25">
      <c r="A28" s="77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14"/>
      <c r="T28" s="13"/>
      <c r="U28" s="13"/>
      <c r="V28" s="13"/>
      <c r="W28" s="13"/>
      <c r="X28" s="114"/>
      <c r="Y28" s="114"/>
      <c r="Z28" s="114"/>
      <c r="AA28" s="13"/>
      <c r="AB28" s="13"/>
      <c r="AC28" s="13"/>
      <c r="AD28" s="13"/>
      <c r="AE28" s="114"/>
      <c r="AF28" s="103"/>
    </row>
    <row r="29" spans="1:32" x14ac:dyDescent="0.25">
      <c r="A29" s="4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14"/>
      <c r="T29" s="13"/>
      <c r="U29" s="13"/>
      <c r="V29" s="13"/>
      <c r="W29" s="13"/>
      <c r="X29" s="114"/>
      <c r="Y29" s="114"/>
      <c r="Z29" s="114"/>
      <c r="AA29" s="13"/>
      <c r="AB29" s="13"/>
      <c r="AC29" s="13"/>
      <c r="AD29" s="13"/>
      <c r="AE29" s="114"/>
      <c r="AF29" s="103"/>
    </row>
    <row r="30" spans="1:32" x14ac:dyDescent="0.25">
      <c r="A30" s="77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14"/>
      <c r="T30" s="13"/>
      <c r="U30" s="13"/>
      <c r="V30" s="13"/>
      <c r="W30" s="13"/>
      <c r="X30" s="114"/>
      <c r="Y30" s="114"/>
      <c r="Z30" s="114"/>
      <c r="AA30" s="13"/>
      <c r="AB30" s="13"/>
      <c r="AC30" s="13"/>
      <c r="AD30" s="13"/>
      <c r="AE30" s="114"/>
      <c r="AF30" s="103"/>
    </row>
    <row r="31" spans="1:32" x14ac:dyDescent="0.25">
      <c r="A31" s="4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14"/>
      <c r="T31" s="13"/>
      <c r="U31" s="13"/>
      <c r="V31" s="13"/>
      <c r="W31" s="13"/>
      <c r="X31" s="114"/>
      <c r="Y31" s="114"/>
      <c r="Z31" s="114"/>
      <c r="AA31" s="13"/>
      <c r="AB31" s="13"/>
      <c r="AC31" s="13"/>
      <c r="AD31" s="13"/>
      <c r="AE31" s="114"/>
      <c r="AF31" s="103"/>
    </row>
    <row r="32" spans="1:32" x14ac:dyDescent="0.25">
      <c r="A32" s="77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14"/>
      <c r="T32" s="13"/>
      <c r="U32" s="13"/>
      <c r="V32" s="13"/>
      <c r="W32" s="13"/>
      <c r="X32" s="114"/>
      <c r="Y32" s="114"/>
      <c r="Z32" s="114"/>
      <c r="AA32" s="13"/>
      <c r="AB32" s="13"/>
      <c r="AC32" s="13"/>
      <c r="AD32" s="13"/>
      <c r="AE32" s="114"/>
      <c r="AF32" s="103"/>
    </row>
    <row r="33" spans="1:32" x14ac:dyDescent="0.25">
      <c r="A33" s="4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14"/>
      <c r="T33" s="13"/>
      <c r="U33" s="13"/>
      <c r="V33" s="13"/>
      <c r="W33" s="13"/>
      <c r="X33" s="114"/>
      <c r="Y33" s="114"/>
      <c r="Z33" s="114"/>
      <c r="AA33" s="13"/>
      <c r="AB33" s="13"/>
      <c r="AC33" s="13"/>
      <c r="AD33" s="13"/>
      <c r="AE33" s="114"/>
      <c r="AF33" s="103"/>
    </row>
    <row r="34" spans="1:32" x14ac:dyDescent="0.25">
      <c r="A34" s="77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14"/>
      <c r="T34" s="13"/>
      <c r="U34" s="13"/>
      <c r="V34" s="13"/>
      <c r="W34" s="13"/>
      <c r="X34" s="114"/>
      <c r="Y34" s="114"/>
      <c r="Z34" s="114"/>
      <c r="AA34" s="13"/>
      <c r="AB34" s="13"/>
      <c r="AC34" s="13"/>
      <c r="AD34" s="13"/>
      <c r="AE34" s="114"/>
      <c r="AF34" s="103"/>
    </row>
    <row r="35" spans="1:32" x14ac:dyDescent="0.25">
      <c r="A35" s="4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14"/>
      <c r="T35" s="13"/>
      <c r="U35" s="13"/>
      <c r="V35" s="13"/>
      <c r="W35" s="13"/>
      <c r="X35" s="114"/>
      <c r="Y35" s="114"/>
      <c r="Z35" s="114"/>
      <c r="AA35" s="13"/>
      <c r="AB35" s="13"/>
      <c r="AC35" s="13"/>
      <c r="AD35" s="13"/>
      <c r="AE35" s="114"/>
      <c r="AF35" s="103"/>
    </row>
    <row r="36" spans="1:32" x14ac:dyDescent="0.25">
      <c r="A36" s="77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14"/>
      <c r="T36" s="13"/>
      <c r="U36" s="13"/>
      <c r="V36" s="13"/>
      <c r="W36" s="13"/>
      <c r="X36" s="114"/>
      <c r="Y36" s="114"/>
      <c r="Z36" s="114"/>
      <c r="AA36" s="13"/>
      <c r="AB36" s="13"/>
      <c r="AC36" s="13"/>
      <c r="AD36" s="13"/>
      <c r="AE36" s="114"/>
      <c r="AF36" s="103"/>
    </row>
    <row r="37" spans="1:32" x14ac:dyDescent="0.25">
      <c r="A37" s="4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14"/>
      <c r="T37" s="13"/>
      <c r="U37" s="13"/>
      <c r="V37" s="13"/>
      <c r="W37" s="13"/>
      <c r="X37" s="114"/>
      <c r="Y37" s="114"/>
      <c r="Z37" s="114"/>
      <c r="AA37" s="13"/>
      <c r="AB37" s="13"/>
      <c r="AC37" s="13"/>
      <c r="AD37" s="13"/>
      <c r="AE37" s="114"/>
      <c r="AF37" s="103"/>
    </row>
    <row r="38" spans="1:32" x14ac:dyDescent="0.25">
      <c r="A38" s="77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14"/>
      <c r="T38" s="13"/>
      <c r="U38" s="13"/>
      <c r="V38" s="13"/>
      <c r="W38" s="13"/>
      <c r="X38" s="114"/>
      <c r="Y38" s="114"/>
      <c r="Z38" s="114"/>
      <c r="AA38" s="13"/>
      <c r="AB38" s="13"/>
      <c r="AC38" s="13"/>
      <c r="AD38" s="13"/>
      <c r="AE38" s="114"/>
      <c r="AF38" s="103"/>
    </row>
    <row r="39" spans="1:32" x14ac:dyDescent="0.25">
      <c r="A39" s="4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14"/>
      <c r="T39" s="13"/>
      <c r="U39" s="13"/>
      <c r="V39" s="13"/>
      <c r="W39" s="13"/>
      <c r="X39" s="114"/>
      <c r="Y39" s="114"/>
      <c r="Z39" s="114"/>
      <c r="AA39" s="13"/>
      <c r="AB39" s="13"/>
      <c r="AC39" s="13"/>
      <c r="AD39" s="13"/>
      <c r="AE39" s="114"/>
      <c r="AF39" s="103"/>
    </row>
    <row r="40" spans="1:32" x14ac:dyDescent="0.25">
      <c r="A40" s="77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03"/>
    </row>
    <row r="41" spans="1:32" x14ac:dyDescent="0.25">
      <c r="A41" s="4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03"/>
    </row>
    <row r="42" spans="1:32" x14ac:dyDescent="0.25">
      <c r="A42" s="77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03"/>
    </row>
    <row r="43" spans="1:32" x14ac:dyDescent="0.25">
      <c r="A43" s="4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03"/>
    </row>
    <row r="44" spans="1:32" x14ac:dyDescent="0.25">
      <c r="A44" s="77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03"/>
    </row>
    <row r="45" spans="1:32" x14ac:dyDescent="0.25">
      <c r="A45" s="4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14"/>
      <c r="T45" s="13"/>
      <c r="U45" s="13"/>
      <c r="V45" s="13"/>
      <c r="W45" s="13"/>
      <c r="X45" s="114"/>
      <c r="Y45" s="114"/>
      <c r="Z45" s="114"/>
      <c r="AA45" s="13"/>
      <c r="AB45" s="13"/>
      <c r="AC45" s="13"/>
      <c r="AD45" s="13"/>
      <c r="AE45" s="114"/>
      <c r="AF45" s="103"/>
    </row>
    <row r="46" spans="1:32" x14ac:dyDescent="0.25">
      <c r="A46" s="77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14"/>
      <c r="T46" s="13"/>
      <c r="U46" s="13"/>
      <c r="V46" s="13"/>
      <c r="W46" s="13"/>
      <c r="X46" s="114"/>
      <c r="Y46" s="114"/>
      <c r="Z46" s="114"/>
      <c r="AA46" s="13"/>
      <c r="AB46" s="13"/>
      <c r="AC46" s="13"/>
      <c r="AD46" s="13"/>
      <c r="AE46" s="114"/>
      <c r="AF46" s="103"/>
    </row>
    <row r="47" spans="1:32" x14ac:dyDescent="0.25">
      <c r="A47" s="4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14"/>
      <c r="T47" s="13"/>
      <c r="U47" s="13"/>
      <c r="V47" s="13"/>
      <c r="W47" s="13"/>
      <c r="X47" s="114"/>
      <c r="Y47" s="114"/>
      <c r="Z47" s="114"/>
      <c r="AA47" s="13"/>
      <c r="AB47" s="13"/>
      <c r="AC47" s="13"/>
      <c r="AD47" s="13"/>
      <c r="AE47" s="114"/>
      <c r="AF47" s="103"/>
    </row>
    <row r="48" spans="1:32" ht="15.75" thickBot="1" x14ac:dyDescent="0.3">
      <c r="A48" s="78"/>
      <c r="B48" s="10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15"/>
      <c r="T48" s="101"/>
      <c r="U48" s="101"/>
      <c r="V48" s="101"/>
      <c r="W48" s="101"/>
      <c r="X48" s="115"/>
      <c r="Y48" s="115"/>
      <c r="Z48" s="115"/>
      <c r="AA48" s="101"/>
      <c r="AB48" s="101"/>
      <c r="AC48" s="101"/>
      <c r="AD48" s="101"/>
      <c r="AE48" s="115"/>
      <c r="AF48" s="51"/>
    </row>
    <row r="54" spans="1:24" x14ac:dyDescent="0.25">
      <c r="A54" s="116"/>
      <c r="B54" s="11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</row>
    <row r="55" spans="1:2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</row>
    <row r="56" spans="1:2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</row>
    <row r="57" spans="1:2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</row>
    <row r="58" spans="1:2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</row>
    <row r="59" spans="1:2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</row>
    <row r="60" spans="1:2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</row>
    <row r="61" spans="1:2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</row>
    <row r="62" spans="1:2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</row>
    <row r="63" spans="1:2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</row>
    <row r="64" spans="1:2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</row>
    <row r="65" spans="1:2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</row>
    <row r="66" spans="1:2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</row>
    <row r="67" spans="1:2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</row>
    <row r="68" spans="1:24" x14ac:dyDescent="0.25">
      <c r="A68" s="116"/>
      <c r="B68" s="116"/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116"/>
      <c r="U68" s="116"/>
      <c r="V68" s="116"/>
      <c r="W68" s="116"/>
      <c r="X68" s="116"/>
    </row>
    <row r="69" spans="1:24" x14ac:dyDescent="0.25">
      <c r="A69" s="116"/>
      <c r="B69" s="116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</row>
    <row r="70" spans="1:24" x14ac:dyDescent="0.25">
      <c r="A70" s="147" t="s">
        <v>591</v>
      </c>
      <c r="B70" s="147"/>
      <c r="C70" s="148"/>
      <c r="D70" s="148"/>
      <c r="E70" s="148"/>
      <c r="F70" s="148"/>
      <c r="G70" s="148"/>
      <c r="H70" s="148"/>
      <c r="I70" s="148"/>
      <c r="J70" s="148"/>
      <c r="K70" s="71"/>
    </row>
    <row r="71" spans="1:24" x14ac:dyDescent="0.25">
      <c r="A71" s="147"/>
      <c r="B71" s="147"/>
      <c r="C71" s="148"/>
      <c r="D71" s="148"/>
      <c r="E71" s="148"/>
      <c r="F71" s="148"/>
      <c r="G71" s="148"/>
      <c r="H71" s="148"/>
      <c r="I71" s="148"/>
      <c r="J71" s="148"/>
      <c r="K71" s="71"/>
    </row>
    <row r="72" spans="1:24" x14ac:dyDescent="0.25">
      <c r="A72" s="147"/>
      <c r="B72" s="147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24" x14ac:dyDescent="0.25">
      <c r="A73" s="147"/>
      <c r="B73" s="147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24" x14ac:dyDescent="0.25">
      <c r="A74" s="147"/>
      <c r="B74" s="147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4" x14ac:dyDescent="0.25">
      <c r="A75" s="147"/>
      <c r="B75" s="147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4" x14ac:dyDescent="0.25">
      <c r="A76" s="147"/>
      <c r="B76" s="147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4" x14ac:dyDescent="0.25">
      <c r="A77" s="147"/>
      <c r="B77" s="147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4" x14ac:dyDescent="0.25">
      <c r="A78" s="147"/>
      <c r="B78" s="147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4" x14ac:dyDescent="0.25">
      <c r="A79" s="147"/>
      <c r="B79" s="147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4" x14ac:dyDescent="0.25">
      <c r="A80" s="147"/>
      <c r="B80" s="147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47"/>
      <c r="B81" s="147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47"/>
      <c r="B82" s="147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47"/>
      <c r="B83" s="147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47"/>
      <c r="B84" s="147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47"/>
      <c r="B85" s="147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16"/>
      <c r="B86" s="116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2:A3"/>
    <mergeCell ref="C2:Z2"/>
    <mergeCell ref="AD2:AE2"/>
    <mergeCell ref="A55:B67"/>
    <mergeCell ref="C55:R67"/>
  </mergeCells>
  <pageMargins left="0.7" right="0.7" top="0.75" bottom="0.75" header="0.3" footer="0.3"/>
  <pageSetup paperSize="9" orientation="portrait" horizontalDpi="4294967293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F85"/>
  <sheetViews>
    <sheetView workbookViewId="0"/>
  </sheetViews>
  <sheetFormatPr baseColWidth="10" defaultRowHeight="15" x14ac:dyDescent="0.25"/>
  <cols>
    <col min="3" max="26" width="5.710937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0"/>
      <c r="AF2" s="45" t="s">
        <v>93</v>
      </c>
    </row>
    <row r="3" spans="1:32" ht="15.75" thickBot="1" x14ac:dyDescent="0.3">
      <c r="A3" s="153"/>
      <c r="B3" s="24" t="s">
        <v>17</v>
      </c>
      <c r="C3" s="24" t="s">
        <v>90</v>
      </c>
      <c r="D3" s="24" t="s">
        <v>91</v>
      </c>
      <c r="E3" s="24" t="s">
        <v>312</v>
      </c>
      <c r="F3" s="24" t="s">
        <v>100</v>
      </c>
      <c r="G3" s="24" t="s">
        <v>313</v>
      </c>
      <c r="H3" s="24" t="s">
        <v>314</v>
      </c>
      <c r="I3" s="24" t="s">
        <v>101</v>
      </c>
      <c r="J3" s="24" t="s">
        <v>102</v>
      </c>
      <c r="K3" s="24" t="s">
        <v>104</v>
      </c>
      <c r="L3" s="24" t="s">
        <v>103</v>
      </c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" t="s">
        <v>550</v>
      </c>
      <c r="B4" s="68"/>
      <c r="C4" s="41"/>
      <c r="D4" s="41"/>
      <c r="E4" s="41"/>
      <c r="F4" s="41"/>
      <c r="G4" s="41"/>
      <c r="H4" s="41"/>
      <c r="I4" s="41"/>
      <c r="J4" s="41"/>
      <c r="K4" s="41"/>
      <c r="L4" s="41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6"/>
      <c r="AB4" s="47"/>
      <c r="AC4" s="47"/>
      <c r="AD4" s="46"/>
      <c r="AE4" s="46"/>
      <c r="AF4" s="48"/>
    </row>
    <row r="5" spans="1:32" x14ac:dyDescent="0.25">
      <c r="A5" s="4" t="s">
        <v>551</v>
      </c>
      <c r="B5" s="69"/>
      <c r="C5" s="5"/>
      <c r="D5" s="5"/>
      <c r="E5" s="5"/>
      <c r="F5" s="5"/>
      <c r="G5" s="5"/>
      <c r="H5" s="5"/>
      <c r="I5" s="5"/>
      <c r="J5" s="5"/>
      <c r="K5" s="5"/>
      <c r="L5" s="5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6"/>
      <c r="AB5" s="9"/>
      <c r="AC5" s="9"/>
      <c r="AD5" s="6"/>
      <c r="AE5" s="6"/>
      <c r="AF5" s="19"/>
    </row>
    <row r="6" spans="1:32" x14ac:dyDescent="0.25">
      <c r="A6" s="4" t="s">
        <v>552</v>
      </c>
      <c r="B6" s="69"/>
      <c r="C6" s="5"/>
      <c r="D6" s="5"/>
      <c r="E6" s="5"/>
      <c r="F6" s="5"/>
      <c r="G6" s="5"/>
      <c r="H6" s="5"/>
      <c r="I6" s="5"/>
      <c r="J6" s="5"/>
      <c r="K6" s="5"/>
      <c r="L6" s="5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6"/>
      <c r="AB6" s="9"/>
      <c r="AC6" s="9"/>
      <c r="AD6" s="6"/>
      <c r="AE6" s="6"/>
      <c r="AF6" s="19"/>
    </row>
    <row r="7" spans="1:32" x14ac:dyDescent="0.25">
      <c r="A7" s="4" t="s">
        <v>553</v>
      </c>
      <c r="B7" s="69"/>
      <c r="C7" s="5"/>
      <c r="D7" s="5"/>
      <c r="E7" s="5"/>
      <c r="F7" s="5"/>
      <c r="G7" s="5"/>
      <c r="H7" s="5"/>
      <c r="I7" s="5"/>
      <c r="J7" s="5"/>
      <c r="K7" s="5"/>
      <c r="L7" s="5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6"/>
      <c r="AB7" s="9"/>
      <c r="AC7" s="9"/>
      <c r="AD7" s="6"/>
      <c r="AE7" s="6"/>
      <c r="AF7" s="19"/>
    </row>
    <row r="8" spans="1:32" x14ac:dyDescent="0.25">
      <c r="A8" s="4" t="s">
        <v>554</v>
      </c>
      <c r="B8" s="69"/>
      <c r="C8" s="5"/>
      <c r="D8" s="5"/>
      <c r="E8" s="5"/>
      <c r="F8" s="5"/>
      <c r="G8" s="5"/>
      <c r="H8" s="5"/>
      <c r="I8" s="5"/>
      <c r="J8" s="5"/>
      <c r="K8" s="5"/>
      <c r="L8" s="5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6"/>
      <c r="AB8" s="9"/>
      <c r="AC8" s="9"/>
      <c r="AD8" s="6"/>
      <c r="AE8" s="6"/>
      <c r="AF8" s="19"/>
    </row>
    <row r="9" spans="1:32" x14ac:dyDescent="0.25">
      <c r="A9" s="4" t="s">
        <v>555</v>
      </c>
      <c r="B9" s="69"/>
      <c r="C9" s="5"/>
      <c r="D9" s="5"/>
      <c r="E9" s="5"/>
      <c r="F9" s="5"/>
      <c r="G9" s="5"/>
      <c r="H9" s="5"/>
      <c r="I9" s="5"/>
      <c r="J9" s="5"/>
      <c r="K9" s="5"/>
      <c r="L9" s="5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6"/>
      <c r="AB9" s="9"/>
      <c r="AC9" s="9"/>
      <c r="AD9" s="6"/>
      <c r="AE9" s="6"/>
      <c r="AF9" s="19"/>
    </row>
    <row r="10" spans="1:32" x14ac:dyDescent="0.25">
      <c r="A10" s="4" t="s">
        <v>556</v>
      </c>
      <c r="B10" s="69"/>
      <c r="C10" s="5"/>
      <c r="D10" s="5"/>
      <c r="E10" s="5"/>
      <c r="F10" s="5"/>
      <c r="G10" s="5"/>
      <c r="H10" s="5"/>
      <c r="I10" s="5"/>
      <c r="J10" s="5"/>
      <c r="K10" s="5"/>
      <c r="L10" s="5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6"/>
      <c r="AB10" s="9"/>
      <c r="AC10" s="9"/>
      <c r="AD10" s="6"/>
      <c r="AE10" s="6"/>
      <c r="AF10" s="19"/>
    </row>
    <row r="11" spans="1:32" x14ac:dyDescent="0.25">
      <c r="A11" s="4" t="s">
        <v>557</v>
      </c>
      <c r="B11" s="69"/>
      <c r="C11" s="5"/>
      <c r="D11" s="5"/>
      <c r="E11" s="5"/>
      <c r="F11" s="5"/>
      <c r="G11" s="5"/>
      <c r="H11" s="5"/>
      <c r="I11" s="5"/>
      <c r="J11" s="5"/>
      <c r="K11" s="5"/>
      <c r="L11" s="5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6"/>
      <c r="AB11" s="9"/>
      <c r="AC11" s="9"/>
      <c r="AD11" s="6"/>
      <c r="AE11" s="6"/>
      <c r="AF11" s="19"/>
    </row>
    <row r="12" spans="1:32" x14ac:dyDescent="0.25">
      <c r="A12" s="4" t="s">
        <v>558</v>
      </c>
      <c r="B12" s="69"/>
      <c r="C12" s="5"/>
      <c r="D12" s="5"/>
      <c r="E12" s="5"/>
      <c r="F12" s="5"/>
      <c r="G12" s="5"/>
      <c r="H12" s="5"/>
      <c r="I12" s="5"/>
      <c r="J12" s="5"/>
      <c r="K12" s="5"/>
      <c r="L12" s="5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6"/>
      <c r="AB12" s="9"/>
      <c r="AC12" s="9"/>
      <c r="AD12" s="6"/>
      <c r="AE12" s="6"/>
      <c r="AF12" s="19"/>
    </row>
    <row r="13" spans="1:32" x14ac:dyDescent="0.25">
      <c r="A13" s="4" t="s">
        <v>559</v>
      </c>
      <c r="B13" s="69"/>
      <c r="C13" s="5"/>
      <c r="D13" s="5"/>
      <c r="E13" s="5"/>
      <c r="F13" s="5"/>
      <c r="G13" s="5"/>
      <c r="H13" s="5"/>
      <c r="I13" s="5"/>
      <c r="J13" s="5"/>
      <c r="K13" s="5"/>
      <c r="L13" s="5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6"/>
      <c r="AB13" s="9"/>
      <c r="AC13" s="9"/>
      <c r="AD13" s="6"/>
      <c r="AE13" s="6"/>
      <c r="AF13" s="19"/>
    </row>
    <row r="14" spans="1:32" x14ac:dyDescent="0.25">
      <c r="A14" s="4" t="s">
        <v>560</v>
      </c>
      <c r="B14" s="69"/>
      <c r="C14" s="5"/>
      <c r="D14" s="5"/>
      <c r="E14" s="5"/>
      <c r="F14" s="5"/>
      <c r="G14" s="5"/>
      <c r="H14" s="5"/>
      <c r="I14" s="5"/>
      <c r="J14" s="5"/>
      <c r="K14" s="5"/>
      <c r="L14" s="5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6"/>
      <c r="AB14" s="9"/>
      <c r="AC14" s="9"/>
      <c r="AD14" s="6"/>
      <c r="AE14" s="6"/>
      <c r="AF14" s="19"/>
    </row>
    <row r="15" spans="1:32" x14ac:dyDescent="0.25">
      <c r="A15" s="4" t="s">
        <v>561</v>
      </c>
      <c r="B15" s="69"/>
      <c r="C15" s="5"/>
      <c r="D15" s="5"/>
      <c r="E15" s="5"/>
      <c r="F15" s="5"/>
      <c r="G15" s="5"/>
      <c r="H15" s="5"/>
      <c r="I15" s="5"/>
      <c r="J15" s="5"/>
      <c r="K15" s="5"/>
      <c r="L15" s="5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6"/>
      <c r="AB15" s="9"/>
      <c r="AC15" s="9"/>
      <c r="AD15" s="6"/>
      <c r="AE15" s="6"/>
      <c r="AF15" s="19"/>
    </row>
    <row r="16" spans="1:32" x14ac:dyDescent="0.25">
      <c r="A16" s="4" t="s">
        <v>562</v>
      </c>
      <c r="B16" s="69"/>
      <c r="C16" s="5"/>
      <c r="D16" s="5"/>
      <c r="E16" s="5"/>
      <c r="F16" s="5"/>
      <c r="G16" s="5"/>
      <c r="H16" s="5"/>
      <c r="I16" s="5"/>
      <c r="J16" s="5"/>
      <c r="K16" s="5"/>
      <c r="L16" s="5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6"/>
      <c r="AB16" s="9"/>
      <c r="AC16" s="9"/>
      <c r="AD16" s="6"/>
      <c r="AE16" s="6"/>
      <c r="AF16" s="19"/>
    </row>
    <row r="17" spans="1:32" x14ac:dyDescent="0.25">
      <c r="A17" s="4" t="s">
        <v>563</v>
      </c>
      <c r="B17" s="69"/>
      <c r="C17" s="5"/>
      <c r="D17" s="5"/>
      <c r="E17" s="5"/>
      <c r="F17" s="5"/>
      <c r="G17" s="5"/>
      <c r="H17" s="5"/>
      <c r="I17" s="5"/>
      <c r="J17" s="5"/>
      <c r="K17" s="5"/>
      <c r="L17" s="5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6"/>
      <c r="AB17" s="9"/>
      <c r="AC17" s="9"/>
      <c r="AD17" s="6"/>
      <c r="AE17" s="6"/>
      <c r="AF17" s="19"/>
    </row>
    <row r="18" spans="1:32" x14ac:dyDescent="0.25">
      <c r="A18" s="4" t="s">
        <v>564</v>
      </c>
      <c r="B18" s="69"/>
      <c r="C18" s="5"/>
      <c r="D18" s="5"/>
      <c r="E18" s="5"/>
      <c r="F18" s="5"/>
      <c r="G18" s="5"/>
      <c r="H18" s="5"/>
      <c r="I18" s="5"/>
      <c r="J18" s="5"/>
      <c r="K18" s="5"/>
      <c r="L18" s="5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6"/>
      <c r="AB18" s="9"/>
      <c r="AC18" s="9"/>
      <c r="AD18" s="6"/>
      <c r="AE18" s="6"/>
      <c r="AF18" s="19"/>
    </row>
    <row r="19" spans="1:32" x14ac:dyDescent="0.25">
      <c r="A19" s="4" t="s">
        <v>565</v>
      </c>
      <c r="B19" s="69"/>
      <c r="C19" s="5"/>
      <c r="D19" s="5"/>
      <c r="E19" s="5"/>
      <c r="F19" s="5"/>
      <c r="G19" s="5"/>
      <c r="H19" s="5"/>
      <c r="I19" s="5"/>
      <c r="J19" s="5"/>
      <c r="K19" s="5"/>
      <c r="L19" s="5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6"/>
      <c r="AB19" s="9"/>
      <c r="AC19" s="9"/>
      <c r="AD19" s="6"/>
      <c r="AE19" s="6"/>
      <c r="AF19" s="19"/>
    </row>
    <row r="20" spans="1:32" x14ac:dyDescent="0.25">
      <c r="A20" s="16" t="s">
        <v>566</v>
      </c>
      <c r="B20" s="70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6"/>
      <c r="AB20" s="9"/>
      <c r="AC20" s="9"/>
      <c r="AD20" s="6"/>
      <c r="AE20" s="6"/>
      <c r="AF20" s="19"/>
    </row>
    <row r="21" spans="1:32" x14ac:dyDescent="0.25">
      <c r="A21" s="16" t="s">
        <v>567</v>
      </c>
      <c r="B21" s="70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9"/>
      <c r="AB21" s="110"/>
      <c r="AC21" s="110"/>
      <c r="AD21" s="109"/>
      <c r="AE21" s="109"/>
      <c r="AF21" s="111"/>
    </row>
    <row r="22" spans="1:32" x14ac:dyDescent="0.25">
      <c r="A22" s="16" t="s">
        <v>568</v>
      </c>
      <c r="B22" s="70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9"/>
      <c r="AB22" s="110"/>
      <c r="AC22" s="110"/>
      <c r="AD22" s="109"/>
      <c r="AE22" s="109"/>
      <c r="AF22" s="111"/>
    </row>
    <row r="23" spans="1:32" ht="15.75" thickBot="1" x14ac:dyDescent="0.3">
      <c r="A23" s="3" t="s">
        <v>569</v>
      </c>
      <c r="B23" s="127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7"/>
      <c r="AB23" s="10"/>
      <c r="AC23" s="10"/>
      <c r="AD23" s="7"/>
      <c r="AE23" s="7"/>
      <c r="AF23" s="20"/>
    </row>
    <row r="24" spans="1:32" x14ac:dyDescent="0.25">
      <c r="A24" s="2" t="s">
        <v>570</v>
      </c>
      <c r="B24" s="81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97"/>
      <c r="AB24" s="85"/>
      <c r="AC24" s="85"/>
      <c r="AD24" s="97"/>
      <c r="AE24" s="97"/>
      <c r="AF24" s="93"/>
    </row>
    <row r="25" spans="1:32" x14ac:dyDescent="0.25">
      <c r="A25" s="4" t="s">
        <v>571</v>
      </c>
      <c r="B25" s="82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98"/>
      <c r="AB25" s="86"/>
      <c r="AC25" s="86"/>
      <c r="AD25" s="98"/>
      <c r="AE25" s="98"/>
      <c r="AF25" s="94"/>
    </row>
    <row r="26" spans="1:32" x14ac:dyDescent="0.25">
      <c r="A26" s="4" t="s">
        <v>572</v>
      </c>
      <c r="B26" s="82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98"/>
      <c r="AB26" s="86"/>
      <c r="AC26" s="86"/>
      <c r="AD26" s="98"/>
      <c r="AE26" s="98"/>
      <c r="AF26" s="94"/>
    </row>
    <row r="27" spans="1:32" x14ac:dyDescent="0.25">
      <c r="A27" s="4" t="s">
        <v>573</v>
      </c>
      <c r="B27" s="82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98"/>
      <c r="AB27" s="86"/>
      <c r="AC27" s="86"/>
      <c r="AD27" s="98"/>
      <c r="AE27" s="98"/>
      <c r="AF27" s="94"/>
    </row>
    <row r="28" spans="1:32" x14ac:dyDescent="0.25">
      <c r="A28" s="4" t="s">
        <v>574</v>
      </c>
      <c r="B28" s="82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98"/>
      <c r="AB28" s="86"/>
      <c r="AC28" s="86"/>
      <c r="AD28" s="98"/>
      <c r="AE28" s="98"/>
      <c r="AF28" s="94"/>
    </row>
    <row r="29" spans="1:32" x14ac:dyDescent="0.25">
      <c r="A29" s="4" t="s">
        <v>575</v>
      </c>
      <c r="B29" s="82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98"/>
      <c r="AB29" s="86"/>
      <c r="AC29" s="86"/>
      <c r="AD29" s="98"/>
      <c r="AE29" s="98"/>
      <c r="AF29" s="94"/>
    </row>
    <row r="30" spans="1:32" x14ac:dyDescent="0.25">
      <c r="A30" s="4" t="s">
        <v>576</v>
      </c>
      <c r="B30" s="82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98"/>
      <c r="AB30" s="86"/>
      <c r="AC30" s="86"/>
      <c r="AD30" s="98"/>
      <c r="AE30" s="98"/>
      <c r="AF30" s="94"/>
    </row>
    <row r="31" spans="1:32" x14ac:dyDescent="0.25">
      <c r="A31" s="4" t="s">
        <v>577</v>
      </c>
      <c r="B31" s="82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98"/>
      <c r="AB31" s="86"/>
      <c r="AC31" s="86"/>
      <c r="AD31" s="98"/>
      <c r="AE31" s="98"/>
      <c r="AF31" s="94"/>
    </row>
    <row r="32" spans="1:32" x14ac:dyDescent="0.25">
      <c r="A32" s="4" t="s">
        <v>578</v>
      </c>
      <c r="B32" s="82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98"/>
      <c r="AB32" s="86"/>
      <c r="AC32" s="86"/>
      <c r="AD32" s="98"/>
      <c r="AE32" s="98"/>
      <c r="AF32" s="94"/>
    </row>
    <row r="33" spans="1:32" x14ac:dyDescent="0.25">
      <c r="A33" s="4" t="s">
        <v>579</v>
      </c>
      <c r="B33" s="83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99"/>
      <c r="AB33" s="87"/>
      <c r="AC33" s="87"/>
      <c r="AD33" s="99"/>
      <c r="AE33" s="99"/>
      <c r="AF33" s="95"/>
    </row>
    <row r="34" spans="1:32" x14ac:dyDescent="0.25">
      <c r="A34" s="4" t="s">
        <v>580</v>
      </c>
      <c r="B34" s="83"/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99"/>
      <c r="AB34" s="87"/>
      <c r="AC34" s="87"/>
      <c r="AD34" s="99"/>
      <c r="AE34" s="99"/>
      <c r="AF34" s="95"/>
    </row>
    <row r="35" spans="1:32" x14ac:dyDescent="0.25">
      <c r="A35" s="4" t="s">
        <v>581</v>
      </c>
      <c r="B35" s="83"/>
      <c r="C35" s="91"/>
      <c r="D35" s="91"/>
      <c r="E35" s="91"/>
      <c r="F35" s="91"/>
      <c r="G35" s="91"/>
      <c r="H35" s="91"/>
      <c r="I35" s="91"/>
      <c r="J35" s="91"/>
      <c r="K35" s="91"/>
      <c r="L35" s="91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99"/>
      <c r="AB35" s="87"/>
      <c r="AC35" s="87"/>
      <c r="AD35" s="99"/>
      <c r="AE35" s="99"/>
      <c r="AF35" s="95"/>
    </row>
    <row r="36" spans="1:32" x14ac:dyDescent="0.25">
      <c r="A36" s="4" t="s">
        <v>582</v>
      </c>
      <c r="B36" s="83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99"/>
      <c r="AB36" s="87"/>
      <c r="AC36" s="87"/>
      <c r="AD36" s="99"/>
      <c r="AE36" s="99"/>
      <c r="AF36" s="95"/>
    </row>
    <row r="37" spans="1:32" x14ac:dyDescent="0.25">
      <c r="A37" s="4" t="s">
        <v>583</v>
      </c>
      <c r="B37" s="83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99"/>
      <c r="AB37" s="87"/>
      <c r="AC37" s="87"/>
      <c r="AD37" s="99"/>
      <c r="AE37" s="99"/>
      <c r="AF37" s="95"/>
    </row>
    <row r="38" spans="1:32" x14ac:dyDescent="0.25">
      <c r="A38" s="4" t="s">
        <v>584</v>
      </c>
      <c r="B38" s="83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99"/>
      <c r="AB38" s="87"/>
      <c r="AC38" s="87"/>
      <c r="AD38" s="99"/>
      <c r="AE38" s="99"/>
      <c r="AF38" s="95"/>
    </row>
    <row r="39" spans="1:32" x14ac:dyDescent="0.25">
      <c r="A39" s="4" t="s">
        <v>585</v>
      </c>
      <c r="B39" s="83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99"/>
      <c r="AB39" s="87"/>
      <c r="AC39" s="87"/>
      <c r="AD39" s="99"/>
      <c r="AE39" s="99"/>
      <c r="AF39" s="95"/>
    </row>
    <row r="40" spans="1:32" x14ac:dyDescent="0.25">
      <c r="A40" s="4" t="s">
        <v>586</v>
      </c>
      <c r="B40" s="83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99"/>
      <c r="AB40" s="87"/>
      <c r="AC40" s="87"/>
      <c r="AD40" s="99"/>
      <c r="AE40" s="99"/>
      <c r="AF40" s="95"/>
    </row>
    <row r="41" spans="1:32" x14ac:dyDescent="0.25">
      <c r="A41" s="4" t="s">
        <v>587</v>
      </c>
      <c r="B41" s="83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99"/>
      <c r="AB41" s="87"/>
      <c r="AC41" s="87"/>
      <c r="AD41" s="99"/>
      <c r="AE41" s="99"/>
      <c r="AF41" s="95"/>
    </row>
    <row r="42" spans="1:32" x14ac:dyDescent="0.25">
      <c r="A42" s="4"/>
      <c r="B42" s="83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99"/>
      <c r="AB42" s="87"/>
      <c r="AC42" s="87"/>
      <c r="AD42" s="99"/>
      <c r="AE42" s="99"/>
      <c r="AF42" s="95"/>
    </row>
    <row r="43" spans="1:32" x14ac:dyDescent="0.25">
      <c r="A43" s="4" t="s">
        <v>588</v>
      </c>
      <c r="B43" s="83"/>
      <c r="C43" s="91"/>
      <c r="D43" s="91"/>
      <c r="E43" s="91"/>
      <c r="F43" s="91"/>
      <c r="G43" s="91"/>
      <c r="H43" s="91"/>
      <c r="I43" s="91"/>
      <c r="J43" s="91"/>
      <c r="K43" s="91"/>
      <c r="L43" s="91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99"/>
      <c r="AB43" s="87"/>
      <c r="AC43" s="87"/>
      <c r="AD43" s="99"/>
      <c r="AE43" s="99"/>
      <c r="AF43" s="95"/>
    </row>
    <row r="44" spans="1:32" x14ac:dyDescent="0.25">
      <c r="A44" s="4"/>
      <c r="B44" s="83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99"/>
      <c r="AB44" s="87"/>
      <c r="AC44" s="87"/>
      <c r="AD44" s="99"/>
      <c r="AE44" s="99"/>
      <c r="AF44" s="95"/>
    </row>
    <row r="45" spans="1:32" x14ac:dyDescent="0.25">
      <c r="A45" s="4" t="s">
        <v>589</v>
      </c>
      <c r="B45" s="83"/>
      <c r="C45" s="91"/>
      <c r="D45" s="91"/>
      <c r="E45" s="91"/>
      <c r="F45" s="91"/>
      <c r="G45" s="91"/>
      <c r="H45" s="91"/>
      <c r="I45" s="91"/>
      <c r="J45" s="91"/>
      <c r="K45" s="91"/>
      <c r="L45" s="91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99"/>
      <c r="AB45" s="87"/>
      <c r="AC45" s="87"/>
      <c r="AD45" s="99"/>
      <c r="AE45" s="99"/>
      <c r="AF45" s="95"/>
    </row>
    <row r="46" spans="1:32" x14ac:dyDescent="0.25">
      <c r="A46" s="4"/>
      <c r="B46" s="83"/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99"/>
      <c r="AB46" s="87"/>
      <c r="AC46" s="87"/>
      <c r="AD46" s="99"/>
      <c r="AE46" s="99"/>
      <c r="AF46" s="95"/>
    </row>
    <row r="47" spans="1:32" x14ac:dyDescent="0.25">
      <c r="A47" s="4" t="s">
        <v>590</v>
      </c>
      <c r="B47" s="83"/>
      <c r="C47" s="91"/>
      <c r="D47" s="91"/>
      <c r="E47" s="91"/>
      <c r="F47" s="91"/>
      <c r="G47" s="91"/>
      <c r="H47" s="91"/>
      <c r="I47" s="91"/>
      <c r="J47" s="91"/>
      <c r="K47" s="91"/>
      <c r="L47" s="91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99"/>
      <c r="AB47" s="87"/>
      <c r="AC47" s="87"/>
      <c r="AD47" s="99"/>
      <c r="AE47" s="99"/>
      <c r="AF47" s="95"/>
    </row>
    <row r="48" spans="1:32" ht="15.75" thickBot="1" x14ac:dyDescent="0.3">
      <c r="A48" s="3"/>
      <c r="B48" s="84"/>
      <c r="C48" s="92"/>
      <c r="D48" s="92"/>
      <c r="E48" s="92"/>
      <c r="F48" s="92"/>
      <c r="G48" s="92"/>
      <c r="H48" s="92"/>
      <c r="I48" s="92"/>
      <c r="J48" s="92"/>
      <c r="K48" s="92"/>
      <c r="L48" s="92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100"/>
      <c r="AB48" s="88"/>
      <c r="AC48" s="88"/>
      <c r="AD48" s="100"/>
      <c r="AE48" s="100"/>
      <c r="AF48" s="96"/>
    </row>
    <row r="55" spans="1:22" x14ac:dyDescent="0.25">
      <c r="A55" s="154" t="s">
        <v>187</v>
      </c>
      <c r="B55" s="154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</row>
    <row r="56" spans="1:22" x14ac:dyDescent="0.25">
      <c r="A56" s="154"/>
      <c r="B56" s="154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</row>
    <row r="57" spans="1:22" x14ac:dyDescent="0.25">
      <c r="A57" s="154"/>
      <c r="B57" s="154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</row>
    <row r="58" spans="1:22" x14ac:dyDescent="0.25">
      <c r="A58" s="154"/>
      <c r="B58" s="154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</row>
    <row r="59" spans="1:22" x14ac:dyDescent="0.25">
      <c r="A59" s="154"/>
      <c r="B59" s="154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</row>
    <row r="60" spans="1:22" x14ac:dyDescent="0.25">
      <c r="A60" s="154"/>
      <c r="B60" s="154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</row>
    <row r="61" spans="1:22" x14ac:dyDescent="0.25">
      <c r="A61" s="154"/>
      <c r="B61" s="154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</row>
    <row r="62" spans="1:22" x14ac:dyDescent="0.25">
      <c r="A62" s="154"/>
      <c r="B62" s="154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</row>
    <row r="63" spans="1:22" x14ac:dyDescent="0.25">
      <c r="A63" s="154"/>
      <c r="B63" s="154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</row>
    <row r="64" spans="1:22" x14ac:dyDescent="0.25">
      <c r="A64" s="154"/>
      <c r="B64" s="154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</row>
    <row r="65" spans="1:22" x14ac:dyDescent="0.25">
      <c r="A65" s="154"/>
      <c r="B65" s="154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</row>
    <row r="66" spans="1:22" x14ac:dyDescent="0.25">
      <c r="A66" s="154"/>
      <c r="B66" s="154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</row>
    <row r="67" spans="1:22" x14ac:dyDescent="0.25">
      <c r="A67" s="154"/>
      <c r="B67" s="154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</row>
    <row r="70" spans="1:22" x14ac:dyDescent="0.25">
      <c r="A70" s="156" t="s">
        <v>591</v>
      </c>
      <c r="B70" s="156"/>
      <c r="C70" s="157"/>
      <c r="D70" s="157"/>
      <c r="E70" s="157"/>
      <c r="F70" s="157"/>
      <c r="G70" s="157"/>
      <c r="H70" s="157"/>
      <c r="I70" s="157"/>
      <c r="J70" s="157"/>
    </row>
    <row r="71" spans="1:22" x14ac:dyDescent="0.25">
      <c r="A71" s="156"/>
      <c r="B71" s="156"/>
      <c r="C71" s="157"/>
      <c r="D71" s="157"/>
      <c r="E71" s="157"/>
      <c r="F71" s="157"/>
      <c r="G71" s="157"/>
      <c r="H71" s="157"/>
      <c r="I71" s="157"/>
      <c r="J71" s="157"/>
    </row>
    <row r="72" spans="1:22" x14ac:dyDescent="0.25">
      <c r="A72" s="156"/>
      <c r="B72" s="156"/>
      <c r="C72" s="157"/>
      <c r="D72" s="157"/>
      <c r="E72" s="157"/>
      <c r="F72" s="157"/>
      <c r="G72" s="157"/>
      <c r="H72" s="157"/>
      <c r="I72" s="157"/>
      <c r="J72" s="157"/>
    </row>
    <row r="73" spans="1:22" x14ac:dyDescent="0.25">
      <c r="A73" s="156"/>
      <c r="B73" s="156"/>
      <c r="C73" s="157"/>
      <c r="D73" s="157"/>
      <c r="E73" s="157"/>
      <c r="F73" s="157"/>
      <c r="G73" s="157"/>
      <c r="H73" s="157"/>
      <c r="I73" s="157"/>
      <c r="J73" s="157"/>
    </row>
    <row r="74" spans="1:22" x14ac:dyDescent="0.25">
      <c r="A74" s="156"/>
      <c r="B74" s="156"/>
      <c r="C74" s="157"/>
      <c r="D74" s="157"/>
      <c r="E74" s="157"/>
      <c r="F74" s="157"/>
      <c r="G74" s="157"/>
      <c r="H74" s="157"/>
      <c r="I74" s="157"/>
      <c r="J74" s="157"/>
    </row>
    <row r="75" spans="1:22" x14ac:dyDescent="0.25">
      <c r="A75" s="156"/>
      <c r="B75" s="156"/>
      <c r="C75" s="157"/>
      <c r="D75" s="157"/>
      <c r="E75" s="157"/>
      <c r="F75" s="157"/>
      <c r="G75" s="157"/>
      <c r="H75" s="157"/>
      <c r="I75" s="157"/>
      <c r="J75" s="157"/>
    </row>
    <row r="76" spans="1:22" x14ac:dyDescent="0.25">
      <c r="A76" s="156"/>
      <c r="B76" s="156"/>
      <c r="C76" s="157"/>
      <c r="D76" s="157"/>
      <c r="E76" s="157"/>
      <c r="F76" s="157"/>
      <c r="G76" s="157"/>
      <c r="H76" s="157"/>
      <c r="I76" s="157"/>
      <c r="J76" s="157"/>
    </row>
    <row r="77" spans="1:22" x14ac:dyDescent="0.25">
      <c r="A77" s="156"/>
      <c r="B77" s="156"/>
      <c r="C77" s="157"/>
      <c r="D77" s="157"/>
      <c r="E77" s="157"/>
      <c r="F77" s="157"/>
      <c r="G77" s="157"/>
      <c r="H77" s="157"/>
      <c r="I77" s="157"/>
      <c r="J77" s="157"/>
    </row>
    <row r="78" spans="1:22" x14ac:dyDescent="0.25">
      <c r="A78" s="156"/>
      <c r="B78" s="156"/>
      <c r="C78" s="157"/>
      <c r="D78" s="157"/>
      <c r="E78" s="157"/>
      <c r="F78" s="157"/>
      <c r="G78" s="157"/>
      <c r="H78" s="157"/>
      <c r="I78" s="157"/>
      <c r="J78" s="157"/>
    </row>
    <row r="79" spans="1:22" x14ac:dyDescent="0.25">
      <c r="A79" s="156"/>
      <c r="B79" s="156"/>
      <c r="C79" s="157"/>
      <c r="D79" s="157"/>
      <c r="E79" s="157"/>
      <c r="F79" s="157"/>
      <c r="G79" s="157"/>
      <c r="H79" s="157"/>
      <c r="I79" s="157"/>
      <c r="J79" s="157"/>
    </row>
    <row r="80" spans="1:22" x14ac:dyDescent="0.25">
      <c r="A80" s="156"/>
      <c r="B80" s="156"/>
      <c r="C80" s="157"/>
      <c r="D80" s="157"/>
      <c r="E80" s="157"/>
      <c r="F80" s="157"/>
      <c r="G80" s="157"/>
      <c r="H80" s="157"/>
      <c r="I80" s="157"/>
      <c r="J80" s="157"/>
    </row>
    <row r="81" spans="1:10" x14ac:dyDescent="0.25">
      <c r="A81" s="156"/>
      <c r="B81" s="156"/>
      <c r="C81" s="157"/>
      <c r="D81" s="157"/>
      <c r="E81" s="157"/>
      <c r="F81" s="157"/>
      <c r="G81" s="157"/>
      <c r="H81" s="157"/>
      <c r="I81" s="157"/>
      <c r="J81" s="157"/>
    </row>
    <row r="82" spans="1:10" x14ac:dyDescent="0.25">
      <c r="A82" s="156"/>
      <c r="B82" s="156"/>
      <c r="C82" s="157"/>
      <c r="D82" s="157"/>
      <c r="E82" s="157"/>
      <c r="F82" s="157"/>
      <c r="G82" s="157"/>
      <c r="H82" s="157"/>
      <c r="I82" s="157"/>
      <c r="J82" s="157"/>
    </row>
    <row r="83" spans="1:10" x14ac:dyDescent="0.25">
      <c r="A83" s="156"/>
      <c r="B83" s="156"/>
      <c r="C83" s="157"/>
      <c r="D83" s="157"/>
      <c r="E83" s="157"/>
      <c r="F83" s="157"/>
      <c r="G83" s="157"/>
      <c r="H83" s="157"/>
      <c r="I83" s="157"/>
      <c r="J83" s="157"/>
    </row>
    <row r="84" spans="1:10" x14ac:dyDescent="0.25">
      <c r="A84" s="156"/>
      <c r="B84" s="156"/>
      <c r="C84" s="157"/>
      <c r="D84" s="157"/>
      <c r="E84" s="157"/>
      <c r="F84" s="157"/>
      <c r="G84" s="157"/>
      <c r="H84" s="157"/>
      <c r="I84" s="157"/>
      <c r="J84" s="157"/>
    </row>
    <row r="85" spans="1:10" x14ac:dyDescent="0.25">
      <c r="A85" s="156"/>
      <c r="B85" s="156"/>
      <c r="C85" s="157"/>
      <c r="D85" s="157"/>
      <c r="E85" s="157"/>
      <c r="F85" s="157"/>
      <c r="G85" s="157"/>
      <c r="H85" s="157"/>
      <c r="I85" s="157"/>
      <c r="J85" s="157"/>
    </row>
  </sheetData>
  <mergeCells count="7">
    <mergeCell ref="A70:B85"/>
    <mergeCell ref="C70:J85"/>
    <mergeCell ref="A2:A3"/>
    <mergeCell ref="C2:Z2"/>
    <mergeCell ref="AD2:AE2"/>
    <mergeCell ref="A55:B67"/>
    <mergeCell ref="C55:V6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H90"/>
  <sheetViews>
    <sheetView workbookViewId="0"/>
  </sheetViews>
  <sheetFormatPr baseColWidth="10" defaultRowHeight="15" x14ac:dyDescent="0.25"/>
  <cols>
    <col min="3" max="26" width="5.7109375" customWidth="1"/>
  </cols>
  <sheetData>
    <row r="1" spans="1:34" ht="15.75" thickBot="1" x14ac:dyDescent="0.3">
      <c r="AH1" s="118"/>
    </row>
    <row r="2" spans="1:34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0"/>
      <c r="AF2" s="45" t="s">
        <v>93</v>
      </c>
    </row>
    <row r="3" spans="1:34" ht="15.75" thickBot="1" x14ac:dyDescent="0.3">
      <c r="A3" s="153"/>
      <c r="B3" s="24" t="s">
        <v>17</v>
      </c>
      <c r="C3" s="24" t="s">
        <v>90</v>
      </c>
      <c r="D3" s="24" t="s">
        <v>91</v>
      </c>
      <c r="E3" s="24" t="s">
        <v>312</v>
      </c>
      <c r="F3" s="24" t="s">
        <v>100</v>
      </c>
      <c r="G3" s="24" t="s">
        <v>313</v>
      </c>
      <c r="H3" s="24" t="s">
        <v>314</v>
      </c>
      <c r="I3" s="24" t="s">
        <v>101</v>
      </c>
      <c r="J3" s="24" t="s">
        <v>102</v>
      </c>
      <c r="K3" s="24" t="s">
        <v>104</v>
      </c>
      <c r="L3" s="24" t="s">
        <v>103</v>
      </c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8"/>
      <c r="AB3" s="8"/>
      <c r="AC3" s="8"/>
      <c r="AD3" s="24" t="s">
        <v>54</v>
      </c>
      <c r="AE3" s="24" t="s">
        <v>55</v>
      </c>
      <c r="AF3" s="11"/>
      <c r="AH3" s="118"/>
    </row>
    <row r="4" spans="1:34" x14ac:dyDescent="0.25">
      <c r="A4" s="2" t="s">
        <v>596</v>
      </c>
      <c r="B4" s="68">
        <v>12</v>
      </c>
      <c r="C4" s="41">
        <v>30.2</v>
      </c>
      <c r="D4" s="41">
        <v>127</v>
      </c>
      <c r="E4" s="41">
        <v>95</v>
      </c>
      <c r="F4" s="41">
        <v>38</v>
      </c>
      <c r="G4" s="41">
        <v>19</v>
      </c>
      <c r="H4" s="41">
        <v>13</v>
      </c>
      <c r="I4" s="41">
        <v>14</v>
      </c>
      <c r="J4" s="41">
        <v>62</v>
      </c>
      <c r="K4" s="41">
        <v>31</v>
      </c>
      <c r="L4" s="41">
        <v>12.7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6">
        <v>0.69</v>
      </c>
      <c r="AB4" s="47" t="s">
        <v>716</v>
      </c>
      <c r="AC4" s="47" t="s">
        <v>730</v>
      </c>
      <c r="AD4" s="46"/>
      <c r="AE4" s="46"/>
      <c r="AF4" s="48" t="s">
        <v>95</v>
      </c>
      <c r="AH4" s="118"/>
    </row>
    <row r="5" spans="1:34" x14ac:dyDescent="0.25">
      <c r="A5" s="4" t="s">
        <v>597</v>
      </c>
      <c r="B5" s="69">
        <v>15</v>
      </c>
      <c r="C5" s="5">
        <v>30.2</v>
      </c>
      <c r="D5" s="5">
        <v>127</v>
      </c>
      <c r="E5" s="5">
        <v>95</v>
      </c>
      <c r="F5" s="5">
        <v>38</v>
      </c>
      <c r="G5" s="5">
        <v>19</v>
      </c>
      <c r="H5" s="5">
        <v>13</v>
      </c>
      <c r="I5" s="5">
        <v>14</v>
      </c>
      <c r="J5" s="5">
        <v>62</v>
      </c>
      <c r="K5" s="5">
        <v>31</v>
      </c>
      <c r="L5" s="5">
        <v>12.7</v>
      </c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6">
        <v>0.69</v>
      </c>
      <c r="AB5" s="9" t="s">
        <v>717</v>
      </c>
      <c r="AC5" s="9" t="s">
        <v>730</v>
      </c>
      <c r="AD5" s="6"/>
      <c r="AE5" s="6"/>
      <c r="AF5" s="19" t="s">
        <v>95</v>
      </c>
      <c r="AH5" s="118"/>
    </row>
    <row r="6" spans="1:34" x14ac:dyDescent="0.25">
      <c r="A6" s="4" t="s">
        <v>598</v>
      </c>
      <c r="B6" s="69">
        <v>17</v>
      </c>
      <c r="C6" s="5">
        <v>30.2</v>
      </c>
      <c r="D6" s="5">
        <v>127</v>
      </c>
      <c r="E6" s="5">
        <v>95</v>
      </c>
      <c r="F6" s="5">
        <v>38</v>
      </c>
      <c r="G6" s="5">
        <v>19</v>
      </c>
      <c r="H6" s="5">
        <v>13</v>
      </c>
      <c r="I6" s="5">
        <v>14</v>
      </c>
      <c r="J6" s="5">
        <v>62</v>
      </c>
      <c r="K6" s="5">
        <v>31</v>
      </c>
      <c r="L6" s="5">
        <v>12.7</v>
      </c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6">
        <v>0.68</v>
      </c>
      <c r="AB6" s="9" t="s">
        <v>718</v>
      </c>
      <c r="AC6" s="9" t="s">
        <v>730</v>
      </c>
      <c r="AD6" s="6"/>
      <c r="AE6" s="6"/>
      <c r="AF6" s="19" t="s">
        <v>95</v>
      </c>
      <c r="AH6" s="118"/>
    </row>
    <row r="7" spans="1:34" x14ac:dyDescent="0.25">
      <c r="A7" s="4" t="s">
        <v>599</v>
      </c>
      <c r="B7" s="69">
        <v>20</v>
      </c>
      <c r="C7" s="5">
        <v>33.299999999999997</v>
      </c>
      <c r="D7" s="5">
        <v>127</v>
      </c>
      <c r="E7" s="5">
        <v>95</v>
      </c>
      <c r="F7" s="5">
        <v>38</v>
      </c>
      <c r="G7" s="5">
        <v>19</v>
      </c>
      <c r="H7" s="5">
        <v>13</v>
      </c>
      <c r="I7" s="5">
        <v>14</v>
      </c>
      <c r="J7" s="5">
        <v>65</v>
      </c>
      <c r="K7" s="5">
        <v>31</v>
      </c>
      <c r="L7" s="5">
        <v>12.7</v>
      </c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6">
        <v>0.66</v>
      </c>
      <c r="AB7" s="9" t="s">
        <v>719</v>
      </c>
      <c r="AC7" s="9" t="s">
        <v>731</v>
      </c>
      <c r="AD7" s="6"/>
      <c r="AE7" s="6"/>
      <c r="AF7" s="19" t="s">
        <v>95</v>
      </c>
      <c r="AH7" s="118"/>
    </row>
    <row r="8" spans="1:34" x14ac:dyDescent="0.25">
      <c r="A8" s="4" t="s">
        <v>600</v>
      </c>
      <c r="B8" s="69">
        <v>25</v>
      </c>
      <c r="C8" s="5">
        <v>36.5</v>
      </c>
      <c r="D8" s="5">
        <v>140</v>
      </c>
      <c r="E8" s="5">
        <v>105</v>
      </c>
      <c r="F8" s="5">
        <v>38</v>
      </c>
      <c r="G8" s="5">
        <v>19</v>
      </c>
      <c r="H8" s="5">
        <v>13</v>
      </c>
      <c r="I8" s="5">
        <v>15</v>
      </c>
      <c r="J8" s="5">
        <v>71</v>
      </c>
      <c r="K8" s="5">
        <v>34.1</v>
      </c>
      <c r="L8" s="5">
        <v>14.3</v>
      </c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6">
        <v>0.81</v>
      </c>
      <c r="AB8" s="9" t="s">
        <v>720</v>
      </c>
      <c r="AC8" s="9" t="s">
        <v>732</v>
      </c>
      <c r="AD8" s="6"/>
      <c r="AE8" s="6"/>
      <c r="AF8" s="19" t="s">
        <v>95</v>
      </c>
      <c r="AH8" s="118"/>
    </row>
    <row r="9" spans="1:34" x14ac:dyDescent="0.25">
      <c r="A9" s="4" t="s">
        <v>601</v>
      </c>
      <c r="B9" s="69">
        <v>30</v>
      </c>
      <c r="C9" s="5">
        <v>42.9</v>
      </c>
      <c r="D9" s="5">
        <v>165</v>
      </c>
      <c r="E9" s="5">
        <v>121</v>
      </c>
      <c r="F9" s="5">
        <v>48</v>
      </c>
      <c r="G9" s="5">
        <v>20</v>
      </c>
      <c r="H9" s="5">
        <v>17</v>
      </c>
      <c r="I9" s="5">
        <v>17</v>
      </c>
      <c r="J9" s="5">
        <v>84</v>
      </c>
      <c r="K9" s="5">
        <v>38.1</v>
      </c>
      <c r="L9" s="5">
        <v>15.9</v>
      </c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6">
        <v>1.24</v>
      </c>
      <c r="AB9" s="9" t="s">
        <v>721</v>
      </c>
      <c r="AC9" s="9" t="s">
        <v>733</v>
      </c>
      <c r="AD9" s="6"/>
      <c r="AE9" s="6"/>
      <c r="AF9" s="19" t="s">
        <v>96</v>
      </c>
      <c r="AH9" s="118"/>
    </row>
    <row r="10" spans="1:34" x14ac:dyDescent="0.25">
      <c r="A10" s="4" t="s">
        <v>593</v>
      </c>
      <c r="B10" s="69">
        <v>35</v>
      </c>
      <c r="C10" s="5">
        <v>47.6</v>
      </c>
      <c r="D10" s="5">
        <v>167</v>
      </c>
      <c r="E10" s="5">
        <v>127</v>
      </c>
      <c r="F10" s="5">
        <v>48</v>
      </c>
      <c r="G10" s="5">
        <v>20</v>
      </c>
      <c r="H10" s="5">
        <v>17</v>
      </c>
      <c r="I10" s="5">
        <v>18</v>
      </c>
      <c r="J10" s="5">
        <v>93</v>
      </c>
      <c r="K10" s="5">
        <v>42.9</v>
      </c>
      <c r="L10" s="5">
        <v>17.5</v>
      </c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6">
        <v>1.58</v>
      </c>
      <c r="AB10" s="9" t="s">
        <v>722</v>
      </c>
      <c r="AC10" s="9" t="s">
        <v>734</v>
      </c>
      <c r="AD10" s="6"/>
      <c r="AE10" s="6"/>
      <c r="AF10" s="19" t="s">
        <v>96</v>
      </c>
      <c r="AH10" s="118"/>
    </row>
    <row r="11" spans="1:34" x14ac:dyDescent="0.25">
      <c r="A11" s="4" t="s">
        <v>602</v>
      </c>
      <c r="B11" s="69">
        <v>40</v>
      </c>
      <c r="C11" s="5">
        <v>49.2</v>
      </c>
      <c r="D11" s="5">
        <v>184</v>
      </c>
      <c r="E11" s="5">
        <v>137</v>
      </c>
      <c r="F11" s="5">
        <v>54</v>
      </c>
      <c r="G11" s="5">
        <v>20</v>
      </c>
      <c r="H11" s="5">
        <v>17</v>
      </c>
      <c r="I11" s="5">
        <v>18</v>
      </c>
      <c r="J11" s="5">
        <v>100</v>
      </c>
      <c r="K11" s="5">
        <v>49.2</v>
      </c>
      <c r="L11" s="5">
        <v>19</v>
      </c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6">
        <v>1.89</v>
      </c>
      <c r="AB11" s="9" t="s">
        <v>723</v>
      </c>
      <c r="AC11" s="9" t="s">
        <v>735</v>
      </c>
      <c r="AD11" s="6"/>
      <c r="AE11" s="6"/>
      <c r="AF11" s="19" t="s">
        <v>96</v>
      </c>
      <c r="AH11" s="118"/>
    </row>
    <row r="12" spans="1:34" x14ac:dyDescent="0.25">
      <c r="A12" s="4" t="s">
        <v>603</v>
      </c>
      <c r="B12" s="69">
        <v>45</v>
      </c>
      <c r="C12" s="5">
        <v>54</v>
      </c>
      <c r="D12" s="5">
        <v>190</v>
      </c>
      <c r="E12" s="5">
        <v>146</v>
      </c>
      <c r="F12" s="5">
        <v>54</v>
      </c>
      <c r="G12" s="5">
        <v>20</v>
      </c>
      <c r="H12" s="5">
        <v>17</v>
      </c>
      <c r="I12" s="5">
        <v>20</v>
      </c>
      <c r="J12" s="5">
        <v>106</v>
      </c>
      <c r="K12" s="5">
        <v>49.2</v>
      </c>
      <c r="L12" s="5">
        <v>19</v>
      </c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6">
        <v>2.14</v>
      </c>
      <c r="AB12" s="9" t="s">
        <v>724</v>
      </c>
      <c r="AC12" s="9" t="s">
        <v>736</v>
      </c>
      <c r="AD12" s="6"/>
      <c r="AE12" s="6"/>
      <c r="AF12" s="19" t="s">
        <v>96</v>
      </c>
      <c r="AH12" s="118"/>
    </row>
    <row r="13" spans="1:34" x14ac:dyDescent="0.25">
      <c r="A13" s="4" t="s">
        <v>604</v>
      </c>
      <c r="B13" s="69">
        <v>50</v>
      </c>
      <c r="C13" s="5">
        <v>57.2</v>
      </c>
      <c r="D13" s="5">
        <v>206</v>
      </c>
      <c r="E13" s="5">
        <v>159</v>
      </c>
      <c r="F13" s="5">
        <v>60</v>
      </c>
      <c r="G13" s="5">
        <v>23</v>
      </c>
      <c r="H13" s="5">
        <v>20</v>
      </c>
      <c r="I13" s="5">
        <v>21</v>
      </c>
      <c r="J13" s="5">
        <v>113</v>
      </c>
      <c r="K13" s="5">
        <v>51.6</v>
      </c>
      <c r="L13" s="5">
        <v>19</v>
      </c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6">
        <v>2.66</v>
      </c>
      <c r="AB13" s="9" t="s">
        <v>725</v>
      </c>
      <c r="AC13" s="9" t="s">
        <v>737</v>
      </c>
      <c r="AD13" s="6"/>
      <c r="AE13" s="6"/>
      <c r="AF13" s="19" t="s">
        <v>97</v>
      </c>
      <c r="AH13" s="118"/>
    </row>
    <row r="14" spans="1:34" x14ac:dyDescent="0.25">
      <c r="A14" s="4" t="s">
        <v>605</v>
      </c>
      <c r="B14" s="69">
        <v>55</v>
      </c>
      <c r="C14" s="5">
        <v>63.5</v>
      </c>
      <c r="D14" s="5">
        <v>219</v>
      </c>
      <c r="E14" s="5">
        <v>171</v>
      </c>
      <c r="F14" s="5">
        <v>60</v>
      </c>
      <c r="G14" s="5">
        <v>23</v>
      </c>
      <c r="H14" s="5">
        <v>20</v>
      </c>
      <c r="I14" s="5">
        <v>23</v>
      </c>
      <c r="J14" s="5">
        <v>125</v>
      </c>
      <c r="K14" s="5">
        <v>55.6</v>
      </c>
      <c r="L14" s="5">
        <v>22.2</v>
      </c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6">
        <v>3.31</v>
      </c>
      <c r="AB14" s="9" t="s">
        <v>726</v>
      </c>
      <c r="AC14" s="9" t="s">
        <v>738</v>
      </c>
      <c r="AD14" s="6"/>
      <c r="AE14" s="6"/>
      <c r="AF14" s="19" t="s">
        <v>97</v>
      </c>
      <c r="AH14" s="118"/>
    </row>
    <row r="15" spans="1:34" x14ac:dyDescent="0.25">
      <c r="A15" s="4" t="s">
        <v>606</v>
      </c>
      <c r="B15" s="69">
        <v>60</v>
      </c>
      <c r="C15" s="5">
        <v>69.8</v>
      </c>
      <c r="D15" s="5">
        <v>241</v>
      </c>
      <c r="E15" s="5">
        <v>184</v>
      </c>
      <c r="F15" s="5">
        <v>70</v>
      </c>
      <c r="G15" s="5">
        <v>23</v>
      </c>
      <c r="H15" s="5">
        <v>20</v>
      </c>
      <c r="I15" s="5">
        <v>25</v>
      </c>
      <c r="J15" s="5">
        <v>138</v>
      </c>
      <c r="K15" s="5">
        <v>65.099999999999994</v>
      </c>
      <c r="L15" s="5">
        <v>25.4</v>
      </c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6">
        <v>4.9000000000000004</v>
      </c>
      <c r="AB15" s="9" t="s">
        <v>727</v>
      </c>
      <c r="AC15" s="9" t="s">
        <v>739</v>
      </c>
      <c r="AD15" s="6"/>
      <c r="AE15" s="6"/>
      <c r="AF15" s="19" t="s">
        <v>97</v>
      </c>
      <c r="AH15" s="118"/>
    </row>
    <row r="16" spans="1:34" x14ac:dyDescent="0.25">
      <c r="A16" s="4" t="s">
        <v>607</v>
      </c>
      <c r="B16" s="69">
        <v>65</v>
      </c>
      <c r="C16" s="5">
        <v>76.2</v>
      </c>
      <c r="D16" s="5">
        <v>265</v>
      </c>
      <c r="E16" s="5">
        <v>203</v>
      </c>
      <c r="F16" s="5">
        <v>70</v>
      </c>
      <c r="G16" s="5">
        <v>28</v>
      </c>
      <c r="H16" s="5">
        <v>25</v>
      </c>
      <c r="I16" s="5">
        <v>27</v>
      </c>
      <c r="J16" s="5">
        <v>150</v>
      </c>
      <c r="K16" s="5">
        <v>65.099999999999994</v>
      </c>
      <c r="L16" s="5">
        <v>25.4</v>
      </c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6">
        <v>5.15</v>
      </c>
      <c r="AB16" s="9" t="s">
        <v>728</v>
      </c>
      <c r="AC16" s="9" t="s">
        <v>740</v>
      </c>
      <c r="AD16" s="6"/>
      <c r="AE16" s="6"/>
      <c r="AF16" s="19" t="s">
        <v>98</v>
      </c>
      <c r="AH16" s="118"/>
    </row>
    <row r="17" spans="1:34" x14ac:dyDescent="0.25">
      <c r="A17" s="4" t="s">
        <v>608</v>
      </c>
      <c r="B17" s="69">
        <v>70</v>
      </c>
      <c r="C17" s="5">
        <v>79.400000000000006</v>
      </c>
      <c r="D17" s="5">
        <v>266</v>
      </c>
      <c r="E17" s="5">
        <v>210</v>
      </c>
      <c r="F17" s="5">
        <v>72</v>
      </c>
      <c r="G17" s="5">
        <v>28</v>
      </c>
      <c r="H17" s="5">
        <v>25</v>
      </c>
      <c r="I17" s="5">
        <v>27</v>
      </c>
      <c r="J17" s="5">
        <v>156</v>
      </c>
      <c r="K17" s="5">
        <v>74.599999999999994</v>
      </c>
      <c r="L17" s="5">
        <v>30.2</v>
      </c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6">
        <v>6.2</v>
      </c>
      <c r="AB17" s="9" t="s">
        <v>729</v>
      </c>
      <c r="AC17" s="9" t="s">
        <v>741</v>
      </c>
      <c r="AD17" s="6"/>
      <c r="AE17" s="6"/>
      <c r="AF17" s="19" t="s">
        <v>98</v>
      </c>
      <c r="AH17" s="118"/>
    </row>
    <row r="18" spans="1:34" x14ac:dyDescent="0.25">
      <c r="A18" s="4" t="s">
        <v>609</v>
      </c>
      <c r="B18" s="69"/>
      <c r="C18" s="5"/>
      <c r="D18" s="5"/>
      <c r="E18" s="5"/>
      <c r="F18" s="5"/>
      <c r="G18" s="5"/>
      <c r="H18" s="5"/>
      <c r="I18" s="5"/>
      <c r="J18" s="5"/>
      <c r="K18" s="5"/>
      <c r="L18" s="5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6"/>
      <c r="AB18" s="9"/>
      <c r="AC18" s="9"/>
      <c r="AD18" s="6"/>
      <c r="AE18" s="6"/>
      <c r="AF18" s="19"/>
      <c r="AH18" s="118"/>
    </row>
    <row r="19" spans="1:34" x14ac:dyDescent="0.25">
      <c r="A19" s="4" t="s">
        <v>610</v>
      </c>
      <c r="B19" s="69"/>
      <c r="C19" s="5"/>
      <c r="D19" s="5"/>
      <c r="E19" s="5"/>
      <c r="F19" s="5"/>
      <c r="G19" s="5"/>
      <c r="H19" s="5"/>
      <c r="I19" s="5"/>
      <c r="J19" s="5"/>
      <c r="K19" s="5"/>
      <c r="L19" s="5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6"/>
      <c r="AB19" s="9"/>
      <c r="AC19" s="9"/>
      <c r="AD19" s="6"/>
      <c r="AE19" s="6"/>
      <c r="AF19" s="19"/>
      <c r="AH19" s="118"/>
    </row>
    <row r="20" spans="1:34" x14ac:dyDescent="0.25">
      <c r="A20" s="4" t="s">
        <v>611</v>
      </c>
      <c r="B20" s="70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6"/>
      <c r="AB20" s="9"/>
      <c r="AC20" s="9"/>
      <c r="AD20" s="6"/>
      <c r="AE20" s="6"/>
      <c r="AF20" s="19"/>
      <c r="AH20" s="118"/>
    </row>
    <row r="21" spans="1:34" x14ac:dyDescent="0.25">
      <c r="A21" s="4" t="s">
        <v>612</v>
      </c>
      <c r="B21" s="70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  <c r="AA21" s="109"/>
      <c r="AB21" s="9"/>
      <c r="AC21" s="9"/>
      <c r="AD21" s="109"/>
      <c r="AE21" s="109"/>
      <c r="AF21" s="111"/>
      <c r="AH21" s="118"/>
    </row>
    <row r="22" spans="1:34" x14ac:dyDescent="0.25">
      <c r="A22" s="4" t="s">
        <v>613</v>
      </c>
      <c r="B22" s="70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9"/>
      <c r="AB22" s="110"/>
      <c r="AC22" s="110"/>
      <c r="AD22" s="109"/>
      <c r="AE22" s="109"/>
      <c r="AF22" s="111"/>
      <c r="AH22" s="118"/>
    </row>
    <row r="23" spans="1:34" ht="15.75" thickBot="1" x14ac:dyDescent="0.3">
      <c r="A23" s="3" t="s">
        <v>614</v>
      </c>
      <c r="B23" s="127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7"/>
      <c r="AB23" s="10"/>
      <c r="AC23" s="10"/>
      <c r="AD23" s="7"/>
      <c r="AE23" s="7"/>
      <c r="AF23" s="20"/>
      <c r="AH23" s="118"/>
    </row>
    <row r="24" spans="1:34" x14ac:dyDescent="0.25">
      <c r="A24" s="2" t="s">
        <v>615</v>
      </c>
      <c r="B24" s="81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97"/>
      <c r="AB24" s="85"/>
      <c r="AC24" s="85"/>
      <c r="AD24" s="97"/>
      <c r="AE24" s="97"/>
      <c r="AF24" s="93"/>
      <c r="AH24" s="118"/>
    </row>
    <row r="25" spans="1:34" x14ac:dyDescent="0.25">
      <c r="A25" s="4" t="s">
        <v>616</v>
      </c>
      <c r="B25" s="82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98"/>
      <c r="AB25" s="86"/>
      <c r="AC25" s="86"/>
      <c r="AD25" s="98"/>
      <c r="AE25" s="98"/>
      <c r="AF25" s="94"/>
      <c r="AH25" s="118"/>
    </row>
    <row r="26" spans="1:34" x14ac:dyDescent="0.25">
      <c r="A26" s="4" t="s">
        <v>617</v>
      </c>
      <c r="B26" s="82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98"/>
      <c r="AB26" s="86"/>
      <c r="AC26" s="86"/>
      <c r="AD26" s="98"/>
      <c r="AE26" s="98"/>
      <c r="AF26" s="94"/>
      <c r="AH26" s="118"/>
    </row>
    <row r="27" spans="1:34" x14ac:dyDescent="0.25">
      <c r="A27" s="4" t="s">
        <v>618</v>
      </c>
      <c r="B27" s="82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98"/>
      <c r="AB27" s="86"/>
      <c r="AC27" s="86"/>
      <c r="AD27" s="98"/>
      <c r="AE27" s="98"/>
      <c r="AF27" s="94"/>
      <c r="AH27" s="118"/>
    </row>
    <row r="28" spans="1:34" x14ac:dyDescent="0.25">
      <c r="A28" s="4" t="s">
        <v>619</v>
      </c>
      <c r="B28" s="82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98"/>
      <c r="AB28" s="86"/>
      <c r="AC28" s="86"/>
      <c r="AD28" s="98"/>
      <c r="AE28" s="98"/>
      <c r="AF28" s="94"/>
      <c r="AH28" s="118"/>
    </row>
    <row r="29" spans="1:34" x14ac:dyDescent="0.25">
      <c r="A29" s="4" t="s">
        <v>620</v>
      </c>
      <c r="B29" s="82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98"/>
      <c r="AB29" s="86"/>
      <c r="AC29" s="86"/>
      <c r="AD29" s="98"/>
      <c r="AE29" s="98"/>
      <c r="AF29" s="94"/>
      <c r="AH29" s="118"/>
    </row>
    <row r="30" spans="1:34" x14ac:dyDescent="0.25">
      <c r="A30" s="4" t="s">
        <v>621</v>
      </c>
      <c r="B30" s="82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98"/>
      <c r="AB30" s="86"/>
      <c r="AC30" s="86"/>
      <c r="AD30" s="98"/>
      <c r="AE30" s="98"/>
      <c r="AF30" s="94"/>
      <c r="AH30" s="118"/>
    </row>
    <row r="31" spans="1:34" x14ac:dyDescent="0.25">
      <c r="A31" s="4" t="s">
        <v>622</v>
      </c>
      <c r="B31" s="82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98"/>
      <c r="AB31" s="86"/>
      <c r="AC31" s="86"/>
      <c r="AD31" s="98"/>
      <c r="AE31" s="98"/>
      <c r="AF31" s="94"/>
      <c r="AH31" s="118"/>
    </row>
    <row r="32" spans="1:34" x14ac:dyDescent="0.25">
      <c r="A32" s="4" t="s">
        <v>623</v>
      </c>
      <c r="B32" s="82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98"/>
      <c r="AB32" s="86"/>
      <c r="AC32" s="86"/>
      <c r="AD32" s="98"/>
      <c r="AE32" s="98"/>
      <c r="AF32" s="94"/>
      <c r="AH32" s="118"/>
    </row>
    <row r="33" spans="1:34" x14ac:dyDescent="0.25">
      <c r="A33" s="4" t="s">
        <v>624</v>
      </c>
      <c r="B33" s="83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99"/>
      <c r="AB33" s="87"/>
      <c r="AC33" s="87"/>
      <c r="AD33" s="99"/>
      <c r="AE33" s="99"/>
      <c r="AF33" s="95"/>
      <c r="AH33" s="118"/>
    </row>
    <row r="34" spans="1:34" x14ac:dyDescent="0.25">
      <c r="A34" s="4" t="s">
        <v>625</v>
      </c>
      <c r="B34" s="83"/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99"/>
      <c r="AB34" s="87"/>
      <c r="AC34" s="87"/>
      <c r="AD34" s="99"/>
      <c r="AE34" s="99"/>
      <c r="AF34" s="95"/>
      <c r="AH34" s="118"/>
    </row>
    <row r="35" spans="1:34" x14ac:dyDescent="0.25">
      <c r="A35" s="4" t="s">
        <v>626</v>
      </c>
      <c r="B35" s="83"/>
      <c r="C35" s="91"/>
      <c r="D35" s="91"/>
      <c r="E35" s="91"/>
      <c r="F35" s="91"/>
      <c r="G35" s="91"/>
      <c r="H35" s="91"/>
      <c r="I35" s="91"/>
      <c r="J35" s="91"/>
      <c r="K35" s="91"/>
      <c r="L35" s="91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99"/>
      <c r="AB35" s="87"/>
      <c r="AC35" s="87"/>
      <c r="AD35" s="99"/>
      <c r="AE35" s="99"/>
      <c r="AF35" s="95"/>
      <c r="AH35" s="118"/>
    </row>
    <row r="36" spans="1:34" x14ac:dyDescent="0.25">
      <c r="A36" s="4" t="s">
        <v>627</v>
      </c>
      <c r="B36" s="83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99"/>
      <c r="AB36" s="87"/>
      <c r="AC36" s="87"/>
      <c r="AD36" s="99"/>
      <c r="AE36" s="99"/>
      <c r="AF36" s="95"/>
      <c r="AH36" s="118"/>
    </row>
    <row r="37" spans="1:34" x14ac:dyDescent="0.25">
      <c r="A37" s="4" t="s">
        <v>628</v>
      </c>
      <c r="B37" s="83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99"/>
      <c r="AB37" s="87"/>
      <c r="AC37" s="87"/>
      <c r="AD37" s="99"/>
      <c r="AE37" s="99"/>
      <c r="AF37" s="95"/>
      <c r="AH37" s="118"/>
    </row>
    <row r="38" spans="1:34" x14ac:dyDescent="0.25">
      <c r="A38" s="4" t="s">
        <v>629</v>
      </c>
      <c r="B38" s="83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99"/>
      <c r="AB38" s="87"/>
      <c r="AC38" s="87"/>
      <c r="AD38" s="99"/>
      <c r="AE38" s="99"/>
      <c r="AF38" s="95"/>
      <c r="AH38" s="118"/>
    </row>
    <row r="39" spans="1:34" x14ac:dyDescent="0.25">
      <c r="A39" s="4" t="s">
        <v>630</v>
      </c>
      <c r="B39" s="83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99"/>
      <c r="AB39" s="87"/>
      <c r="AC39" s="87"/>
      <c r="AD39" s="99"/>
      <c r="AE39" s="99"/>
      <c r="AF39" s="95"/>
      <c r="AH39" s="118"/>
    </row>
    <row r="40" spans="1:34" x14ac:dyDescent="0.25">
      <c r="A40" s="4" t="s">
        <v>631</v>
      </c>
      <c r="B40" s="83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99"/>
      <c r="AB40" s="87"/>
      <c r="AC40" s="87"/>
      <c r="AD40" s="99"/>
      <c r="AE40" s="99"/>
      <c r="AF40" s="95"/>
      <c r="AH40" s="118"/>
    </row>
    <row r="41" spans="1:34" x14ac:dyDescent="0.25">
      <c r="A41" s="4" t="s">
        <v>632</v>
      </c>
      <c r="B41" s="83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99"/>
      <c r="AB41" s="87"/>
      <c r="AC41" s="87"/>
      <c r="AD41" s="99"/>
      <c r="AE41" s="99"/>
      <c r="AF41" s="95"/>
      <c r="AH41" s="118"/>
    </row>
    <row r="42" spans="1:34" x14ac:dyDescent="0.25">
      <c r="A42" s="4"/>
      <c r="B42" s="83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99"/>
      <c r="AB42" s="87"/>
      <c r="AC42" s="87"/>
      <c r="AD42" s="99"/>
      <c r="AE42" s="99"/>
      <c r="AF42" s="95"/>
      <c r="AH42" s="118"/>
    </row>
    <row r="43" spans="1:34" x14ac:dyDescent="0.25">
      <c r="A43" s="4" t="s">
        <v>633</v>
      </c>
      <c r="B43" s="83"/>
      <c r="C43" s="91"/>
      <c r="D43" s="91"/>
      <c r="E43" s="91"/>
      <c r="F43" s="91"/>
      <c r="G43" s="91"/>
      <c r="H43" s="91"/>
      <c r="I43" s="91"/>
      <c r="J43" s="91"/>
      <c r="K43" s="91"/>
      <c r="L43" s="91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99"/>
      <c r="AB43" s="87"/>
      <c r="AC43" s="87"/>
      <c r="AD43" s="99"/>
      <c r="AE43" s="99"/>
      <c r="AF43" s="95"/>
      <c r="AH43" s="118"/>
    </row>
    <row r="44" spans="1:34" x14ac:dyDescent="0.25">
      <c r="A44" s="4"/>
      <c r="B44" s="83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99"/>
      <c r="AB44" s="87"/>
      <c r="AC44" s="87"/>
      <c r="AD44" s="99"/>
      <c r="AE44" s="99"/>
      <c r="AF44" s="95"/>
      <c r="AH44" s="118"/>
    </row>
    <row r="45" spans="1:34" x14ac:dyDescent="0.25">
      <c r="A45" s="4" t="s">
        <v>634</v>
      </c>
      <c r="B45" s="83"/>
      <c r="C45" s="91"/>
      <c r="D45" s="91"/>
      <c r="E45" s="91"/>
      <c r="F45" s="91"/>
      <c r="G45" s="91"/>
      <c r="H45" s="91"/>
      <c r="I45" s="91"/>
      <c r="J45" s="91"/>
      <c r="K45" s="91"/>
      <c r="L45" s="91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99"/>
      <c r="AB45" s="87"/>
      <c r="AC45" s="87"/>
      <c r="AD45" s="99"/>
      <c r="AE45" s="99"/>
      <c r="AF45" s="95"/>
      <c r="AH45" s="118"/>
    </row>
    <row r="46" spans="1:34" x14ac:dyDescent="0.25">
      <c r="A46" s="4"/>
      <c r="B46" s="83"/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99"/>
      <c r="AB46" s="87"/>
      <c r="AC46" s="87"/>
      <c r="AD46" s="99"/>
      <c r="AE46" s="99"/>
      <c r="AF46" s="95"/>
      <c r="AH46" s="118"/>
    </row>
    <row r="47" spans="1:34" x14ac:dyDescent="0.25">
      <c r="A47" s="4" t="s">
        <v>635</v>
      </c>
      <c r="B47" s="83"/>
      <c r="C47" s="91"/>
      <c r="D47" s="91"/>
      <c r="E47" s="91"/>
      <c r="F47" s="91"/>
      <c r="G47" s="91"/>
      <c r="H47" s="91"/>
      <c r="I47" s="91"/>
      <c r="J47" s="91"/>
      <c r="K47" s="91"/>
      <c r="L47" s="91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99"/>
      <c r="AB47" s="87"/>
      <c r="AC47" s="87"/>
      <c r="AD47" s="99"/>
      <c r="AE47" s="99"/>
      <c r="AF47" s="95"/>
      <c r="AH47" s="118"/>
    </row>
    <row r="48" spans="1:34" ht="15.75" thickBot="1" x14ac:dyDescent="0.3">
      <c r="A48" s="3"/>
      <c r="B48" s="84"/>
      <c r="C48" s="92"/>
      <c r="D48" s="92"/>
      <c r="E48" s="92"/>
      <c r="F48" s="92"/>
      <c r="G48" s="92"/>
      <c r="H48" s="92"/>
      <c r="I48" s="92"/>
      <c r="J48" s="92"/>
      <c r="K48" s="92"/>
      <c r="L48" s="92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100"/>
      <c r="AB48" s="88"/>
      <c r="AC48" s="88"/>
      <c r="AD48" s="100"/>
      <c r="AE48" s="100"/>
      <c r="AF48" s="96"/>
      <c r="AH48" s="118"/>
    </row>
    <row r="49" spans="1:34" x14ac:dyDescent="0.25">
      <c r="AH49" s="118"/>
    </row>
    <row r="50" spans="1:34" x14ac:dyDescent="0.25">
      <c r="AH50" s="118"/>
    </row>
    <row r="51" spans="1:34" x14ac:dyDescent="0.25">
      <c r="AH51" s="118"/>
    </row>
    <row r="52" spans="1:34" x14ac:dyDescent="0.25">
      <c r="AH52" s="118"/>
    </row>
    <row r="53" spans="1:34" x14ac:dyDescent="0.25">
      <c r="T53" s="116"/>
      <c r="U53" s="116"/>
      <c r="V53" s="116"/>
      <c r="W53" s="116"/>
      <c r="X53" s="116"/>
      <c r="AH53" s="118"/>
    </row>
    <row r="54" spans="1:34" x14ac:dyDescent="0.25">
      <c r="A54" s="130"/>
      <c r="B54" s="130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116"/>
      <c r="U54" s="116"/>
      <c r="V54" s="116"/>
      <c r="W54" s="116"/>
      <c r="X54" s="116"/>
      <c r="AH54" s="118"/>
    </row>
    <row r="55" spans="1:34" x14ac:dyDescent="0.25">
      <c r="A55" s="154" t="s">
        <v>187</v>
      </c>
      <c r="B55" s="154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31"/>
      <c r="T55" s="132"/>
      <c r="U55" s="132"/>
      <c r="V55" s="132"/>
      <c r="W55" s="116"/>
      <c r="X55" s="116"/>
      <c r="AH55" s="118"/>
    </row>
    <row r="56" spans="1:34" x14ac:dyDescent="0.25">
      <c r="A56" s="154"/>
      <c r="B56" s="154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31"/>
      <c r="T56" s="132"/>
      <c r="U56" s="132"/>
      <c r="V56" s="132"/>
      <c r="W56" s="116"/>
      <c r="X56" s="116"/>
      <c r="AH56" s="118"/>
    </row>
    <row r="57" spans="1:34" x14ac:dyDescent="0.25">
      <c r="A57" s="154"/>
      <c r="B57" s="154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31"/>
      <c r="T57" s="132"/>
      <c r="U57" s="132"/>
      <c r="V57" s="132"/>
      <c r="W57" s="116"/>
      <c r="X57" s="116"/>
      <c r="AH57" s="118"/>
    </row>
    <row r="58" spans="1:34" x14ac:dyDescent="0.25">
      <c r="A58" s="154"/>
      <c r="B58" s="154"/>
      <c r="C58" s="155"/>
      <c r="D58" s="155"/>
      <c r="E58" s="155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31"/>
      <c r="T58" s="132"/>
      <c r="U58" s="132"/>
      <c r="V58" s="132"/>
      <c r="W58" s="116"/>
      <c r="X58" s="116"/>
      <c r="AH58" s="118"/>
    </row>
    <row r="59" spans="1:34" x14ac:dyDescent="0.25">
      <c r="A59" s="154"/>
      <c r="B59" s="154"/>
      <c r="C59" s="155"/>
      <c r="D59" s="155"/>
      <c r="E59" s="155"/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31"/>
      <c r="T59" s="132"/>
      <c r="U59" s="132"/>
      <c r="V59" s="132"/>
      <c r="W59" s="116"/>
      <c r="X59" s="116"/>
      <c r="AH59" s="118"/>
    </row>
    <row r="60" spans="1:34" x14ac:dyDescent="0.25">
      <c r="A60" s="154"/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31"/>
      <c r="T60" s="132"/>
      <c r="U60" s="132"/>
      <c r="V60" s="132"/>
      <c r="W60" s="116"/>
      <c r="X60" s="116"/>
      <c r="AH60" s="118"/>
    </row>
    <row r="61" spans="1:34" x14ac:dyDescent="0.25">
      <c r="A61" s="154"/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31"/>
      <c r="T61" s="132"/>
      <c r="U61" s="132"/>
      <c r="V61" s="132"/>
      <c r="W61" s="116"/>
      <c r="X61" s="116"/>
      <c r="AH61" s="118"/>
    </row>
    <row r="62" spans="1:34" x14ac:dyDescent="0.25">
      <c r="A62" s="154"/>
      <c r="B62" s="154"/>
      <c r="C62" s="155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31"/>
      <c r="T62" s="132"/>
      <c r="U62" s="132"/>
      <c r="V62" s="132"/>
      <c r="W62" s="116"/>
      <c r="X62" s="116"/>
      <c r="AH62" s="118"/>
    </row>
    <row r="63" spans="1:34" x14ac:dyDescent="0.25">
      <c r="A63" s="154"/>
      <c r="B63" s="154"/>
      <c r="C63" s="155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31"/>
      <c r="T63" s="132"/>
      <c r="U63" s="132"/>
      <c r="V63" s="132"/>
      <c r="W63" s="116"/>
      <c r="X63" s="116"/>
      <c r="AH63" s="118"/>
    </row>
    <row r="64" spans="1:34" x14ac:dyDescent="0.25">
      <c r="A64" s="154"/>
      <c r="B64" s="154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31"/>
      <c r="T64" s="132"/>
      <c r="U64" s="132"/>
      <c r="V64" s="132"/>
      <c r="W64" s="116"/>
      <c r="X64" s="116"/>
      <c r="AH64" s="118"/>
    </row>
    <row r="65" spans="1:34" x14ac:dyDescent="0.25">
      <c r="A65" s="154"/>
      <c r="B65" s="154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31"/>
      <c r="T65" s="132"/>
      <c r="U65" s="132"/>
      <c r="V65" s="132"/>
      <c r="W65" s="116"/>
      <c r="X65" s="116"/>
      <c r="AH65" s="118"/>
    </row>
    <row r="66" spans="1:34" x14ac:dyDescent="0.25">
      <c r="A66" s="154"/>
      <c r="B66" s="154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31"/>
      <c r="T66" s="132"/>
      <c r="U66" s="132"/>
      <c r="V66" s="132"/>
      <c r="W66" s="116"/>
      <c r="X66" s="116"/>
      <c r="AH66" s="118"/>
    </row>
    <row r="67" spans="1:34" x14ac:dyDescent="0.25">
      <c r="A67" s="154"/>
      <c r="B67" s="154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31"/>
      <c r="T67" s="132"/>
      <c r="U67" s="132"/>
      <c r="V67" s="132"/>
      <c r="W67" s="116"/>
      <c r="X67" s="116"/>
      <c r="AH67" s="118"/>
    </row>
    <row r="68" spans="1:34" x14ac:dyDescent="0.25">
      <c r="A68" s="116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6"/>
      <c r="AH68" s="133"/>
    </row>
    <row r="69" spans="1:34" x14ac:dyDescent="0.25">
      <c r="A69" s="130"/>
      <c r="B69" s="130"/>
      <c r="C69" s="71"/>
      <c r="D69" s="71"/>
      <c r="E69" s="71"/>
      <c r="F69" s="71"/>
      <c r="G69" s="71"/>
      <c r="H69" s="71"/>
      <c r="I69" s="71"/>
      <c r="J69" s="71"/>
      <c r="K69" s="71"/>
      <c r="T69" s="116"/>
      <c r="U69" s="116"/>
      <c r="V69" s="116"/>
      <c r="W69" s="116"/>
      <c r="X69" s="116"/>
      <c r="AH69" s="118"/>
    </row>
    <row r="70" spans="1:34" x14ac:dyDescent="0.25">
      <c r="A70" s="147" t="s">
        <v>591</v>
      </c>
      <c r="B70" s="147"/>
      <c r="C70" s="148"/>
      <c r="D70" s="148"/>
      <c r="E70" s="148"/>
      <c r="F70" s="148"/>
      <c r="G70" s="148"/>
      <c r="H70" s="148"/>
      <c r="I70" s="148"/>
      <c r="J70" s="148"/>
      <c r="K70" s="71"/>
      <c r="T70" s="116"/>
      <c r="U70" s="116"/>
      <c r="V70" s="116"/>
      <c r="W70" s="116"/>
      <c r="X70" s="116"/>
      <c r="AH70" s="118"/>
    </row>
    <row r="71" spans="1:34" x14ac:dyDescent="0.25">
      <c r="A71" s="147"/>
      <c r="B71" s="147"/>
      <c r="C71" s="148"/>
      <c r="D71" s="148"/>
      <c r="E71" s="148"/>
      <c r="F71" s="148"/>
      <c r="G71" s="148"/>
      <c r="H71" s="148"/>
      <c r="I71" s="148"/>
      <c r="J71" s="148"/>
      <c r="K71" s="71"/>
      <c r="T71" s="116"/>
      <c r="U71" s="116"/>
      <c r="V71" s="116"/>
      <c r="W71" s="116"/>
      <c r="X71" s="116"/>
      <c r="AH71" s="118"/>
    </row>
    <row r="72" spans="1:34" x14ac:dyDescent="0.25">
      <c r="A72" s="147"/>
      <c r="B72" s="147"/>
      <c r="C72" s="148"/>
      <c r="D72" s="148"/>
      <c r="E72" s="148"/>
      <c r="F72" s="148"/>
      <c r="G72" s="148"/>
      <c r="H72" s="148"/>
      <c r="I72" s="148"/>
      <c r="J72" s="148"/>
      <c r="K72" s="71"/>
      <c r="AH72" s="118"/>
    </row>
    <row r="73" spans="1:34" x14ac:dyDescent="0.25">
      <c r="A73" s="147"/>
      <c r="B73" s="147"/>
      <c r="C73" s="148"/>
      <c r="D73" s="148"/>
      <c r="E73" s="148"/>
      <c r="F73" s="148"/>
      <c r="G73" s="148"/>
      <c r="H73" s="148"/>
      <c r="I73" s="148"/>
      <c r="J73" s="148"/>
      <c r="K73" s="71"/>
      <c r="AH73" s="118"/>
    </row>
    <row r="74" spans="1:34" x14ac:dyDescent="0.25">
      <c r="A74" s="147"/>
      <c r="B74" s="147"/>
      <c r="C74" s="148"/>
      <c r="D74" s="148"/>
      <c r="E74" s="148"/>
      <c r="F74" s="148"/>
      <c r="G74" s="148"/>
      <c r="H74" s="148"/>
      <c r="I74" s="148"/>
      <c r="J74" s="148"/>
      <c r="K74" s="71"/>
      <c r="AH74" s="118"/>
    </row>
    <row r="75" spans="1:34" x14ac:dyDescent="0.25">
      <c r="A75" s="147"/>
      <c r="B75" s="147"/>
      <c r="C75" s="148"/>
      <c r="D75" s="148"/>
      <c r="E75" s="148"/>
      <c r="F75" s="148"/>
      <c r="G75" s="148"/>
      <c r="H75" s="148"/>
      <c r="I75" s="148"/>
      <c r="J75" s="148"/>
      <c r="K75" s="71"/>
      <c r="AH75" s="118"/>
    </row>
    <row r="76" spans="1:34" x14ac:dyDescent="0.25">
      <c r="A76" s="147"/>
      <c r="B76" s="147"/>
      <c r="C76" s="148"/>
      <c r="D76" s="148"/>
      <c r="E76" s="148"/>
      <c r="F76" s="148"/>
      <c r="G76" s="148"/>
      <c r="H76" s="148"/>
      <c r="I76" s="148"/>
      <c r="J76" s="148"/>
      <c r="K76" s="71"/>
      <c r="AH76" s="118"/>
    </row>
    <row r="77" spans="1:34" x14ac:dyDescent="0.25">
      <c r="A77" s="147"/>
      <c r="B77" s="147"/>
      <c r="C77" s="148"/>
      <c r="D77" s="148"/>
      <c r="E77" s="148"/>
      <c r="F77" s="148"/>
      <c r="G77" s="148"/>
      <c r="H77" s="148"/>
      <c r="I77" s="148"/>
      <c r="J77" s="148"/>
      <c r="K77" s="71"/>
      <c r="AH77" s="118"/>
    </row>
    <row r="78" spans="1:34" x14ac:dyDescent="0.25">
      <c r="A78" s="147"/>
      <c r="B78" s="147"/>
      <c r="C78" s="148"/>
      <c r="D78" s="148"/>
      <c r="E78" s="148"/>
      <c r="F78" s="148"/>
      <c r="G78" s="148"/>
      <c r="H78" s="148"/>
      <c r="I78" s="148"/>
      <c r="J78" s="148"/>
      <c r="K78" s="71"/>
      <c r="AH78" s="118"/>
    </row>
    <row r="79" spans="1:34" x14ac:dyDescent="0.25">
      <c r="A79" s="147"/>
      <c r="B79" s="147"/>
      <c r="C79" s="148"/>
      <c r="D79" s="148"/>
      <c r="E79" s="148"/>
      <c r="F79" s="148"/>
      <c r="G79" s="148"/>
      <c r="H79" s="148"/>
      <c r="I79" s="148"/>
      <c r="J79" s="148"/>
      <c r="K79" s="71"/>
      <c r="AH79" s="118"/>
    </row>
    <row r="80" spans="1:34" x14ac:dyDescent="0.25">
      <c r="A80" s="147"/>
      <c r="B80" s="147"/>
      <c r="C80" s="148"/>
      <c r="D80" s="148"/>
      <c r="E80" s="148"/>
      <c r="F80" s="148"/>
      <c r="G80" s="148"/>
      <c r="H80" s="148"/>
      <c r="I80" s="148"/>
      <c r="J80" s="148"/>
      <c r="K80" s="71"/>
      <c r="AH80" s="118"/>
    </row>
    <row r="81" spans="1:34" x14ac:dyDescent="0.25">
      <c r="A81" s="147"/>
      <c r="B81" s="147"/>
      <c r="C81" s="148"/>
      <c r="D81" s="148"/>
      <c r="E81" s="148"/>
      <c r="F81" s="148"/>
      <c r="G81" s="148"/>
      <c r="H81" s="148"/>
      <c r="I81" s="148"/>
      <c r="J81" s="148"/>
      <c r="K81" s="71"/>
      <c r="AH81" s="118"/>
    </row>
    <row r="82" spans="1:34" x14ac:dyDescent="0.25">
      <c r="A82" s="147"/>
      <c r="B82" s="147"/>
      <c r="C82" s="148"/>
      <c r="D82" s="148"/>
      <c r="E82" s="148"/>
      <c r="F82" s="148"/>
      <c r="G82" s="148"/>
      <c r="H82" s="148"/>
      <c r="I82" s="148"/>
      <c r="J82" s="148"/>
      <c r="K82" s="71"/>
      <c r="AH82" s="118"/>
    </row>
    <row r="83" spans="1:34" x14ac:dyDescent="0.25">
      <c r="A83" s="147"/>
      <c r="B83" s="147"/>
      <c r="C83" s="148"/>
      <c r="D83" s="148"/>
      <c r="E83" s="148"/>
      <c r="F83" s="148"/>
      <c r="G83" s="148"/>
      <c r="H83" s="148"/>
      <c r="I83" s="148"/>
      <c r="J83" s="148"/>
      <c r="K83" s="71"/>
      <c r="AH83" s="118"/>
    </row>
    <row r="84" spans="1:34" x14ac:dyDescent="0.25">
      <c r="A84" s="147"/>
      <c r="B84" s="147"/>
      <c r="C84" s="148"/>
      <c r="D84" s="148"/>
      <c r="E84" s="148"/>
      <c r="F84" s="148"/>
      <c r="G84" s="148"/>
      <c r="H84" s="148"/>
      <c r="I84" s="148"/>
      <c r="J84" s="148"/>
      <c r="K84" s="71"/>
      <c r="AH84" s="118"/>
    </row>
    <row r="85" spans="1:34" x14ac:dyDescent="0.25">
      <c r="A85" s="147"/>
      <c r="B85" s="147"/>
      <c r="C85" s="148"/>
      <c r="D85" s="148"/>
      <c r="E85" s="148"/>
      <c r="F85" s="148"/>
      <c r="G85" s="148"/>
      <c r="H85" s="148"/>
      <c r="I85" s="148"/>
      <c r="J85" s="148"/>
      <c r="K85" s="71"/>
      <c r="AH85" s="118"/>
    </row>
    <row r="86" spans="1:34" x14ac:dyDescent="0.25">
      <c r="C86" s="71"/>
      <c r="D86" s="71"/>
      <c r="E86" s="71"/>
      <c r="F86" s="71"/>
      <c r="G86" s="71"/>
      <c r="H86" s="71"/>
      <c r="I86" s="71"/>
      <c r="J86" s="71"/>
      <c r="K86" s="71"/>
      <c r="AH86" s="118"/>
    </row>
    <row r="87" spans="1:34" x14ac:dyDescent="0.25">
      <c r="AH87" s="118"/>
    </row>
    <row r="88" spans="1:34" x14ac:dyDescent="0.25">
      <c r="AH88" s="118"/>
    </row>
    <row r="89" spans="1:34" x14ac:dyDescent="0.25">
      <c r="AH89" s="118"/>
    </row>
    <row r="90" spans="1:34" x14ac:dyDescent="0.25">
      <c r="AH90" s="118"/>
    </row>
  </sheetData>
  <mergeCells count="7">
    <mergeCell ref="A70:B85"/>
    <mergeCell ref="C70:J85"/>
    <mergeCell ref="A2:A3"/>
    <mergeCell ref="C2:Z2"/>
    <mergeCell ref="AD2:AE2"/>
    <mergeCell ref="A55:B67"/>
    <mergeCell ref="C55:R67"/>
  </mergeCells>
  <phoneticPr fontId="2" type="noConversion"/>
  <pageMargins left="0.7" right="0.7" top="0.75" bottom="0.75" header="0.3" footer="0.3"/>
  <pageSetup paperSize="9" orientation="portrait" horizontalDpi="4294967293" verticalDpi="12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F86"/>
  <sheetViews>
    <sheetView workbookViewId="0"/>
  </sheetViews>
  <sheetFormatPr baseColWidth="10" defaultRowHeight="15" x14ac:dyDescent="0.25"/>
  <cols>
    <col min="3" max="26" width="5.710937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2" ht="15.75" thickBot="1" x14ac:dyDescent="0.3">
      <c r="A3" s="153"/>
      <c r="B3" s="24" t="s">
        <v>17</v>
      </c>
      <c r="C3" s="24" t="s">
        <v>91</v>
      </c>
      <c r="D3" s="24" t="s">
        <v>312</v>
      </c>
      <c r="E3" s="24" t="s">
        <v>123</v>
      </c>
      <c r="F3" s="24" t="s">
        <v>101</v>
      </c>
      <c r="G3" s="24" t="s">
        <v>92</v>
      </c>
      <c r="H3" s="24" t="s">
        <v>124</v>
      </c>
      <c r="I3" s="24" t="s">
        <v>125</v>
      </c>
      <c r="J3" s="24" t="s">
        <v>104</v>
      </c>
      <c r="K3" s="24" t="s">
        <v>103</v>
      </c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7" t="s">
        <v>636</v>
      </c>
      <c r="B4" s="73"/>
      <c r="C4" s="21"/>
      <c r="D4" s="21"/>
      <c r="E4" s="21"/>
      <c r="F4" s="21"/>
      <c r="G4" s="21"/>
      <c r="H4" s="21"/>
      <c r="I4" s="21"/>
      <c r="J4" s="21"/>
      <c r="K4" s="21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22"/>
      <c r="AB4" s="23"/>
      <c r="AC4" s="23"/>
      <c r="AD4" s="22"/>
      <c r="AE4" s="22"/>
      <c r="AF4" s="55"/>
    </row>
    <row r="5" spans="1:32" x14ac:dyDescent="0.25">
      <c r="A5" s="28" t="s">
        <v>637</v>
      </c>
      <c r="B5" s="74"/>
      <c r="C5" s="13"/>
      <c r="D5" s="13"/>
      <c r="E5" s="13"/>
      <c r="F5" s="13"/>
      <c r="G5" s="13"/>
      <c r="H5" s="13"/>
      <c r="I5" s="13"/>
      <c r="J5" s="13"/>
      <c r="K5" s="13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14"/>
      <c r="AB5" s="15"/>
      <c r="AC5" s="15"/>
      <c r="AD5" s="14"/>
      <c r="AE5" s="14"/>
      <c r="AF5" s="30"/>
    </row>
    <row r="6" spans="1:32" x14ac:dyDescent="0.25">
      <c r="A6" s="29" t="s">
        <v>638</v>
      </c>
      <c r="B6" s="69"/>
      <c r="C6" s="5"/>
      <c r="D6" s="5"/>
      <c r="E6" s="5"/>
      <c r="F6" s="5"/>
      <c r="G6" s="5"/>
      <c r="H6" s="5"/>
      <c r="I6" s="5"/>
      <c r="J6" s="5"/>
      <c r="K6" s="5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6"/>
      <c r="AB6" s="9"/>
      <c r="AC6" s="9"/>
      <c r="AD6" s="6"/>
      <c r="AE6" s="6"/>
      <c r="AF6" s="19"/>
    </row>
    <row r="7" spans="1:32" x14ac:dyDescent="0.25">
      <c r="A7" s="28" t="s">
        <v>639</v>
      </c>
      <c r="B7" s="69"/>
      <c r="C7" s="5"/>
      <c r="D7" s="5"/>
      <c r="E7" s="5"/>
      <c r="F7" s="5"/>
      <c r="G7" s="5"/>
      <c r="H7" s="5"/>
      <c r="I7" s="5"/>
      <c r="J7" s="5"/>
      <c r="K7" s="5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6"/>
      <c r="AB7" s="9"/>
      <c r="AC7" s="9"/>
      <c r="AD7" s="6"/>
      <c r="AE7" s="6"/>
      <c r="AF7" s="19"/>
    </row>
    <row r="8" spans="1:32" x14ac:dyDescent="0.25">
      <c r="A8" s="29" t="s">
        <v>640</v>
      </c>
      <c r="B8" s="69"/>
      <c r="C8" s="5"/>
      <c r="D8" s="5"/>
      <c r="E8" s="5"/>
      <c r="F8" s="5"/>
      <c r="G8" s="5"/>
      <c r="H8" s="5"/>
      <c r="I8" s="5"/>
      <c r="J8" s="5"/>
      <c r="K8" s="5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6"/>
      <c r="AB8" s="9"/>
      <c r="AC8" s="9"/>
      <c r="AD8" s="6"/>
      <c r="AE8" s="6"/>
      <c r="AF8" s="19"/>
    </row>
    <row r="9" spans="1:32" x14ac:dyDescent="0.25">
      <c r="A9" s="28" t="s">
        <v>641</v>
      </c>
      <c r="B9" s="69"/>
      <c r="C9" s="5"/>
      <c r="D9" s="5"/>
      <c r="E9" s="5"/>
      <c r="F9" s="5"/>
      <c r="G9" s="5"/>
      <c r="H9" s="5"/>
      <c r="I9" s="5"/>
      <c r="J9" s="5"/>
      <c r="K9" s="5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6"/>
      <c r="AB9" s="9"/>
      <c r="AC9" s="9"/>
      <c r="AD9" s="6"/>
      <c r="AE9" s="6"/>
      <c r="AF9" s="19"/>
    </row>
    <row r="10" spans="1:32" x14ac:dyDescent="0.25">
      <c r="A10" s="29" t="s">
        <v>594</v>
      </c>
      <c r="B10" s="69"/>
      <c r="C10" s="5"/>
      <c r="D10" s="5"/>
      <c r="E10" s="5"/>
      <c r="F10" s="5"/>
      <c r="G10" s="5"/>
      <c r="H10" s="5"/>
      <c r="I10" s="5"/>
      <c r="J10" s="5"/>
      <c r="K10" s="5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6"/>
      <c r="AB10" s="9"/>
      <c r="AC10" s="9"/>
      <c r="AD10" s="6"/>
      <c r="AE10" s="6"/>
      <c r="AF10" s="19"/>
    </row>
    <row r="11" spans="1:32" x14ac:dyDescent="0.25">
      <c r="A11" s="28" t="s">
        <v>642</v>
      </c>
      <c r="B11" s="69"/>
      <c r="C11" s="5"/>
      <c r="D11" s="5"/>
      <c r="E11" s="5"/>
      <c r="F11" s="5"/>
      <c r="G11" s="5"/>
      <c r="H11" s="5"/>
      <c r="I11" s="5"/>
      <c r="J11" s="5"/>
      <c r="K11" s="5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6"/>
      <c r="AB11" s="9"/>
      <c r="AC11" s="9"/>
      <c r="AD11" s="6"/>
      <c r="AE11" s="6"/>
      <c r="AF11" s="19"/>
    </row>
    <row r="12" spans="1:32" x14ac:dyDescent="0.25">
      <c r="A12" s="29" t="s">
        <v>643</v>
      </c>
      <c r="B12" s="69"/>
      <c r="C12" s="5"/>
      <c r="D12" s="5"/>
      <c r="E12" s="5"/>
      <c r="F12" s="5"/>
      <c r="G12" s="5"/>
      <c r="H12" s="5"/>
      <c r="I12" s="5"/>
      <c r="J12" s="5"/>
      <c r="K12" s="5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6"/>
      <c r="AB12" s="9"/>
      <c r="AC12" s="9"/>
      <c r="AD12" s="6"/>
      <c r="AE12" s="6"/>
      <c r="AF12" s="19"/>
    </row>
    <row r="13" spans="1:32" x14ac:dyDescent="0.25">
      <c r="A13" s="28" t="s">
        <v>644</v>
      </c>
      <c r="B13" s="69"/>
      <c r="C13" s="5"/>
      <c r="D13" s="5"/>
      <c r="E13" s="5"/>
      <c r="F13" s="5"/>
      <c r="G13" s="5"/>
      <c r="H13" s="5"/>
      <c r="I13" s="5"/>
      <c r="J13" s="5"/>
      <c r="K13" s="5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6"/>
      <c r="AB13" s="9"/>
      <c r="AC13" s="9"/>
      <c r="AD13" s="6"/>
      <c r="AE13" s="6"/>
      <c r="AF13" s="19"/>
    </row>
    <row r="14" spans="1:32" x14ac:dyDescent="0.25">
      <c r="A14" s="29" t="s">
        <v>645</v>
      </c>
      <c r="B14" s="69"/>
      <c r="C14" s="5"/>
      <c r="D14" s="5"/>
      <c r="E14" s="5"/>
      <c r="F14" s="5"/>
      <c r="G14" s="5"/>
      <c r="H14" s="5"/>
      <c r="I14" s="5"/>
      <c r="J14" s="5"/>
      <c r="K14" s="5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6"/>
      <c r="AB14" s="9"/>
      <c r="AC14" s="9"/>
      <c r="AD14" s="6"/>
      <c r="AE14" s="6"/>
      <c r="AF14" s="19"/>
    </row>
    <row r="15" spans="1:32" x14ac:dyDescent="0.25">
      <c r="A15" s="28" t="s">
        <v>646</v>
      </c>
      <c r="B15" s="69"/>
      <c r="C15" s="5"/>
      <c r="D15" s="5"/>
      <c r="E15" s="5"/>
      <c r="F15" s="5"/>
      <c r="G15" s="5"/>
      <c r="H15" s="5"/>
      <c r="I15" s="5"/>
      <c r="J15" s="5"/>
      <c r="K15" s="5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6"/>
      <c r="AB15" s="9"/>
      <c r="AC15" s="9"/>
      <c r="AD15" s="6"/>
      <c r="AE15" s="6"/>
      <c r="AF15" s="19"/>
    </row>
    <row r="16" spans="1:32" x14ac:dyDescent="0.25">
      <c r="A16" s="29" t="s">
        <v>647</v>
      </c>
      <c r="B16" s="69"/>
      <c r="C16" s="5"/>
      <c r="D16" s="5"/>
      <c r="E16" s="5"/>
      <c r="F16" s="5"/>
      <c r="G16" s="5"/>
      <c r="H16" s="5"/>
      <c r="I16" s="5"/>
      <c r="J16" s="5"/>
      <c r="K16" s="5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6"/>
      <c r="AB16" s="9"/>
      <c r="AC16" s="9"/>
      <c r="AD16" s="6"/>
      <c r="AE16" s="6"/>
      <c r="AF16" s="19"/>
    </row>
    <row r="17" spans="1:32" x14ac:dyDescent="0.25">
      <c r="A17" s="28" t="s">
        <v>648</v>
      </c>
      <c r="B17" s="69"/>
      <c r="C17" s="5"/>
      <c r="D17" s="5"/>
      <c r="E17" s="5"/>
      <c r="F17" s="5"/>
      <c r="G17" s="5"/>
      <c r="H17" s="5"/>
      <c r="I17" s="5"/>
      <c r="J17" s="5"/>
      <c r="K17" s="5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6"/>
      <c r="AB17" s="9"/>
      <c r="AC17" s="9"/>
      <c r="AD17" s="6"/>
      <c r="AE17" s="6"/>
      <c r="AF17" s="19"/>
    </row>
    <row r="18" spans="1:32" x14ac:dyDescent="0.25">
      <c r="A18" s="29" t="s">
        <v>649</v>
      </c>
      <c r="B18" s="69"/>
      <c r="C18" s="5"/>
      <c r="D18" s="5"/>
      <c r="E18" s="5"/>
      <c r="F18" s="5"/>
      <c r="G18" s="5"/>
      <c r="H18" s="5"/>
      <c r="I18" s="5"/>
      <c r="J18" s="5"/>
      <c r="K18" s="5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6"/>
      <c r="AB18" s="9"/>
      <c r="AC18" s="9"/>
      <c r="AD18" s="6"/>
      <c r="AE18" s="6"/>
      <c r="AF18" s="19"/>
    </row>
    <row r="19" spans="1:32" x14ac:dyDescent="0.25">
      <c r="A19" s="28" t="s">
        <v>650</v>
      </c>
      <c r="B19" s="69"/>
      <c r="C19" s="5"/>
      <c r="D19" s="5"/>
      <c r="E19" s="5"/>
      <c r="F19" s="5"/>
      <c r="G19" s="5"/>
      <c r="H19" s="5"/>
      <c r="I19" s="5"/>
      <c r="J19" s="5"/>
      <c r="K19" s="5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6"/>
      <c r="AB19" s="9"/>
      <c r="AC19" s="9"/>
      <c r="AD19" s="6"/>
      <c r="AE19" s="6"/>
      <c r="AF19" s="19"/>
    </row>
    <row r="20" spans="1:32" x14ac:dyDescent="0.25">
      <c r="A20" s="29" t="s">
        <v>651</v>
      </c>
      <c r="B20" s="69"/>
      <c r="C20" s="5"/>
      <c r="D20" s="5"/>
      <c r="E20" s="5"/>
      <c r="F20" s="5"/>
      <c r="G20" s="5"/>
      <c r="H20" s="5"/>
      <c r="I20" s="5"/>
      <c r="J20" s="5"/>
      <c r="K20" s="5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6"/>
      <c r="AB20" s="9"/>
      <c r="AC20" s="9"/>
      <c r="AD20" s="6"/>
      <c r="AE20" s="6"/>
      <c r="AF20" s="19"/>
    </row>
    <row r="21" spans="1:32" x14ac:dyDescent="0.25">
      <c r="A21" s="28" t="s">
        <v>652</v>
      </c>
      <c r="B21" s="69"/>
      <c r="C21" s="5"/>
      <c r="D21" s="5"/>
      <c r="E21" s="5"/>
      <c r="F21" s="5"/>
      <c r="G21" s="5"/>
      <c r="H21" s="5"/>
      <c r="I21" s="5"/>
      <c r="J21" s="5"/>
      <c r="K21" s="5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6"/>
      <c r="AB21" s="9"/>
      <c r="AC21" s="9"/>
      <c r="AD21" s="109"/>
      <c r="AE21" s="109"/>
      <c r="AF21" s="19"/>
    </row>
    <row r="22" spans="1:32" x14ac:dyDescent="0.25">
      <c r="A22" s="29" t="s">
        <v>653</v>
      </c>
      <c r="B22" s="69"/>
      <c r="C22" s="5"/>
      <c r="D22" s="5"/>
      <c r="E22" s="5"/>
      <c r="F22" s="5"/>
      <c r="G22" s="5"/>
      <c r="H22" s="5"/>
      <c r="I22" s="5"/>
      <c r="J22" s="5"/>
      <c r="K22" s="5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6"/>
      <c r="AB22" s="9"/>
      <c r="AC22" s="9"/>
      <c r="AD22" s="109"/>
      <c r="AE22" s="109"/>
      <c r="AF22" s="19"/>
    </row>
    <row r="23" spans="1:32" ht="15.75" thickBot="1" x14ac:dyDescent="0.3">
      <c r="A23" s="56" t="s">
        <v>654</v>
      </c>
      <c r="B23" s="57"/>
      <c r="C23" s="58"/>
      <c r="D23" s="58"/>
      <c r="E23" s="58"/>
      <c r="F23" s="58"/>
      <c r="G23" s="58"/>
      <c r="H23" s="58"/>
      <c r="I23" s="58"/>
      <c r="J23" s="58"/>
      <c r="K23" s="58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7"/>
      <c r="AB23" s="10"/>
      <c r="AC23" s="10"/>
      <c r="AD23" s="7"/>
      <c r="AE23" s="7"/>
      <c r="AF23" s="20"/>
    </row>
    <row r="24" spans="1:32" x14ac:dyDescent="0.25">
      <c r="A24" s="2" t="s">
        <v>655</v>
      </c>
      <c r="B24" s="89"/>
      <c r="C24" s="21"/>
      <c r="D24" s="21"/>
      <c r="E24" s="21"/>
      <c r="F24" s="21"/>
      <c r="G24" s="21"/>
      <c r="H24" s="21"/>
      <c r="I24" s="21"/>
      <c r="J24" s="21"/>
      <c r="K24" s="21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39"/>
      <c r="Y24" s="39"/>
      <c r="Z24" s="39"/>
      <c r="AA24" s="105"/>
      <c r="AB24" s="49"/>
      <c r="AC24" s="49"/>
      <c r="AD24" s="97"/>
      <c r="AE24" s="97"/>
      <c r="AF24" s="102"/>
    </row>
    <row r="25" spans="1:32" x14ac:dyDescent="0.25">
      <c r="A25" s="4" t="s">
        <v>656</v>
      </c>
      <c r="B25" s="91"/>
      <c r="C25" s="13"/>
      <c r="D25" s="13"/>
      <c r="E25" s="13"/>
      <c r="F25" s="13"/>
      <c r="G25" s="13"/>
      <c r="H25" s="13"/>
      <c r="I25" s="13"/>
      <c r="J25" s="13"/>
      <c r="K25" s="13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37"/>
      <c r="Y25" s="37"/>
      <c r="Z25" s="37"/>
      <c r="AA25" s="106"/>
      <c r="AB25" s="18"/>
      <c r="AC25" s="18"/>
      <c r="AD25" s="99"/>
      <c r="AE25" s="99"/>
      <c r="AF25" s="103"/>
    </row>
    <row r="26" spans="1:32" x14ac:dyDescent="0.25">
      <c r="A26" s="4" t="s">
        <v>657</v>
      </c>
      <c r="B26" s="91"/>
      <c r="C26" s="13"/>
      <c r="D26" s="13"/>
      <c r="E26" s="13"/>
      <c r="F26" s="13"/>
      <c r="G26" s="13"/>
      <c r="H26" s="13"/>
      <c r="I26" s="13"/>
      <c r="J26" s="13"/>
      <c r="K26" s="13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37"/>
      <c r="Y26" s="37"/>
      <c r="Z26" s="37"/>
      <c r="AA26" s="106"/>
      <c r="AB26" s="18"/>
      <c r="AC26" s="18"/>
      <c r="AD26" s="99"/>
      <c r="AE26" s="99"/>
      <c r="AF26" s="103"/>
    </row>
    <row r="27" spans="1:32" x14ac:dyDescent="0.25">
      <c r="A27" s="4" t="s">
        <v>658</v>
      </c>
      <c r="B27" s="91"/>
      <c r="C27" s="13"/>
      <c r="D27" s="13"/>
      <c r="E27" s="13"/>
      <c r="F27" s="13"/>
      <c r="G27" s="13"/>
      <c r="H27" s="13"/>
      <c r="I27" s="13"/>
      <c r="J27" s="13"/>
      <c r="K27" s="13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37"/>
      <c r="Y27" s="37"/>
      <c r="Z27" s="37"/>
      <c r="AA27" s="106"/>
      <c r="AB27" s="18"/>
      <c r="AC27" s="18"/>
      <c r="AD27" s="99"/>
      <c r="AE27" s="99"/>
      <c r="AF27" s="103"/>
    </row>
    <row r="28" spans="1:32" x14ac:dyDescent="0.25">
      <c r="A28" s="4" t="s">
        <v>659</v>
      </c>
      <c r="B28" s="91"/>
      <c r="C28" s="13"/>
      <c r="D28" s="13"/>
      <c r="E28" s="13"/>
      <c r="F28" s="13"/>
      <c r="G28" s="13"/>
      <c r="H28" s="13"/>
      <c r="I28" s="13"/>
      <c r="J28" s="13"/>
      <c r="K28" s="13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37"/>
      <c r="Y28" s="37"/>
      <c r="Z28" s="37"/>
      <c r="AA28" s="106"/>
      <c r="AB28" s="18"/>
      <c r="AC28" s="18"/>
      <c r="AD28" s="99"/>
      <c r="AE28" s="99"/>
      <c r="AF28" s="103"/>
    </row>
    <row r="29" spans="1:32" x14ac:dyDescent="0.25">
      <c r="A29" s="4" t="s">
        <v>660</v>
      </c>
      <c r="B29" s="91"/>
      <c r="C29" s="13"/>
      <c r="D29" s="13"/>
      <c r="E29" s="13"/>
      <c r="F29" s="13"/>
      <c r="G29" s="13"/>
      <c r="H29" s="13"/>
      <c r="I29" s="13"/>
      <c r="J29" s="13"/>
      <c r="K29" s="13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37"/>
      <c r="Y29" s="37"/>
      <c r="Z29" s="37"/>
      <c r="AA29" s="106"/>
      <c r="AB29" s="18"/>
      <c r="AC29" s="18"/>
      <c r="AD29" s="99"/>
      <c r="AE29" s="99"/>
      <c r="AF29" s="103"/>
    </row>
    <row r="30" spans="1:32" x14ac:dyDescent="0.25">
      <c r="A30" s="4" t="s">
        <v>661</v>
      </c>
      <c r="B30" s="91"/>
      <c r="C30" s="13"/>
      <c r="D30" s="13"/>
      <c r="E30" s="13"/>
      <c r="F30" s="13"/>
      <c r="G30" s="13"/>
      <c r="H30" s="13"/>
      <c r="I30" s="13"/>
      <c r="J30" s="13"/>
      <c r="K30" s="13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37"/>
      <c r="Y30" s="37"/>
      <c r="Z30" s="37"/>
      <c r="AA30" s="106"/>
      <c r="AB30" s="18"/>
      <c r="AC30" s="18"/>
      <c r="AD30" s="99"/>
      <c r="AE30" s="99"/>
      <c r="AF30" s="103"/>
    </row>
    <row r="31" spans="1:32" x14ac:dyDescent="0.25">
      <c r="A31" s="4" t="s">
        <v>662</v>
      </c>
      <c r="B31" s="91"/>
      <c r="C31" s="13"/>
      <c r="D31" s="13"/>
      <c r="E31" s="13"/>
      <c r="F31" s="13"/>
      <c r="G31" s="13"/>
      <c r="H31" s="13"/>
      <c r="I31" s="13"/>
      <c r="J31" s="13"/>
      <c r="K31" s="13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37"/>
      <c r="Y31" s="37"/>
      <c r="Z31" s="37"/>
      <c r="AA31" s="106"/>
      <c r="AB31" s="18"/>
      <c r="AC31" s="18"/>
      <c r="AD31" s="99"/>
      <c r="AE31" s="99"/>
      <c r="AF31" s="103"/>
    </row>
    <row r="32" spans="1:32" x14ac:dyDescent="0.25">
      <c r="A32" s="4" t="s">
        <v>663</v>
      </c>
      <c r="B32" s="91"/>
      <c r="C32" s="13"/>
      <c r="D32" s="13"/>
      <c r="E32" s="13"/>
      <c r="F32" s="13"/>
      <c r="G32" s="13"/>
      <c r="H32" s="13"/>
      <c r="I32" s="13"/>
      <c r="J32" s="13"/>
      <c r="K32" s="13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37"/>
      <c r="Y32" s="37"/>
      <c r="Z32" s="37"/>
      <c r="AA32" s="106"/>
      <c r="AB32" s="18"/>
      <c r="AC32" s="18"/>
      <c r="AD32" s="99"/>
      <c r="AE32" s="99"/>
      <c r="AF32" s="103"/>
    </row>
    <row r="33" spans="1:32" x14ac:dyDescent="0.25">
      <c r="A33" s="4" t="s">
        <v>664</v>
      </c>
      <c r="B33" s="91"/>
      <c r="C33" s="13"/>
      <c r="D33" s="13"/>
      <c r="E33" s="13"/>
      <c r="F33" s="13"/>
      <c r="G33" s="13"/>
      <c r="H33" s="13"/>
      <c r="I33" s="13"/>
      <c r="J33" s="13"/>
      <c r="K33" s="13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37"/>
      <c r="Y33" s="37"/>
      <c r="Z33" s="37"/>
      <c r="AA33" s="106"/>
      <c r="AB33" s="18"/>
      <c r="AC33" s="18"/>
      <c r="AD33" s="99"/>
      <c r="AE33" s="99"/>
      <c r="AF33" s="103"/>
    </row>
    <row r="34" spans="1:32" x14ac:dyDescent="0.25">
      <c r="A34" s="4" t="s">
        <v>665</v>
      </c>
      <c r="B34" s="91"/>
      <c r="C34" s="13"/>
      <c r="D34" s="13"/>
      <c r="E34" s="13"/>
      <c r="F34" s="13"/>
      <c r="G34" s="13"/>
      <c r="H34" s="13"/>
      <c r="I34" s="13"/>
      <c r="J34" s="13"/>
      <c r="K34" s="13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37"/>
      <c r="Y34" s="37"/>
      <c r="Z34" s="37"/>
      <c r="AA34" s="106"/>
      <c r="AB34" s="18"/>
      <c r="AC34" s="18"/>
      <c r="AD34" s="99"/>
      <c r="AE34" s="99"/>
      <c r="AF34" s="103"/>
    </row>
    <row r="35" spans="1:32" x14ac:dyDescent="0.25">
      <c r="A35" s="4" t="s">
        <v>666</v>
      </c>
      <c r="B35" s="91"/>
      <c r="C35" s="13"/>
      <c r="D35" s="13"/>
      <c r="E35" s="13"/>
      <c r="F35" s="13"/>
      <c r="G35" s="13"/>
      <c r="H35" s="13"/>
      <c r="I35" s="13"/>
      <c r="J35" s="13"/>
      <c r="K35" s="13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37"/>
      <c r="Y35" s="37"/>
      <c r="Z35" s="37"/>
      <c r="AA35" s="106"/>
      <c r="AB35" s="18"/>
      <c r="AC35" s="18"/>
      <c r="AD35" s="99"/>
      <c r="AE35" s="99"/>
      <c r="AF35" s="103"/>
    </row>
    <row r="36" spans="1:32" x14ac:dyDescent="0.25">
      <c r="A36" s="4" t="s">
        <v>667</v>
      </c>
      <c r="B36" s="91"/>
      <c r="C36" s="13"/>
      <c r="D36" s="13"/>
      <c r="E36" s="13"/>
      <c r="F36" s="13"/>
      <c r="G36" s="13"/>
      <c r="H36" s="13"/>
      <c r="I36" s="13"/>
      <c r="J36" s="13"/>
      <c r="K36" s="13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37"/>
      <c r="Y36" s="37"/>
      <c r="Z36" s="37"/>
      <c r="AA36" s="106"/>
      <c r="AB36" s="18"/>
      <c r="AC36" s="18"/>
      <c r="AD36" s="99"/>
      <c r="AE36" s="99"/>
      <c r="AF36" s="103"/>
    </row>
    <row r="37" spans="1:32" x14ac:dyDescent="0.25">
      <c r="A37" s="4" t="s">
        <v>668</v>
      </c>
      <c r="B37" s="91"/>
      <c r="C37" s="13"/>
      <c r="D37" s="13"/>
      <c r="E37" s="13"/>
      <c r="F37" s="13"/>
      <c r="G37" s="13"/>
      <c r="H37" s="13"/>
      <c r="I37" s="13"/>
      <c r="J37" s="13"/>
      <c r="K37" s="13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37"/>
      <c r="Y37" s="37"/>
      <c r="Z37" s="37"/>
      <c r="AA37" s="106"/>
      <c r="AB37" s="18"/>
      <c r="AC37" s="18"/>
      <c r="AD37" s="99"/>
      <c r="AE37" s="99"/>
      <c r="AF37" s="103"/>
    </row>
    <row r="38" spans="1:32" x14ac:dyDescent="0.25">
      <c r="A38" s="4" t="s">
        <v>669</v>
      </c>
      <c r="B38" s="91"/>
      <c r="C38" s="13"/>
      <c r="D38" s="13"/>
      <c r="E38" s="13"/>
      <c r="F38" s="13"/>
      <c r="G38" s="13"/>
      <c r="H38" s="13"/>
      <c r="I38" s="13"/>
      <c r="J38" s="13"/>
      <c r="K38" s="13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37"/>
      <c r="Y38" s="37"/>
      <c r="Z38" s="37"/>
      <c r="AA38" s="106"/>
      <c r="AB38" s="18"/>
      <c r="AC38" s="18"/>
      <c r="AD38" s="99"/>
      <c r="AE38" s="99"/>
      <c r="AF38" s="103"/>
    </row>
    <row r="39" spans="1:32" x14ac:dyDescent="0.25">
      <c r="A39" s="4" t="s">
        <v>670</v>
      </c>
      <c r="B39" s="91"/>
      <c r="C39" s="13"/>
      <c r="D39" s="13"/>
      <c r="E39" s="13"/>
      <c r="F39" s="13"/>
      <c r="G39" s="13"/>
      <c r="H39" s="13"/>
      <c r="I39" s="13"/>
      <c r="J39" s="13"/>
      <c r="K39" s="13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37"/>
      <c r="Y39" s="37"/>
      <c r="Z39" s="37"/>
      <c r="AA39" s="106"/>
      <c r="AB39" s="18"/>
      <c r="AC39" s="18"/>
      <c r="AD39" s="99"/>
      <c r="AE39" s="99"/>
      <c r="AF39" s="103"/>
    </row>
    <row r="40" spans="1:32" x14ac:dyDescent="0.25">
      <c r="A40" s="4" t="s">
        <v>671</v>
      </c>
      <c r="B40" s="91"/>
      <c r="C40" s="13"/>
      <c r="D40" s="13"/>
      <c r="E40" s="13"/>
      <c r="F40" s="13"/>
      <c r="G40" s="13"/>
      <c r="H40" s="13"/>
      <c r="I40" s="13"/>
      <c r="J40" s="13"/>
      <c r="K40" s="13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37"/>
      <c r="Y40" s="37"/>
      <c r="Z40" s="37"/>
      <c r="AA40" s="106"/>
      <c r="AB40" s="18"/>
      <c r="AC40" s="18"/>
      <c r="AD40" s="99"/>
      <c r="AE40" s="99"/>
      <c r="AF40" s="103"/>
    </row>
    <row r="41" spans="1:32" x14ac:dyDescent="0.25">
      <c r="A41" s="4" t="s">
        <v>672</v>
      </c>
      <c r="B41" s="91"/>
      <c r="C41" s="13"/>
      <c r="D41" s="13"/>
      <c r="E41" s="13"/>
      <c r="F41" s="13"/>
      <c r="G41" s="13"/>
      <c r="H41" s="13"/>
      <c r="I41" s="13"/>
      <c r="J41" s="13"/>
      <c r="K41" s="13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37"/>
      <c r="Y41" s="37"/>
      <c r="Z41" s="37"/>
      <c r="AA41" s="106"/>
      <c r="AB41" s="18"/>
      <c r="AC41" s="18"/>
      <c r="AD41" s="99"/>
      <c r="AE41" s="99"/>
      <c r="AF41" s="103"/>
    </row>
    <row r="42" spans="1:32" x14ac:dyDescent="0.25">
      <c r="A42" s="4"/>
      <c r="B42" s="91"/>
      <c r="C42" s="13"/>
      <c r="D42" s="13"/>
      <c r="E42" s="13"/>
      <c r="F42" s="13"/>
      <c r="G42" s="13"/>
      <c r="H42" s="13"/>
      <c r="I42" s="13"/>
      <c r="J42" s="13"/>
      <c r="K42" s="13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37"/>
      <c r="Y42" s="37"/>
      <c r="Z42" s="37"/>
      <c r="AA42" s="106"/>
      <c r="AB42" s="18"/>
      <c r="AC42" s="18"/>
      <c r="AD42" s="99"/>
      <c r="AE42" s="99"/>
      <c r="AF42" s="103"/>
    </row>
    <row r="43" spans="1:32" x14ac:dyDescent="0.25">
      <c r="A43" s="4" t="s">
        <v>673</v>
      </c>
      <c r="B43" s="90"/>
      <c r="C43" s="5"/>
      <c r="D43" s="5"/>
      <c r="E43" s="5"/>
      <c r="F43" s="5"/>
      <c r="G43" s="5"/>
      <c r="H43" s="5"/>
      <c r="I43" s="5"/>
      <c r="J43" s="5"/>
      <c r="K43" s="5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2"/>
      <c r="Y43" s="32"/>
      <c r="Z43" s="32"/>
      <c r="AA43" s="6"/>
      <c r="AB43" s="9"/>
      <c r="AC43" s="9"/>
      <c r="AD43" s="98"/>
      <c r="AE43" s="98"/>
      <c r="AF43" s="104"/>
    </row>
    <row r="44" spans="1:32" x14ac:dyDescent="0.25">
      <c r="A44" s="4"/>
      <c r="B44" s="91"/>
      <c r="C44" s="13"/>
      <c r="D44" s="13"/>
      <c r="E44" s="13"/>
      <c r="F44" s="13"/>
      <c r="G44" s="13"/>
      <c r="H44" s="13"/>
      <c r="I44" s="13"/>
      <c r="J44" s="13"/>
      <c r="K44" s="13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37"/>
      <c r="Y44" s="37"/>
      <c r="Z44" s="37"/>
      <c r="AA44" s="106"/>
      <c r="AB44" s="18"/>
      <c r="AC44" s="18"/>
      <c r="AD44" s="99"/>
      <c r="AE44" s="99"/>
      <c r="AF44" s="103"/>
    </row>
    <row r="45" spans="1:32" x14ac:dyDescent="0.25">
      <c r="A45" s="4" t="s">
        <v>674</v>
      </c>
      <c r="B45" s="91"/>
      <c r="C45" s="13"/>
      <c r="D45" s="13"/>
      <c r="E45" s="13"/>
      <c r="F45" s="13"/>
      <c r="G45" s="13"/>
      <c r="H45" s="13"/>
      <c r="I45" s="13"/>
      <c r="J45" s="13"/>
      <c r="K45" s="13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37"/>
      <c r="Y45" s="37"/>
      <c r="Z45" s="37"/>
      <c r="AA45" s="106"/>
      <c r="AB45" s="18"/>
      <c r="AC45" s="18"/>
      <c r="AD45" s="99"/>
      <c r="AE45" s="99"/>
      <c r="AF45" s="103"/>
    </row>
    <row r="46" spans="1:32" x14ac:dyDescent="0.25">
      <c r="A46" s="4"/>
      <c r="B46" s="91"/>
      <c r="C46" s="13"/>
      <c r="D46" s="13"/>
      <c r="E46" s="13"/>
      <c r="F46" s="13"/>
      <c r="G46" s="13"/>
      <c r="H46" s="13"/>
      <c r="I46" s="13"/>
      <c r="J46" s="13"/>
      <c r="K46" s="13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37"/>
      <c r="Y46" s="37"/>
      <c r="Z46" s="37"/>
      <c r="AA46" s="106"/>
      <c r="AB46" s="18"/>
      <c r="AC46" s="18"/>
      <c r="AD46" s="99"/>
      <c r="AE46" s="99"/>
      <c r="AF46" s="103"/>
    </row>
    <row r="47" spans="1:32" x14ac:dyDescent="0.25">
      <c r="A47" s="4" t="s">
        <v>675</v>
      </c>
      <c r="B47" s="91"/>
      <c r="C47" s="13"/>
      <c r="D47" s="13"/>
      <c r="E47" s="13"/>
      <c r="F47" s="13"/>
      <c r="G47" s="13"/>
      <c r="H47" s="13"/>
      <c r="I47" s="13"/>
      <c r="J47" s="13"/>
      <c r="K47" s="13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37"/>
      <c r="Y47" s="37"/>
      <c r="Z47" s="37"/>
      <c r="AA47" s="106"/>
      <c r="AB47" s="18"/>
      <c r="AC47" s="18"/>
      <c r="AD47" s="99"/>
      <c r="AE47" s="99"/>
      <c r="AF47" s="103"/>
    </row>
    <row r="48" spans="1:32" ht="15.75" thickBot="1" x14ac:dyDescent="0.3">
      <c r="A48" s="3"/>
      <c r="B48" s="92"/>
      <c r="C48" s="101"/>
      <c r="D48" s="101"/>
      <c r="E48" s="101"/>
      <c r="F48" s="101"/>
      <c r="G48" s="101"/>
      <c r="H48" s="101"/>
      <c r="I48" s="101"/>
      <c r="J48" s="101"/>
      <c r="K48" s="101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40"/>
      <c r="Y48" s="40"/>
      <c r="Z48" s="40"/>
      <c r="AA48" s="107"/>
      <c r="AB48" s="50"/>
      <c r="AC48" s="50"/>
      <c r="AD48" s="100"/>
      <c r="AE48" s="100"/>
      <c r="AF48" s="51"/>
    </row>
    <row r="55" spans="1:22" x14ac:dyDescent="0.25">
      <c r="A55" s="154" t="s">
        <v>187</v>
      </c>
      <c r="B55" s="154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</row>
    <row r="56" spans="1:22" x14ac:dyDescent="0.25">
      <c r="A56" s="154"/>
      <c r="B56" s="154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</row>
    <row r="57" spans="1:22" x14ac:dyDescent="0.25">
      <c r="A57" s="154"/>
      <c r="B57" s="154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</row>
    <row r="58" spans="1:22" x14ac:dyDescent="0.25">
      <c r="A58" s="154"/>
      <c r="B58" s="154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</row>
    <row r="59" spans="1:22" x14ac:dyDescent="0.25">
      <c r="A59" s="154"/>
      <c r="B59" s="154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</row>
    <row r="60" spans="1:22" x14ac:dyDescent="0.25">
      <c r="A60" s="154"/>
      <c r="B60" s="154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</row>
    <row r="61" spans="1:22" x14ac:dyDescent="0.25">
      <c r="A61" s="154"/>
      <c r="B61" s="154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</row>
    <row r="62" spans="1:22" x14ac:dyDescent="0.25">
      <c r="A62" s="154"/>
      <c r="B62" s="154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</row>
    <row r="63" spans="1:22" x14ac:dyDescent="0.25">
      <c r="A63" s="154"/>
      <c r="B63" s="154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</row>
    <row r="64" spans="1:22" x14ac:dyDescent="0.25">
      <c r="A64" s="154"/>
      <c r="B64" s="154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</row>
    <row r="65" spans="1:22" x14ac:dyDescent="0.25">
      <c r="A65" s="154"/>
      <c r="B65" s="154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</row>
    <row r="66" spans="1:22" x14ac:dyDescent="0.25">
      <c r="A66" s="154"/>
      <c r="B66" s="154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</row>
    <row r="67" spans="1:22" x14ac:dyDescent="0.25">
      <c r="A67" s="154"/>
      <c r="B67" s="154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</row>
    <row r="69" spans="1:22" x14ac:dyDescent="0.25">
      <c r="A69" s="130"/>
      <c r="B69" s="130"/>
      <c r="C69" s="71"/>
      <c r="D69" s="71"/>
      <c r="E69" s="71"/>
      <c r="F69" s="71"/>
      <c r="G69" s="71"/>
      <c r="H69" s="71"/>
      <c r="I69" s="71"/>
      <c r="J69" s="71"/>
      <c r="K69" s="71"/>
    </row>
    <row r="70" spans="1:22" x14ac:dyDescent="0.25">
      <c r="A70" s="156" t="s">
        <v>591</v>
      </c>
      <c r="B70" s="156"/>
      <c r="C70" s="148"/>
      <c r="D70" s="148"/>
      <c r="E70" s="148"/>
      <c r="F70" s="148"/>
      <c r="G70" s="148"/>
      <c r="H70" s="148"/>
      <c r="I70" s="148"/>
      <c r="J70" s="148"/>
      <c r="K70" s="71"/>
    </row>
    <row r="71" spans="1:22" x14ac:dyDescent="0.25">
      <c r="A71" s="156"/>
      <c r="B71" s="156"/>
      <c r="C71" s="148"/>
      <c r="D71" s="148"/>
      <c r="E71" s="148"/>
      <c r="F71" s="148"/>
      <c r="G71" s="148"/>
      <c r="H71" s="148"/>
      <c r="I71" s="148"/>
      <c r="J71" s="148"/>
      <c r="K71" s="71"/>
    </row>
    <row r="72" spans="1:22" x14ac:dyDescent="0.25">
      <c r="A72" s="156"/>
      <c r="B72" s="156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22" x14ac:dyDescent="0.25">
      <c r="A73" s="156"/>
      <c r="B73" s="156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22" x14ac:dyDescent="0.25">
      <c r="A74" s="156"/>
      <c r="B74" s="156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2" x14ac:dyDescent="0.25">
      <c r="A75" s="156"/>
      <c r="B75" s="156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2" x14ac:dyDescent="0.25">
      <c r="A76" s="156"/>
      <c r="B76" s="156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2" x14ac:dyDescent="0.25">
      <c r="A77" s="156"/>
      <c r="B77" s="156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2" x14ac:dyDescent="0.25">
      <c r="A78" s="156"/>
      <c r="B78" s="156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2" x14ac:dyDescent="0.25">
      <c r="A79" s="156"/>
      <c r="B79" s="156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2" x14ac:dyDescent="0.25">
      <c r="A80" s="156"/>
      <c r="B80" s="156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56"/>
      <c r="B81" s="156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56"/>
      <c r="B82" s="156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56"/>
      <c r="B83" s="156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56"/>
      <c r="B84" s="156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56"/>
      <c r="B85" s="156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30"/>
      <c r="B86" s="130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2:A3"/>
    <mergeCell ref="C2:Z2"/>
    <mergeCell ref="AD2:AE2"/>
    <mergeCell ref="A55:B67"/>
    <mergeCell ref="C55:V67"/>
  </mergeCells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G86"/>
  <sheetViews>
    <sheetView workbookViewId="0"/>
  </sheetViews>
  <sheetFormatPr baseColWidth="10" defaultRowHeight="15" x14ac:dyDescent="0.25"/>
  <cols>
    <col min="3" max="26" width="5.7109375" customWidth="1"/>
  </cols>
  <sheetData>
    <row r="1" spans="1:33" ht="15.75" thickBot="1" x14ac:dyDescent="0.3"/>
    <row r="2" spans="1:33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3" ht="15.75" thickBot="1" x14ac:dyDescent="0.3">
      <c r="A3" s="153"/>
      <c r="B3" s="24" t="s">
        <v>17</v>
      </c>
      <c r="C3" s="24" t="s">
        <v>91</v>
      </c>
      <c r="D3" s="24" t="s">
        <v>312</v>
      </c>
      <c r="E3" s="24" t="s">
        <v>123</v>
      </c>
      <c r="F3" s="24" t="s">
        <v>101</v>
      </c>
      <c r="G3" s="24" t="s">
        <v>92</v>
      </c>
      <c r="H3" s="24" t="s">
        <v>124</v>
      </c>
      <c r="I3" s="24" t="s">
        <v>100</v>
      </c>
      <c r="J3" s="24" t="s">
        <v>125</v>
      </c>
      <c r="K3" s="24" t="s">
        <v>317</v>
      </c>
      <c r="L3" s="8" t="s">
        <v>103</v>
      </c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24" t="s">
        <v>54</v>
      </c>
      <c r="AE3" s="24" t="s">
        <v>55</v>
      </c>
      <c r="AF3" s="11"/>
    </row>
    <row r="4" spans="1:33" x14ac:dyDescent="0.25">
      <c r="A4" s="77" t="s">
        <v>676</v>
      </c>
      <c r="B4" s="121"/>
      <c r="C4" s="122"/>
      <c r="D4" s="122"/>
      <c r="E4" s="122"/>
      <c r="F4" s="122"/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5"/>
      <c r="AB4" s="122"/>
      <c r="AC4" s="122"/>
      <c r="AD4" s="122"/>
      <c r="AE4" s="122"/>
      <c r="AF4" s="123"/>
      <c r="AG4" s="120"/>
    </row>
    <row r="5" spans="1:33" x14ac:dyDescent="0.25">
      <c r="A5" s="4" t="s">
        <v>677</v>
      </c>
      <c r="B5" s="69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6"/>
      <c r="AB5" s="5"/>
      <c r="AC5" s="5"/>
      <c r="AD5" s="5"/>
      <c r="AE5" s="5"/>
      <c r="AF5" s="124"/>
      <c r="AG5" s="120"/>
    </row>
    <row r="6" spans="1:33" x14ac:dyDescent="0.25">
      <c r="A6" s="77" t="s">
        <v>678</v>
      </c>
      <c r="B6" s="69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6"/>
      <c r="AB6" s="5"/>
      <c r="AC6" s="5"/>
      <c r="AD6" s="5"/>
      <c r="AE6" s="5"/>
      <c r="AF6" s="124"/>
      <c r="AG6" s="120"/>
    </row>
    <row r="7" spans="1:33" x14ac:dyDescent="0.25">
      <c r="A7" s="4" t="s">
        <v>679</v>
      </c>
      <c r="B7" s="69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6"/>
      <c r="AB7" s="5"/>
      <c r="AC7" s="5"/>
      <c r="AD7" s="5"/>
      <c r="AE7" s="5"/>
      <c r="AF7" s="124"/>
      <c r="AG7" s="120"/>
    </row>
    <row r="8" spans="1:33" x14ac:dyDescent="0.25">
      <c r="A8" s="77" t="s">
        <v>680</v>
      </c>
      <c r="B8" s="69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6"/>
      <c r="AB8" s="5"/>
      <c r="AC8" s="5"/>
      <c r="AD8" s="5"/>
      <c r="AE8" s="5"/>
      <c r="AF8" s="124"/>
      <c r="AG8" s="120"/>
    </row>
    <row r="9" spans="1:33" x14ac:dyDescent="0.25">
      <c r="A9" s="4" t="s">
        <v>681</v>
      </c>
      <c r="B9" s="69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6"/>
      <c r="AB9" s="5"/>
      <c r="AC9" s="5"/>
      <c r="AD9" s="5"/>
      <c r="AE9" s="5"/>
      <c r="AF9" s="124"/>
      <c r="AG9" s="120"/>
    </row>
    <row r="10" spans="1:33" x14ac:dyDescent="0.25">
      <c r="A10" s="77" t="s">
        <v>595</v>
      </c>
      <c r="B10" s="69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6"/>
      <c r="AB10" s="5"/>
      <c r="AC10" s="5"/>
      <c r="AD10" s="5"/>
      <c r="AE10" s="5"/>
      <c r="AF10" s="124"/>
      <c r="AG10" s="120"/>
    </row>
    <row r="11" spans="1:33" x14ac:dyDescent="0.25">
      <c r="A11" s="4" t="s">
        <v>682</v>
      </c>
      <c r="B11" s="69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6"/>
      <c r="AB11" s="5"/>
      <c r="AC11" s="5"/>
      <c r="AD11" s="5"/>
      <c r="AE11" s="5"/>
      <c r="AF11" s="124"/>
      <c r="AG11" s="120"/>
    </row>
    <row r="12" spans="1:33" x14ac:dyDescent="0.25">
      <c r="A12" s="77" t="s">
        <v>683</v>
      </c>
      <c r="B12" s="69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6"/>
      <c r="AB12" s="5"/>
      <c r="AC12" s="5"/>
      <c r="AD12" s="5"/>
      <c r="AE12" s="5"/>
      <c r="AF12" s="124"/>
      <c r="AG12" s="120"/>
    </row>
    <row r="13" spans="1:33" x14ac:dyDescent="0.25">
      <c r="A13" s="4" t="s">
        <v>684</v>
      </c>
      <c r="B13" s="69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6"/>
      <c r="AB13" s="5"/>
      <c r="AC13" s="5"/>
      <c r="AD13" s="5"/>
      <c r="AE13" s="5"/>
      <c r="AF13" s="124"/>
      <c r="AG13" s="120"/>
    </row>
    <row r="14" spans="1:33" x14ac:dyDescent="0.25">
      <c r="A14" s="77" t="s">
        <v>685</v>
      </c>
      <c r="B14" s="69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6"/>
      <c r="AB14" s="5"/>
      <c r="AC14" s="5"/>
      <c r="AD14" s="5"/>
      <c r="AE14" s="5"/>
      <c r="AF14" s="124"/>
      <c r="AG14" s="120"/>
    </row>
    <row r="15" spans="1:33" x14ac:dyDescent="0.25">
      <c r="A15" s="4" t="s">
        <v>686</v>
      </c>
      <c r="B15" s="69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6"/>
      <c r="AB15" s="5"/>
      <c r="AC15" s="5"/>
      <c r="AD15" s="5"/>
      <c r="AE15" s="5"/>
      <c r="AF15" s="124"/>
      <c r="AG15" s="120"/>
    </row>
    <row r="16" spans="1:33" x14ac:dyDescent="0.25">
      <c r="A16" s="77" t="s">
        <v>687</v>
      </c>
      <c r="B16" s="69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6"/>
      <c r="AB16" s="5"/>
      <c r="AC16" s="5"/>
      <c r="AD16" s="5"/>
      <c r="AE16" s="5"/>
      <c r="AF16" s="124"/>
      <c r="AG16" s="120"/>
    </row>
    <row r="17" spans="1:33" x14ac:dyDescent="0.25">
      <c r="A17" s="4" t="s">
        <v>688</v>
      </c>
      <c r="B17" s="69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6"/>
      <c r="AB17" s="5"/>
      <c r="AC17" s="5"/>
      <c r="AD17" s="5"/>
      <c r="AE17" s="5"/>
      <c r="AF17" s="124"/>
      <c r="AG17" s="120"/>
    </row>
    <row r="18" spans="1:33" x14ac:dyDescent="0.25">
      <c r="A18" s="77" t="s">
        <v>689</v>
      </c>
      <c r="B18" s="69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6"/>
      <c r="AB18" s="5"/>
      <c r="AC18" s="5"/>
      <c r="AD18" s="5"/>
      <c r="AE18" s="5"/>
      <c r="AF18" s="124"/>
      <c r="AG18" s="120"/>
    </row>
    <row r="19" spans="1:33" x14ac:dyDescent="0.25">
      <c r="A19" s="4" t="s">
        <v>690</v>
      </c>
      <c r="B19" s="69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6"/>
      <c r="AB19" s="5"/>
      <c r="AC19" s="5"/>
      <c r="AD19" s="5"/>
      <c r="AE19" s="5"/>
      <c r="AF19" s="124"/>
      <c r="AG19" s="120"/>
    </row>
    <row r="20" spans="1:33" x14ac:dyDescent="0.25">
      <c r="A20" s="77" t="s">
        <v>691</v>
      </c>
      <c r="B20" s="69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6"/>
      <c r="AB20" s="5"/>
      <c r="AC20" s="5"/>
      <c r="AD20" s="5"/>
      <c r="AE20" s="5"/>
      <c r="AF20" s="124"/>
      <c r="AG20" s="120"/>
    </row>
    <row r="21" spans="1:33" x14ac:dyDescent="0.25">
      <c r="A21" s="4" t="s">
        <v>692</v>
      </c>
      <c r="B21" s="69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6"/>
      <c r="AB21" s="5"/>
      <c r="AC21" s="5"/>
      <c r="AD21" s="5"/>
      <c r="AE21" s="5"/>
      <c r="AF21" s="124"/>
      <c r="AG21" s="120"/>
    </row>
    <row r="22" spans="1:33" x14ac:dyDescent="0.25">
      <c r="A22" s="77" t="s">
        <v>693</v>
      </c>
      <c r="B22" s="7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17"/>
      <c r="AE22" s="117"/>
      <c r="AF22" s="80"/>
      <c r="AG22" s="120"/>
    </row>
    <row r="23" spans="1:33" ht="15.75" thickBot="1" x14ac:dyDescent="0.3">
      <c r="A23" s="3" t="s">
        <v>694</v>
      </c>
      <c r="B23" s="112"/>
      <c r="C23" s="75"/>
      <c r="D23" s="75"/>
      <c r="E23" s="75"/>
      <c r="F23" s="75"/>
      <c r="G23" s="75"/>
      <c r="H23" s="75"/>
      <c r="I23" s="75"/>
      <c r="J23" s="75"/>
      <c r="K23" s="75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3"/>
      <c r="AD23" s="76"/>
      <c r="AE23" s="76"/>
      <c r="AF23" s="113"/>
      <c r="AG23" s="120"/>
    </row>
    <row r="24" spans="1:33" x14ac:dyDescent="0.25">
      <c r="A24" s="2" t="s">
        <v>695</v>
      </c>
      <c r="B24" s="89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2"/>
      <c r="AB24" s="49"/>
      <c r="AC24" s="49"/>
      <c r="AD24" s="97"/>
      <c r="AE24" s="97"/>
      <c r="AF24" s="102"/>
      <c r="AG24" s="120"/>
    </row>
    <row r="25" spans="1:33" x14ac:dyDescent="0.25">
      <c r="A25" s="4" t="s">
        <v>696</v>
      </c>
      <c r="B25" s="91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4"/>
      <c r="AB25" s="18"/>
      <c r="AC25" s="18"/>
      <c r="AD25" s="99"/>
      <c r="AE25" s="99"/>
      <c r="AF25" s="103"/>
      <c r="AG25" s="120"/>
    </row>
    <row r="26" spans="1:33" x14ac:dyDescent="0.25">
      <c r="A26" s="77" t="s">
        <v>697</v>
      </c>
      <c r="B26" s="91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4"/>
      <c r="AB26" s="18"/>
      <c r="AC26" s="18"/>
      <c r="AD26" s="99"/>
      <c r="AE26" s="99"/>
      <c r="AF26" s="103"/>
      <c r="AG26" s="120"/>
    </row>
    <row r="27" spans="1:33" x14ac:dyDescent="0.25">
      <c r="A27" s="4" t="s">
        <v>698</v>
      </c>
      <c r="B27" s="91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4"/>
      <c r="AB27" s="18"/>
      <c r="AC27" s="18"/>
      <c r="AD27" s="99"/>
      <c r="AE27" s="99"/>
      <c r="AF27" s="103"/>
      <c r="AG27" s="120"/>
    </row>
    <row r="28" spans="1:33" x14ac:dyDescent="0.25">
      <c r="A28" s="77" t="s">
        <v>699</v>
      </c>
      <c r="B28" s="91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14"/>
      <c r="Y28" s="114"/>
      <c r="Z28" s="114"/>
      <c r="AA28" s="106"/>
      <c r="AB28" s="18"/>
      <c r="AC28" s="18"/>
      <c r="AD28" s="99"/>
      <c r="AE28" s="99"/>
      <c r="AF28" s="103"/>
      <c r="AG28" s="120"/>
    </row>
    <row r="29" spans="1:33" x14ac:dyDescent="0.25">
      <c r="A29" s="4" t="s">
        <v>700</v>
      </c>
      <c r="B29" s="91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14"/>
      <c r="Y29" s="114"/>
      <c r="Z29" s="114"/>
      <c r="AA29" s="106"/>
      <c r="AB29" s="18"/>
      <c r="AC29" s="18"/>
      <c r="AD29" s="99"/>
      <c r="AE29" s="99"/>
      <c r="AF29" s="103"/>
      <c r="AG29" s="120"/>
    </row>
    <row r="30" spans="1:33" x14ac:dyDescent="0.25">
      <c r="A30" s="77" t="s">
        <v>701</v>
      </c>
      <c r="B30" s="91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14"/>
      <c r="Y30" s="114"/>
      <c r="Z30" s="114"/>
      <c r="AA30" s="106"/>
      <c r="AB30" s="18"/>
      <c r="AC30" s="18"/>
      <c r="AD30" s="99"/>
      <c r="AE30" s="99"/>
      <c r="AF30" s="103"/>
      <c r="AG30" s="120"/>
    </row>
    <row r="31" spans="1:33" x14ac:dyDescent="0.25">
      <c r="A31" s="4" t="s">
        <v>702</v>
      </c>
      <c r="B31" s="91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14"/>
      <c r="Y31" s="114"/>
      <c r="Z31" s="114"/>
      <c r="AA31" s="106"/>
      <c r="AB31" s="18"/>
      <c r="AC31" s="18"/>
      <c r="AD31" s="99"/>
      <c r="AE31" s="99"/>
      <c r="AF31" s="103"/>
      <c r="AG31" s="120"/>
    </row>
    <row r="32" spans="1:33" x14ac:dyDescent="0.25">
      <c r="A32" s="77" t="s">
        <v>703</v>
      </c>
      <c r="B32" s="91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14"/>
      <c r="Y32" s="114"/>
      <c r="Z32" s="114"/>
      <c r="AA32" s="106"/>
      <c r="AB32" s="18"/>
      <c r="AC32" s="18"/>
      <c r="AD32" s="99"/>
      <c r="AE32" s="99"/>
      <c r="AF32" s="103"/>
      <c r="AG32" s="120"/>
    </row>
    <row r="33" spans="1:33" x14ac:dyDescent="0.25">
      <c r="A33" s="4" t="s">
        <v>704</v>
      </c>
      <c r="B33" s="91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14"/>
      <c r="Y33" s="114"/>
      <c r="Z33" s="114"/>
      <c r="AA33" s="106"/>
      <c r="AB33" s="18"/>
      <c r="AC33" s="18"/>
      <c r="AD33" s="99"/>
      <c r="AE33" s="99"/>
      <c r="AF33" s="103"/>
      <c r="AG33" s="120"/>
    </row>
    <row r="34" spans="1:33" x14ac:dyDescent="0.25">
      <c r="A34" s="77" t="s">
        <v>705</v>
      </c>
      <c r="B34" s="91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14"/>
      <c r="Y34" s="114"/>
      <c r="Z34" s="114"/>
      <c r="AA34" s="106"/>
      <c r="AB34" s="18"/>
      <c r="AC34" s="18"/>
      <c r="AD34" s="99"/>
      <c r="AE34" s="99"/>
      <c r="AF34" s="103"/>
      <c r="AG34" s="120"/>
    </row>
    <row r="35" spans="1:33" x14ac:dyDescent="0.25">
      <c r="A35" s="4" t="s">
        <v>706</v>
      </c>
      <c r="B35" s="91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14"/>
      <c r="Y35" s="114"/>
      <c r="Z35" s="114"/>
      <c r="AA35" s="106"/>
      <c r="AB35" s="18"/>
      <c r="AC35" s="18"/>
      <c r="AD35" s="99"/>
      <c r="AE35" s="99"/>
      <c r="AF35" s="103"/>
      <c r="AG35" s="120"/>
    </row>
    <row r="36" spans="1:33" x14ac:dyDescent="0.25">
      <c r="A36" s="77" t="s">
        <v>707</v>
      </c>
      <c r="B36" s="91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14"/>
      <c r="Y36" s="114"/>
      <c r="Z36" s="114"/>
      <c r="AA36" s="106"/>
      <c r="AB36" s="18"/>
      <c r="AC36" s="18"/>
      <c r="AD36" s="99"/>
      <c r="AE36" s="99"/>
      <c r="AF36" s="103"/>
      <c r="AG36" s="120"/>
    </row>
    <row r="37" spans="1:33" x14ac:dyDescent="0.25">
      <c r="A37" s="4" t="s">
        <v>708</v>
      </c>
      <c r="B37" s="91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14"/>
      <c r="Y37" s="114"/>
      <c r="Z37" s="114"/>
      <c r="AA37" s="106"/>
      <c r="AB37" s="18"/>
      <c r="AC37" s="18"/>
      <c r="AD37" s="99"/>
      <c r="AE37" s="99"/>
      <c r="AF37" s="103"/>
      <c r="AG37" s="120"/>
    </row>
    <row r="38" spans="1:33" x14ac:dyDescent="0.25">
      <c r="A38" s="77" t="s">
        <v>709</v>
      </c>
      <c r="B38" s="91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14"/>
      <c r="Y38" s="114"/>
      <c r="Z38" s="114"/>
      <c r="AA38" s="106"/>
      <c r="AB38" s="18"/>
      <c r="AC38" s="18"/>
      <c r="AD38" s="99"/>
      <c r="AE38" s="99"/>
      <c r="AF38" s="103"/>
      <c r="AG38" s="120"/>
    </row>
    <row r="39" spans="1:33" x14ac:dyDescent="0.25">
      <c r="A39" s="4" t="s">
        <v>710</v>
      </c>
      <c r="B39" s="91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14"/>
      <c r="Y39" s="114"/>
      <c r="Z39" s="114"/>
      <c r="AA39" s="106"/>
      <c r="AB39" s="18"/>
      <c r="AC39" s="18"/>
      <c r="AD39" s="99"/>
      <c r="AE39" s="99"/>
      <c r="AF39" s="103"/>
      <c r="AG39" s="120"/>
    </row>
    <row r="40" spans="1:33" x14ac:dyDescent="0.25">
      <c r="A40" s="77" t="s">
        <v>711</v>
      </c>
      <c r="B40" s="91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4"/>
      <c r="AB40" s="18"/>
      <c r="AC40" s="18"/>
      <c r="AD40" s="99"/>
      <c r="AE40" s="99"/>
      <c r="AF40" s="103"/>
      <c r="AG40" s="120"/>
    </row>
    <row r="41" spans="1:33" x14ac:dyDescent="0.25">
      <c r="A41" s="4" t="s">
        <v>712</v>
      </c>
      <c r="B41" s="91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4"/>
      <c r="AB41" s="18"/>
      <c r="AC41" s="18"/>
      <c r="AD41" s="99"/>
      <c r="AE41" s="99"/>
      <c r="AF41" s="103"/>
      <c r="AG41" s="120"/>
    </row>
    <row r="42" spans="1:33" x14ac:dyDescent="0.25">
      <c r="A42" s="77"/>
      <c r="B42" s="91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4"/>
      <c r="AB42" s="18"/>
      <c r="AC42" s="18"/>
      <c r="AD42" s="99"/>
      <c r="AE42" s="99"/>
      <c r="AF42" s="103"/>
    </row>
    <row r="43" spans="1:33" x14ac:dyDescent="0.25">
      <c r="A43" s="4" t="s">
        <v>713</v>
      </c>
      <c r="B43" s="91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4"/>
      <c r="AB43" s="15"/>
      <c r="AC43" s="18"/>
      <c r="AD43" s="99"/>
      <c r="AE43" s="99"/>
      <c r="AF43" s="103"/>
      <c r="AG43" s="116"/>
    </row>
    <row r="44" spans="1:33" x14ac:dyDescent="0.25">
      <c r="A44" s="77"/>
      <c r="B44" s="91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4"/>
      <c r="AB44" s="18"/>
      <c r="AC44" s="18"/>
      <c r="AD44" s="99"/>
      <c r="AE44" s="99"/>
      <c r="AF44" s="103"/>
    </row>
    <row r="45" spans="1:33" x14ac:dyDescent="0.25">
      <c r="A45" s="4" t="s">
        <v>714</v>
      </c>
      <c r="B45" s="91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14"/>
      <c r="Y45" s="114"/>
      <c r="Z45" s="114"/>
      <c r="AA45" s="106"/>
      <c r="AB45" s="18"/>
      <c r="AC45" s="18"/>
      <c r="AD45" s="99"/>
      <c r="AE45" s="99"/>
      <c r="AF45" s="103"/>
    </row>
    <row r="46" spans="1:33" x14ac:dyDescent="0.25">
      <c r="A46" s="77"/>
      <c r="B46" s="91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14"/>
      <c r="Y46" s="114"/>
      <c r="Z46" s="114"/>
      <c r="AA46" s="106"/>
      <c r="AB46" s="18"/>
      <c r="AC46" s="18"/>
      <c r="AD46" s="99"/>
      <c r="AE46" s="99"/>
      <c r="AF46" s="103"/>
    </row>
    <row r="47" spans="1:33" x14ac:dyDescent="0.25">
      <c r="A47" s="4" t="s">
        <v>715</v>
      </c>
      <c r="B47" s="91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14"/>
      <c r="Y47" s="114"/>
      <c r="Z47" s="114"/>
      <c r="AA47" s="106"/>
      <c r="AB47" s="18"/>
      <c r="AC47" s="18"/>
      <c r="AD47" s="99"/>
      <c r="AE47" s="99"/>
      <c r="AF47" s="103"/>
    </row>
    <row r="48" spans="1:33" ht="15.75" thickBot="1" x14ac:dyDescent="0.3">
      <c r="A48" s="78"/>
      <c r="B48" s="92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15"/>
      <c r="Y48" s="115"/>
      <c r="Z48" s="115"/>
      <c r="AA48" s="107"/>
      <c r="AB48" s="50"/>
      <c r="AC48" s="50"/>
      <c r="AD48" s="100"/>
      <c r="AE48" s="100"/>
      <c r="AF48" s="51"/>
    </row>
    <row r="55" spans="1:22" x14ac:dyDescent="0.25">
      <c r="A55" s="154" t="s">
        <v>187</v>
      </c>
      <c r="B55" s="154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</row>
    <row r="56" spans="1:22" x14ac:dyDescent="0.25">
      <c r="A56" s="154"/>
      <c r="B56" s="154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</row>
    <row r="57" spans="1:22" x14ac:dyDescent="0.25">
      <c r="A57" s="154"/>
      <c r="B57" s="154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</row>
    <row r="58" spans="1:22" x14ac:dyDescent="0.25">
      <c r="A58" s="154"/>
      <c r="B58" s="154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</row>
    <row r="59" spans="1:22" x14ac:dyDescent="0.25">
      <c r="A59" s="154"/>
      <c r="B59" s="154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</row>
    <row r="60" spans="1:22" x14ac:dyDescent="0.25">
      <c r="A60" s="154"/>
      <c r="B60" s="154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</row>
    <row r="61" spans="1:22" x14ac:dyDescent="0.25">
      <c r="A61" s="154"/>
      <c r="B61" s="154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</row>
    <row r="62" spans="1:22" x14ac:dyDescent="0.25">
      <c r="A62" s="154"/>
      <c r="B62" s="154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</row>
    <row r="63" spans="1:22" x14ac:dyDescent="0.25">
      <c r="A63" s="154"/>
      <c r="B63" s="154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</row>
    <row r="64" spans="1:22" x14ac:dyDescent="0.25">
      <c r="A64" s="154"/>
      <c r="B64" s="154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</row>
    <row r="65" spans="1:22" x14ac:dyDescent="0.25">
      <c r="A65" s="154"/>
      <c r="B65" s="154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</row>
    <row r="66" spans="1:22" x14ac:dyDescent="0.25">
      <c r="A66" s="154"/>
      <c r="B66" s="154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</row>
    <row r="67" spans="1:22" x14ac:dyDescent="0.25">
      <c r="A67" s="154"/>
      <c r="B67" s="154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</row>
    <row r="69" spans="1:22" x14ac:dyDescent="0.25">
      <c r="A69" s="130"/>
      <c r="B69" s="130"/>
      <c r="C69" s="71"/>
      <c r="D69" s="71"/>
      <c r="E69" s="71"/>
      <c r="F69" s="71"/>
      <c r="G69" s="71"/>
      <c r="H69" s="71"/>
      <c r="I69" s="71"/>
      <c r="J69" s="71"/>
      <c r="K69" s="71"/>
    </row>
    <row r="70" spans="1:22" x14ac:dyDescent="0.25">
      <c r="A70" s="147" t="s">
        <v>591</v>
      </c>
      <c r="B70" s="147"/>
      <c r="C70" s="148"/>
      <c r="D70" s="148"/>
      <c r="E70" s="148"/>
      <c r="F70" s="148"/>
      <c r="G70" s="148"/>
      <c r="H70" s="148"/>
      <c r="I70" s="148"/>
      <c r="J70" s="148"/>
      <c r="K70" s="71"/>
    </row>
    <row r="71" spans="1:22" x14ac:dyDescent="0.25">
      <c r="A71" s="147"/>
      <c r="B71" s="147"/>
      <c r="C71" s="148"/>
      <c r="D71" s="148"/>
      <c r="E71" s="148"/>
      <c r="F71" s="148"/>
      <c r="G71" s="148"/>
      <c r="H71" s="148"/>
      <c r="I71" s="148"/>
      <c r="J71" s="148"/>
      <c r="K71" s="71"/>
    </row>
    <row r="72" spans="1:22" x14ac:dyDescent="0.25">
      <c r="A72" s="147"/>
      <c r="B72" s="147"/>
      <c r="C72" s="148"/>
      <c r="D72" s="148"/>
      <c r="E72" s="148"/>
      <c r="F72" s="148"/>
      <c r="G72" s="148"/>
      <c r="H72" s="148"/>
      <c r="I72" s="148"/>
      <c r="J72" s="148"/>
      <c r="K72" s="71"/>
    </row>
    <row r="73" spans="1:22" x14ac:dyDescent="0.25">
      <c r="A73" s="147"/>
      <c r="B73" s="147"/>
      <c r="C73" s="148"/>
      <c r="D73" s="148"/>
      <c r="E73" s="148"/>
      <c r="F73" s="148"/>
      <c r="G73" s="148"/>
      <c r="H73" s="148"/>
      <c r="I73" s="148"/>
      <c r="J73" s="148"/>
      <c r="K73" s="71"/>
    </row>
    <row r="74" spans="1:22" x14ac:dyDescent="0.25">
      <c r="A74" s="147"/>
      <c r="B74" s="147"/>
      <c r="C74" s="148"/>
      <c r="D74" s="148"/>
      <c r="E74" s="148"/>
      <c r="F74" s="148"/>
      <c r="G74" s="148"/>
      <c r="H74" s="148"/>
      <c r="I74" s="148"/>
      <c r="J74" s="148"/>
      <c r="K74" s="71"/>
    </row>
    <row r="75" spans="1:22" x14ac:dyDescent="0.25">
      <c r="A75" s="147"/>
      <c r="B75" s="147"/>
      <c r="C75" s="148"/>
      <c r="D75" s="148"/>
      <c r="E75" s="148"/>
      <c r="F75" s="148"/>
      <c r="G75" s="148"/>
      <c r="H75" s="148"/>
      <c r="I75" s="148"/>
      <c r="J75" s="148"/>
      <c r="K75" s="71"/>
    </row>
    <row r="76" spans="1:22" x14ac:dyDescent="0.25">
      <c r="A76" s="147"/>
      <c r="B76" s="147"/>
      <c r="C76" s="148"/>
      <c r="D76" s="148"/>
      <c r="E76" s="148"/>
      <c r="F76" s="148"/>
      <c r="G76" s="148"/>
      <c r="H76" s="148"/>
      <c r="I76" s="148"/>
      <c r="J76" s="148"/>
      <c r="K76" s="71"/>
    </row>
    <row r="77" spans="1:22" x14ac:dyDescent="0.25">
      <c r="A77" s="147"/>
      <c r="B77" s="147"/>
      <c r="C77" s="148"/>
      <c r="D77" s="148"/>
      <c r="E77" s="148"/>
      <c r="F77" s="148"/>
      <c r="G77" s="148"/>
      <c r="H77" s="148"/>
      <c r="I77" s="148"/>
      <c r="J77" s="148"/>
      <c r="K77" s="71"/>
    </row>
    <row r="78" spans="1:22" x14ac:dyDescent="0.25">
      <c r="A78" s="147"/>
      <c r="B78" s="147"/>
      <c r="C78" s="148"/>
      <c r="D78" s="148"/>
      <c r="E78" s="148"/>
      <c r="F78" s="148"/>
      <c r="G78" s="148"/>
      <c r="H78" s="148"/>
      <c r="I78" s="148"/>
      <c r="J78" s="148"/>
      <c r="K78" s="71"/>
    </row>
    <row r="79" spans="1:22" x14ac:dyDescent="0.25">
      <c r="A79" s="147"/>
      <c r="B79" s="147"/>
      <c r="C79" s="148"/>
      <c r="D79" s="148"/>
      <c r="E79" s="148"/>
      <c r="F79" s="148"/>
      <c r="G79" s="148"/>
      <c r="H79" s="148"/>
      <c r="I79" s="148"/>
      <c r="J79" s="148"/>
      <c r="K79" s="71"/>
    </row>
    <row r="80" spans="1:22" x14ac:dyDescent="0.25">
      <c r="A80" s="147"/>
      <c r="B80" s="147"/>
      <c r="C80" s="148"/>
      <c r="D80" s="148"/>
      <c r="E80" s="148"/>
      <c r="F80" s="148"/>
      <c r="G80" s="148"/>
      <c r="H80" s="148"/>
      <c r="I80" s="148"/>
      <c r="J80" s="148"/>
      <c r="K80" s="71"/>
    </row>
    <row r="81" spans="1:11" x14ac:dyDescent="0.25">
      <c r="A81" s="147"/>
      <c r="B81" s="147"/>
      <c r="C81" s="148"/>
      <c r="D81" s="148"/>
      <c r="E81" s="148"/>
      <c r="F81" s="148"/>
      <c r="G81" s="148"/>
      <c r="H81" s="148"/>
      <c r="I81" s="148"/>
      <c r="J81" s="148"/>
      <c r="K81" s="71"/>
    </row>
    <row r="82" spans="1:11" x14ac:dyDescent="0.25">
      <c r="A82" s="147"/>
      <c r="B82" s="147"/>
      <c r="C82" s="148"/>
      <c r="D82" s="148"/>
      <c r="E82" s="148"/>
      <c r="F82" s="148"/>
      <c r="G82" s="148"/>
      <c r="H82" s="148"/>
      <c r="I82" s="148"/>
      <c r="J82" s="148"/>
      <c r="K82" s="71"/>
    </row>
    <row r="83" spans="1:11" x14ac:dyDescent="0.25">
      <c r="A83" s="147"/>
      <c r="B83" s="147"/>
      <c r="C83" s="148"/>
      <c r="D83" s="148"/>
      <c r="E83" s="148"/>
      <c r="F83" s="148"/>
      <c r="G83" s="148"/>
      <c r="H83" s="148"/>
      <c r="I83" s="148"/>
      <c r="J83" s="148"/>
      <c r="K83" s="71"/>
    </row>
    <row r="84" spans="1:11" x14ac:dyDescent="0.25">
      <c r="A84" s="147"/>
      <c r="B84" s="147"/>
      <c r="C84" s="148"/>
      <c r="D84" s="148"/>
      <c r="E84" s="148"/>
      <c r="F84" s="148"/>
      <c r="G84" s="148"/>
      <c r="H84" s="148"/>
      <c r="I84" s="148"/>
      <c r="J84" s="148"/>
      <c r="K84" s="71"/>
    </row>
    <row r="85" spans="1:11" x14ac:dyDescent="0.25">
      <c r="A85" s="147"/>
      <c r="B85" s="147"/>
      <c r="C85" s="148"/>
      <c r="D85" s="148"/>
      <c r="E85" s="148"/>
      <c r="F85" s="148"/>
      <c r="G85" s="148"/>
      <c r="H85" s="148"/>
      <c r="I85" s="148"/>
      <c r="J85" s="148"/>
      <c r="K85" s="71"/>
    </row>
    <row r="86" spans="1:11" x14ac:dyDescent="0.25">
      <c r="A86" s="130"/>
      <c r="B86" s="130"/>
      <c r="C86" s="71"/>
      <c r="D86" s="71"/>
      <c r="E86" s="71"/>
      <c r="F86" s="71"/>
      <c r="G86" s="71"/>
      <c r="H86" s="71"/>
      <c r="I86" s="71"/>
      <c r="J86" s="71"/>
      <c r="K86" s="71"/>
    </row>
  </sheetData>
  <mergeCells count="7">
    <mergeCell ref="A70:B85"/>
    <mergeCell ref="C70:J85"/>
    <mergeCell ref="A2:A3"/>
    <mergeCell ref="C2:Z2"/>
    <mergeCell ref="AD2:AE2"/>
    <mergeCell ref="A55:B67"/>
    <mergeCell ref="C55:V67"/>
  </mergeCells>
  <phoneticPr fontId="2" type="noConversion"/>
  <pageMargins left="0.7" right="0.7" top="0.75" bottom="0.75" header="0.3" footer="0.3"/>
  <pageSetup paperSize="9" orientation="portrait" horizontalDpi="4294967293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F85"/>
  <sheetViews>
    <sheetView workbookViewId="0"/>
  </sheetViews>
  <sheetFormatPr baseColWidth="10" defaultRowHeight="15" x14ac:dyDescent="0.25"/>
  <cols>
    <col min="3" max="26" width="5.7109375" customWidth="1"/>
  </cols>
  <sheetData>
    <row r="1" spans="1:32" ht="15.75" thickBot="1" x14ac:dyDescent="0.3"/>
    <row r="2" spans="1:32" x14ac:dyDescent="0.25">
      <c r="A2" s="152"/>
      <c r="B2" s="12" t="s">
        <v>18</v>
      </c>
      <c r="C2" s="149" t="s">
        <v>19</v>
      </c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1"/>
      <c r="AA2" s="36" t="s">
        <v>188</v>
      </c>
      <c r="AB2" s="36" t="s">
        <v>20</v>
      </c>
      <c r="AC2" s="36" t="s">
        <v>21</v>
      </c>
      <c r="AD2" s="149" t="s">
        <v>25</v>
      </c>
      <c r="AE2" s="151"/>
      <c r="AF2" s="45" t="s">
        <v>93</v>
      </c>
    </row>
    <row r="3" spans="1:32" ht="15.75" thickBot="1" x14ac:dyDescent="0.3">
      <c r="A3" s="153"/>
      <c r="B3" s="24" t="s">
        <v>17</v>
      </c>
      <c r="C3" s="24" t="s">
        <v>528</v>
      </c>
      <c r="D3" s="24" t="s">
        <v>529</v>
      </c>
      <c r="E3" s="24" t="s">
        <v>530</v>
      </c>
      <c r="F3" s="24" t="s">
        <v>531</v>
      </c>
      <c r="G3" s="24" t="s">
        <v>532</v>
      </c>
      <c r="H3" s="24" t="s">
        <v>533</v>
      </c>
      <c r="I3" s="24" t="s">
        <v>534</v>
      </c>
      <c r="J3" s="24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24" t="s">
        <v>54</v>
      </c>
      <c r="AE3" s="24" t="s">
        <v>55</v>
      </c>
      <c r="AF3" s="11"/>
    </row>
    <row r="4" spans="1:32" x14ac:dyDescent="0.25">
      <c r="A4" s="2"/>
      <c r="B4" s="68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O4" s="129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6"/>
      <c r="AB4" s="47"/>
      <c r="AC4" s="47"/>
      <c r="AD4" s="46"/>
      <c r="AE4" s="46"/>
      <c r="AF4" s="126"/>
    </row>
    <row r="5" spans="1:32" x14ac:dyDescent="0.25">
      <c r="A5" s="4"/>
      <c r="B5" s="69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6"/>
      <c r="AB5" s="9"/>
      <c r="AC5" s="9"/>
      <c r="AD5" s="6"/>
      <c r="AE5" s="6"/>
      <c r="AF5" s="124"/>
    </row>
    <row r="6" spans="1:32" x14ac:dyDescent="0.25">
      <c r="A6" s="77"/>
      <c r="B6" s="69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6"/>
      <c r="AB6" s="9"/>
      <c r="AC6" s="9"/>
      <c r="AD6" s="6"/>
      <c r="AE6" s="6"/>
      <c r="AF6" s="124"/>
    </row>
    <row r="7" spans="1:32" x14ac:dyDescent="0.25">
      <c r="A7" s="4"/>
      <c r="B7" s="69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6"/>
      <c r="AB7" s="9"/>
      <c r="AC7" s="9"/>
      <c r="AD7" s="6"/>
      <c r="AE7" s="6"/>
      <c r="AF7" s="124"/>
    </row>
    <row r="8" spans="1:32" x14ac:dyDescent="0.25">
      <c r="A8" s="77"/>
      <c r="B8" s="69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6"/>
      <c r="AB8" s="9"/>
      <c r="AC8" s="9"/>
      <c r="AD8" s="6"/>
      <c r="AE8" s="6"/>
      <c r="AF8" s="124"/>
    </row>
    <row r="9" spans="1:32" x14ac:dyDescent="0.25">
      <c r="A9" s="4"/>
      <c r="B9" s="69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6"/>
      <c r="AB9" s="9"/>
      <c r="AC9" s="9"/>
      <c r="AD9" s="6"/>
      <c r="AE9" s="6"/>
      <c r="AF9" s="124"/>
    </row>
    <row r="10" spans="1:32" x14ac:dyDescent="0.25">
      <c r="A10" s="77"/>
      <c r="B10" s="69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6"/>
      <c r="AB10" s="9"/>
      <c r="AC10" s="9"/>
      <c r="AD10" s="6"/>
      <c r="AE10" s="6"/>
      <c r="AF10" s="124"/>
    </row>
    <row r="11" spans="1:32" x14ac:dyDescent="0.25">
      <c r="A11" s="4"/>
      <c r="B11" s="69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6"/>
      <c r="AB11" s="9"/>
      <c r="AC11" s="9"/>
      <c r="AD11" s="6"/>
      <c r="AE11" s="6"/>
      <c r="AF11" s="124"/>
    </row>
    <row r="12" spans="1:32" x14ac:dyDescent="0.25">
      <c r="A12" s="77"/>
      <c r="B12" s="69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6"/>
      <c r="AB12" s="9"/>
      <c r="AC12" s="9"/>
      <c r="AD12" s="6"/>
      <c r="AE12" s="6"/>
      <c r="AF12" s="124"/>
    </row>
    <row r="13" spans="1:32" x14ac:dyDescent="0.25">
      <c r="A13" s="4"/>
      <c r="B13" s="69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6"/>
      <c r="AB13" s="9"/>
      <c r="AC13" s="9"/>
      <c r="AD13" s="6"/>
      <c r="AE13" s="6"/>
      <c r="AF13" s="124"/>
    </row>
    <row r="14" spans="1:32" x14ac:dyDescent="0.25">
      <c r="A14" s="77"/>
      <c r="B14" s="74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4"/>
      <c r="AB14" s="15"/>
      <c r="AC14" s="15"/>
      <c r="AD14" s="14"/>
      <c r="AE14" s="14"/>
      <c r="AF14" s="80"/>
    </row>
    <row r="15" spans="1:32" x14ac:dyDescent="0.25">
      <c r="A15" s="4"/>
      <c r="B15" s="74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4"/>
      <c r="AB15" s="15"/>
      <c r="AC15" s="15"/>
      <c r="AD15" s="14"/>
      <c r="AE15" s="14"/>
      <c r="AF15" s="80"/>
    </row>
    <row r="16" spans="1:32" x14ac:dyDescent="0.25">
      <c r="A16" s="77"/>
      <c r="B16" s="74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4"/>
      <c r="AB16" s="15"/>
      <c r="AC16" s="15"/>
      <c r="AD16" s="14"/>
      <c r="AE16" s="14"/>
      <c r="AF16" s="80"/>
    </row>
    <row r="17" spans="1:32" x14ac:dyDescent="0.25">
      <c r="A17" s="4"/>
      <c r="B17" s="74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4"/>
      <c r="AB17" s="13"/>
      <c r="AC17" s="13"/>
      <c r="AD17" s="13"/>
      <c r="AE17" s="13"/>
      <c r="AF17" s="80"/>
    </row>
    <row r="18" spans="1:32" x14ac:dyDescent="0.25">
      <c r="A18" s="77"/>
      <c r="B18" s="74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4"/>
      <c r="AB18" s="13"/>
      <c r="AC18" s="13"/>
      <c r="AD18" s="13"/>
      <c r="AE18" s="13"/>
      <c r="AF18" s="80"/>
    </row>
    <row r="19" spans="1:32" x14ac:dyDescent="0.25">
      <c r="A19" s="4"/>
      <c r="B19" s="74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4"/>
      <c r="AB19" s="13"/>
      <c r="AC19" s="13"/>
      <c r="AD19" s="13"/>
      <c r="AE19" s="13"/>
      <c r="AF19" s="80"/>
    </row>
    <row r="20" spans="1:32" x14ac:dyDescent="0.25">
      <c r="A20" s="77"/>
      <c r="B20" s="74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80"/>
    </row>
    <row r="21" spans="1:32" x14ac:dyDescent="0.25">
      <c r="A21" s="4"/>
      <c r="B21" s="74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80"/>
    </row>
    <row r="22" spans="1:32" x14ac:dyDescent="0.25">
      <c r="A22" s="77"/>
      <c r="B22" s="74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80"/>
    </row>
    <row r="23" spans="1:32" ht="15.75" thickBot="1" x14ac:dyDescent="0.3">
      <c r="A23" s="3"/>
      <c r="B23" s="112"/>
      <c r="C23" s="75"/>
      <c r="D23" s="75"/>
      <c r="E23" s="75"/>
      <c r="F23" s="75"/>
      <c r="G23" s="75"/>
      <c r="H23" s="75"/>
      <c r="I23" s="75"/>
      <c r="J23" s="75"/>
      <c r="K23" s="75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13"/>
    </row>
    <row r="24" spans="1:32" x14ac:dyDescent="0.25">
      <c r="A24" s="2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102"/>
    </row>
    <row r="25" spans="1:32" x14ac:dyDescent="0.25">
      <c r="A25" s="4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03"/>
    </row>
    <row r="26" spans="1:32" x14ac:dyDescent="0.25">
      <c r="A26" s="77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03"/>
    </row>
    <row r="27" spans="1:32" x14ac:dyDescent="0.25">
      <c r="A27" s="4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03"/>
    </row>
    <row r="28" spans="1:32" x14ac:dyDescent="0.25">
      <c r="A28" s="77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14"/>
      <c r="T28" s="13"/>
      <c r="U28" s="13"/>
      <c r="V28" s="13"/>
      <c r="W28" s="13"/>
      <c r="X28" s="114"/>
      <c r="Y28" s="114"/>
      <c r="Z28" s="114"/>
      <c r="AA28" s="13"/>
      <c r="AB28" s="13"/>
      <c r="AC28" s="13"/>
      <c r="AD28" s="13"/>
      <c r="AE28" s="114"/>
      <c r="AF28" s="103"/>
    </row>
    <row r="29" spans="1:32" x14ac:dyDescent="0.25">
      <c r="A29" s="4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14"/>
      <c r="T29" s="13"/>
      <c r="U29" s="13"/>
      <c r="V29" s="13"/>
      <c r="W29" s="13"/>
      <c r="X29" s="114"/>
      <c r="Y29" s="114"/>
      <c r="Z29" s="114"/>
      <c r="AA29" s="13"/>
      <c r="AB29" s="13"/>
      <c r="AC29" s="13"/>
      <c r="AD29" s="13"/>
      <c r="AE29" s="114"/>
      <c r="AF29" s="103"/>
    </row>
    <row r="30" spans="1:32" x14ac:dyDescent="0.25">
      <c r="A30" s="77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14"/>
      <c r="T30" s="13"/>
      <c r="U30" s="13"/>
      <c r="V30" s="13"/>
      <c r="W30" s="13"/>
      <c r="X30" s="114"/>
      <c r="Y30" s="114"/>
      <c r="Z30" s="114"/>
      <c r="AA30" s="13"/>
      <c r="AB30" s="13"/>
      <c r="AC30" s="13"/>
      <c r="AD30" s="13"/>
      <c r="AE30" s="114"/>
      <c r="AF30" s="103"/>
    </row>
    <row r="31" spans="1:32" x14ac:dyDescent="0.25">
      <c r="A31" s="4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14"/>
      <c r="T31" s="13"/>
      <c r="U31" s="13"/>
      <c r="V31" s="13"/>
      <c r="W31" s="13"/>
      <c r="X31" s="114"/>
      <c r="Y31" s="114"/>
      <c r="Z31" s="114"/>
      <c r="AA31" s="13"/>
      <c r="AB31" s="13"/>
      <c r="AC31" s="13"/>
      <c r="AD31" s="13"/>
      <c r="AE31" s="114"/>
      <c r="AF31" s="103"/>
    </row>
    <row r="32" spans="1:32" x14ac:dyDescent="0.25">
      <c r="A32" s="77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14"/>
      <c r="T32" s="13"/>
      <c r="U32" s="13"/>
      <c r="V32" s="13"/>
      <c r="W32" s="13"/>
      <c r="X32" s="114"/>
      <c r="Y32" s="114"/>
      <c r="Z32" s="114"/>
      <c r="AA32" s="13"/>
      <c r="AB32" s="13"/>
      <c r="AC32" s="13"/>
      <c r="AD32" s="13"/>
      <c r="AE32" s="114"/>
      <c r="AF32" s="103"/>
    </row>
    <row r="33" spans="1:32" x14ac:dyDescent="0.25">
      <c r="A33" s="4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14"/>
      <c r="T33" s="13"/>
      <c r="U33" s="13"/>
      <c r="V33" s="13"/>
      <c r="W33" s="13"/>
      <c r="X33" s="114"/>
      <c r="Y33" s="114"/>
      <c r="Z33" s="114"/>
      <c r="AA33" s="13"/>
      <c r="AB33" s="13"/>
      <c r="AC33" s="13"/>
      <c r="AD33" s="13"/>
      <c r="AE33" s="114"/>
      <c r="AF33" s="103"/>
    </row>
    <row r="34" spans="1:32" x14ac:dyDescent="0.25">
      <c r="A34" s="77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14"/>
      <c r="T34" s="13"/>
      <c r="U34" s="13"/>
      <c r="V34" s="13"/>
      <c r="W34" s="13"/>
      <c r="X34" s="114"/>
      <c r="Y34" s="114"/>
      <c r="Z34" s="114"/>
      <c r="AA34" s="13"/>
      <c r="AB34" s="13"/>
      <c r="AC34" s="13"/>
      <c r="AD34" s="13"/>
      <c r="AE34" s="114"/>
      <c r="AF34" s="103"/>
    </row>
    <row r="35" spans="1:32" x14ac:dyDescent="0.25">
      <c r="A35" s="4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14"/>
      <c r="T35" s="13"/>
      <c r="U35" s="13"/>
      <c r="V35" s="13"/>
      <c r="W35" s="13"/>
      <c r="X35" s="114"/>
      <c r="Y35" s="114"/>
      <c r="Z35" s="114"/>
      <c r="AA35" s="13"/>
      <c r="AB35" s="13"/>
      <c r="AC35" s="13"/>
      <c r="AD35" s="13"/>
      <c r="AE35" s="114"/>
      <c r="AF35" s="103"/>
    </row>
    <row r="36" spans="1:32" x14ac:dyDescent="0.25">
      <c r="A36" s="77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14"/>
      <c r="T36" s="13"/>
      <c r="U36" s="13"/>
      <c r="V36" s="13"/>
      <c r="W36" s="13"/>
      <c r="X36" s="114"/>
      <c r="Y36" s="114"/>
      <c r="Z36" s="114"/>
      <c r="AA36" s="13"/>
      <c r="AB36" s="13"/>
      <c r="AC36" s="13"/>
      <c r="AD36" s="13"/>
      <c r="AE36" s="114"/>
      <c r="AF36" s="103"/>
    </row>
    <row r="37" spans="1:32" x14ac:dyDescent="0.25">
      <c r="A37" s="4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14"/>
      <c r="T37" s="13"/>
      <c r="U37" s="13"/>
      <c r="V37" s="13"/>
      <c r="W37" s="13"/>
      <c r="X37" s="114"/>
      <c r="Y37" s="114"/>
      <c r="Z37" s="114"/>
      <c r="AA37" s="13"/>
      <c r="AB37" s="13"/>
      <c r="AC37" s="13"/>
      <c r="AD37" s="13"/>
      <c r="AE37" s="114"/>
      <c r="AF37" s="103"/>
    </row>
    <row r="38" spans="1:32" x14ac:dyDescent="0.25">
      <c r="A38" s="77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14"/>
      <c r="T38" s="13"/>
      <c r="U38" s="13"/>
      <c r="V38" s="13"/>
      <c r="W38" s="13"/>
      <c r="X38" s="114"/>
      <c r="Y38" s="114"/>
      <c r="Z38" s="114"/>
      <c r="AA38" s="13"/>
      <c r="AB38" s="13"/>
      <c r="AC38" s="13"/>
      <c r="AD38" s="13"/>
      <c r="AE38" s="114"/>
      <c r="AF38" s="103"/>
    </row>
    <row r="39" spans="1:32" x14ac:dyDescent="0.25">
      <c r="A39" s="4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14"/>
      <c r="T39" s="13"/>
      <c r="U39" s="13"/>
      <c r="V39" s="13"/>
      <c r="W39" s="13"/>
      <c r="X39" s="114"/>
      <c r="Y39" s="114"/>
      <c r="Z39" s="114"/>
      <c r="AA39" s="13"/>
      <c r="AB39" s="13"/>
      <c r="AC39" s="13"/>
      <c r="AD39" s="13"/>
      <c r="AE39" s="114"/>
      <c r="AF39" s="103"/>
    </row>
    <row r="40" spans="1:32" x14ac:dyDescent="0.25">
      <c r="A40" s="77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03"/>
    </row>
    <row r="41" spans="1:32" x14ac:dyDescent="0.25">
      <c r="A41" s="4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03"/>
    </row>
    <row r="42" spans="1:32" x14ac:dyDescent="0.25">
      <c r="A42" s="77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03"/>
    </row>
    <row r="43" spans="1:32" x14ac:dyDescent="0.25">
      <c r="A43" s="4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03"/>
    </row>
    <row r="44" spans="1:32" x14ac:dyDescent="0.25">
      <c r="A44" s="77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03"/>
    </row>
    <row r="45" spans="1:32" x14ac:dyDescent="0.25">
      <c r="A45" s="4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14"/>
      <c r="T45" s="13"/>
      <c r="U45" s="13"/>
      <c r="V45" s="13"/>
      <c r="W45" s="13"/>
      <c r="X45" s="114"/>
      <c r="Y45" s="114"/>
      <c r="Z45" s="114"/>
      <c r="AA45" s="13"/>
      <c r="AB45" s="13"/>
      <c r="AC45" s="13"/>
      <c r="AD45" s="13"/>
      <c r="AE45" s="114"/>
      <c r="AF45" s="103"/>
    </row>
    <row r="46" spans="1:32" x14ac:dyDescent="0.25">
      <c r="A46" s="77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14"/>
      <c r="T46" s="13"/>
      <c r="U46" s="13"/>
      <c r="V46" s="13"/>
      <c r="W46" s="13"/>
      <c r="X46" s="114"/>
      <c r="Y46" s="114"/>
      <c r="Z46" s="114"/>
      <c r="AA46" s="13"/>
      <c r="AB46" s="13"/>
      <c r="AC46" s="13"/>
      <c r="AD46" s="13"/>
      <c r="AE46" s="114"/>
      <c r="AF46" s="103"/>
    </row>
    <row r="47" spans="1:32" x14ac:dyDescent="0.25">
      <c r="A47" s="4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14"/>
      <c r="T47" s="13"/>
      <c r="U47" s="13"/>
      <c r="V47" s="13"/>
      <c r="W47" s="13"/>
      <c r="X47" s="114"/>
      <c r="Y47" s="114"/>
      <c r="Z47" s="114"/>
      <c r="AA47" s="13"/>
      <c r="AB47" s="13"/>
      <c r="AC47" s="13"/>
      <c r="AD47" s="13"/>
      <c r="AE47" s="114"/>
      <c r="AF47" s="103"/>
    </row>
    <row r="48" spans="1:32" ht="15.75" thickBot="1" x14ac:dyDescent="0.3">
      <c r="A48" s="78"/>
      <c r="B48" s="10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15"/>
      <c r="T48" s="101"/>
      <c r="U48" s="101"/>
      <c r="V48" s="101"/>
      <c r="W48" s="101"/>
      <c r="X48" s="115"/>
      <c r="Y48" s="115"/>
      <c r="Z48" s="115"/>
      <c r="AA48" s="101"/>
      <c r="AB48" s="101"/>
      <c r="AC48" s="101"/>
      <c r="AD48" s="101"/>
      <c r="AE48" s="115"/>
      <c r="AF48" s="51"/>
    </row>
    <row r="55" spans="1:22" x14ac:dyDescent="0.25">
      <c r="A55" s="154" t="s">
        <v>187</v>
      </c>
      <c r="B55" s="154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</row>
    <row r="56" spans="1:22" x14ac:dyDescent="0.25">
      <c r="A56" s="154"/>
      <c r="B56" s="154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</row>
    <row r="57" spans="1:22" x14ac:dyDescent="0.25">
      <c r="A57" s="154"/>
      <c r="B57" s="154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</row>
    <row r="58" spans="1:22" x14ac:dyDescent="0.25">
      <c r="A58" s="154"/>
      <c r="B58" s="154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</row>
    <row r="59" spans="1:22" x14ac:dyDescent="0.25">
      <c r="A59" s="154"/>
      <c r="B59" s="154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</row>
    <row r="60" spans="1:22" x14ac:dyDescent="0.25">
      <c r="A60" s="154"/>
      <c r="B60" s="154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</row>
    <row r="61" spans="1:22" x14ac:dyDescent="0.25">
      <c r="A61" s="154"/>
      <c r="B61" s="154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</row>
    <row r="62" spans="1:22" x14ac:dyDescent="0.25">
      <c r="A62" s="154"/>
      <c r="B62" s="154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</row>
    <row r="63" spans="1:22" x14ac:dyDescent="0.25">
      <c r="A63" s="154"/>
      <c r="B63" s="154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</row>
    <row r="64" spans="1:22" x14ac:dyDescent="0.25">
      <c r="A64" s="154"/>
      <c r="B64" s="154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</row>
    <row r="65" spans="1:22" x14ac:dyDescent="0.25">
      <c r="A65" s="154"/>
      <c r="B65" s="154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</row>
    <row r="66" spans="1:22" x14ac:dyDescent="0.25">
      <c r="A66" s="154"/>
      <c r="B66" s="154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</row>
    <row r="67" spans="1:22" x14ac:dyDescent="0.25">
      <c r="A67" s="154"/>
      <c r="B67" s="154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</row>
    <row r="70" spans="1:22" x14ac:dyDescent="0.25">
      <c r="A70" s="156" t="s">
        <v>591</v>
      </c>
      <c r="B70" s="156"/>
      <c r="C70" s="157"/>
      <c r="D70" s="157"/>
      <c r="E70" s="157"/>
      <c r="F70" s="157"/>
      <c r="G70" s="157"/>
      <c r="H70" s="157"/>
      <c r="I70" s="157"/>
      <c r="J70" s="157"/>
    </row>
    <row r="71" spans="1:22" x14ac:dyDescent="0.25">
      <c r="A71" s="156"/>
      <c r="B71" s="156"/>
      <c r="C71" s="157"/>
      <c r="D71" s="157"/>
      <c r="E71" s="157"/>
      <c r="F71" s="157"/>
      <c r="G71" s="157"/>
      <c r="H71" s="157"/>
      <c r="I71" s="157"/>
      <c r="J71" s="157"/>
    </row>
    <row r="72" spans="1:22" x14ac:dyDescent="0.25">
      <c r="A72" s="156"/>
      <c r="B72" s="156"/>
      <c r="C72" s="157"/>
      <c r="D72" s="157"/>
      <c r="E72" s="157"/>
      <c r="F72" s="157"/>
      <c r="G72" s="157"/>
      <c r="H72" s="157"/>
      <c r="I72" s="157"/>
      <c r="J72" s="157"/>
    </row>
    <row r="73" spans="1:22" x14ac:dyDescent="0.25">
      <c r="A73" s="156"/>
      <c r="B73" s="156"/>
      <c r="C73" s="157"/>
      <c r="D73" s="157"/>
      <c r="E73" s="157"/>
      <c r="F73" s="157"/>
      <c r="G73" s="157"/>
      <c r="H73" s="157"/>
      <c r="I73" s="157"/>
      <c r="J73" s="157"/>
    </row>
    <row r="74" spans="1:22" x14ac:dyDescent="0.25">
      <c r="A74" s="156"/>
      <c r="B74" s="156"/>
      <c r="C74" s="157"/>
      <c r="D74" s="157"/>
      <c r="E74" s="157"/>
      <c r="F74" s="157"/>
      <c r="G74" s="157"/>
      <c r="H74" s="157"/>
      <c r="I74" s="157"/>
      <c r="J74" s="157"/>
    </row>
    <row r="75" spans="1:22" x14ac:dyDescent="0.25">
      <c r="A75" s="156"/>
      <c r="B75" s="156"/>
      <c r="C75" s="157"/>
      <c r="D75" s="157"/>
      <c r="E75" s="157"/>
      <c r="F75" s="157"/>
      <c r="G75" s="157"/>
      <c r="H75" s="157"/>
      <c r="I75" s="157"/>
      <c r="J75" s="157"/>
    </row>
    <row r="76" spans="1:22" x14ac:dyDescent="0.25">
      <c r="A76" s="156"/>
      <c r="B76" s="156"/>
      <c r="C76" s="157"/>
      <c r="D76" s="157"/>
      <c r="E76" s="157"/>
      <c r="F76" s="157"/>
      <c r="G76" s="157"/>
      <c r="H76" s="157"/>
      <c r="I76" s="157"/>
      <c r="J76" s="157"/>
    </row>
    <row r="77" spans="1:22" x14ac:dyDescent="0.25">
      <c r="A77" s="156"/>
      <c r="B77" s="156"/>
      <c r="C77" s="157"/>
      <c r="D77" s="157"/>
      <c r="E77" s="157"/>
      <c r="F77" s="157"/>
      <c r="G77" s="157"/>
      <c r="H77" s="157"/>
      <c r="I77" s="157"/>
      <c r="J77" s="157"/>
    </row>
    <row r="78" spans="1:22" x14ac:dyDescent="0.25">
      <c r="A78" s="156"/>
      <c r="B78" s="156"/>
      <c r="C78" s="157"/>
      <c r="D78" s="157"/>
      <c r="E78" s="157"/>
      <c r="F78" s="157"/>
      <c r="G78" s="157"/>
      <c r="H78" s="157"/>
      <c r="I78" s="157"/>
      <c r="J78" s="157"/>
    </row>
    <row r="79" spans="1:22" x14ac:dyDescent="0.25">
      <c r="A79" s="156"/>
      <c r="B79" s="156"/>
      <c r="C79" s="157"/>
      <c r="D79" s="157"/>
      <c r="E79" s="157"/>
      <c r="F79" s="157"/>
      <c r="G79" s="157"/>
      <c r="H79" s="157"/>
      <c r="I79" s="157"/>
      <c r="J79" s="157"/>
    </row>
    <row r="80" spans="1:22" x14ac:dyDescent="0.25">
      <c r="A80" s="156"/>
      <c r="B80" s="156"/>
      <c r="C80" s="157"/>
      <c r="D80" s="157"/>
      <c r="E80" s="157"/>
      <c r="F80" s="157"/>
      <c r="G80" s="157"/>
      <c r="H80" s="157"/>
      <c r="I80" s="157"/>
      <c r="J80" s="157"/>
    </row>
    <row r="81" spans="1:10" x14ac:dyDescent="0.25">
      <c r="A81" s="156"/>
      <c r="B81" s="156"/>
      <c r="C81" s="157"/>
      <c r="D81" s="157"/>
      <c r="E81" s="157"/>
      <c r="F81" s="157"/>
      <c r="G81" s="157"/>
      <c r="H81" s="157"/>
      <c r="I81" s="157"/>
      <c r="J81" s="157"/>
    </row>
    <row r="82" spans="1:10" x14ac:dyDescent="0.25">
      <c r="A82" s="156"/>
      <c r="B82" s="156"/>
      <c r="C82" s="157"/>
      <c r="D82" s="157"/>
      <c r="E82" s="157"/>
      <c r="F82" s="157"/>
      <c r="G82" s="157"/>
      <c r="H82" s="157"/>
      <c r="I82" s="157"/>
      <c r="J82" s="157"/>
    </row>
    <row r="83" spans="1:10" x14ac:dyDescent="0.25">
      <c r="A83" s="156"/>
      <c r="B83" s="156"/>
      <c r="C83" s="157"/>
      <c r="D83" s="157"/>
      <c r="E83" s="157"/>
      <c r="F83" s="157"/>
      <c r="G83" s="157"/>
      <c r="H83" s="157"/>
      <c r="I83" s="157"/>
      <c r="J83" s="157"/>
    </row>
    <row r="84" spans="1:10" x14ac:dyDescent="0.25">
      <c r="A84" s="156"/>
      <c r="B84" s="156"/>
      <c r="C84" s="157"/>
      <c r="D84" s="157"/>
      <c r="E84" s="157"/>
      <c r="F84" s="157"/>
      <c r="G84" s="157"/>
      <c r="H84" s="157"/>
      <c r="I84" s="157"/>
      <c r="J84" s="157"/>
    </row>
    <row r="85" spans="1:10" x14ac:dyDescent="0.25">
      <c r="A85" s="156"/>
      <c r="B85" s="156"/>
      <c r="C85" s="157"/>
      <c r="D85" s="157"/>
      <c r="E85" s="157"/>
      <c r="F85" s="157"/>
      <c r="G85" s="157"/>
      <c r="H85" s="157"/>
      <c r="I85" s="157"/>
      <c r="J85" s="157"/>
    </row>
  </sheetData>
  <mergeCells count="7">
    <mergeCell ref="A70:B85"/>
    <mergeCell ref="C70:J85"/>
    <mergeCell ref="A2:A3"/>
    <mergeCell ref="C2:Z2"/>
    <mergeCell ref="AD2:AE2"/>
    <mergeCell ref="A55:B67"/>
    <mergeCell ref="C55:V6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32</vt:i4>
      </vt:variant>
      <vt:variant>
        <vt:lpstr>Rangos con nombre</vt:lpstr>
      </vt:variant>
      <vt:variant>
        <vt:i4>1</vt:i4>
      </vt:variant>
    </vt:vector>
  </HeadingPairs>
  <TitlesOfParts>
    <vt:vector size="33" baseType="lpstr">
      <vt:lpstr>Ficha técnica</vt:lpstr>
      <vt:lpstr>UCP</vt:lpstr>
      <vt:lpstr>UCF</vt:lpstr>
      <vt:lpstr>UCFL</vt:lpstr>
      <vt:lpstr>UCT</vt:lpstr>
      <vt:lpstr>UCFC</vt:lpstr>
      <vt:lpstr>UCPA</vt:lpstr>
      <vt:lpstr>UCFB</vt:lpstr>
      <vt:lpstr>UCHA</vt:lpstr>
      <vt:lpstr>UKP</vt:lpstr>
      <vt:lpstr>UKF</vt:lpstr>
      <vt:lpstr>UKFL</vt:lpstr>
      <vt:lpstr>UKFC</vt:lpstr>
      <vt:lpstr>SS UCP</vt:lpstr>
      <vt:lpstr>SS UCF</vt:lpstr>
      <vt:lpstr>SS UCFL</vt:lpstr>
      <vt:lpstr>SS UCT</vt:lpstr>
      <vt:lpstr>SS UCPA</vt:lpstr>
      <vt:lpstr>SS UCFB</vt:lpstr>
      <vt:lpstr>SS UCHA</vt:lpstr>
      <vt:lpstr>T SS UCP</vt:lpstr>
      <vt:lpstr>T SS UCF</vt:lpstr>
      <vt:lpstr>T SS UCFL</vt:lpstr>
      <vt:lpstr>T SS UCT</vt:lpstr>
      <vt:lpstr>T SS UCPA</vt:lpstr>
      <vt:lpstr>T SS UCFB</vt:lpstr>
      <vt:lpstr>BLF</vt:lpstr>
      <vt:lpstr>SBP</vt:lpstr>
      <vt:lpstr>SBPF</vt:lpstr>
      <vt:lpstr>SBPFL</vt:lpstr>
      <vt:lpstr>UFL</vt:lpstr>
      <vt:lpstr>PHUSE</vt:lpstr>
      <vt:lpstr>'Ficha técnica'!Criterios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Lorenzo González</dc:creator>
  <cp:lastModifiedBy>Usuari</cp:lastModifiedBy>
  <cp:lastPrinted>2020-09-06T00:27:14Z</cp:lastPrinted>
  <dcterms:created xsi:type="dcterms:W3CDTF">2019-09-19T08:40:26Z</dcterms:created>
  <dcterms:modified xsi:type="dcterms:W3CDTF">2020-09-06T00:27:18Z</dcterms:modified>
</cp:coreProperties>
</file>