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cho\Python\"/>
    </mc:Choice>
  </mc:AlternateContent>
  <bookViews>
    <workbookView xWindow="0" yWindow="0" windowWidth="23040" windowHeight="9384"/>
  </bookViews>
  <sheets>
    <sheet name="Input Tabla de entrada" sheetId="1" r:id="rId1"/>
  </sheets>
  <externalReferences>
    <externalReference r:id="rId2"/>
    <externalReference r:id="rId3"/>
    <externalReference r:id="rId4"/>
    <externalReference r:id="rId5"/>
  </externalReferences>
  <definedNames>
    <definedName name="asdf">'[1]ELOY (2)'!#REF!</definedName>
    <definedName name="EISat1">'[1]ELOY (2)'!#REF!</definedName>
    <definedName name="EISat2">'[2]ELOY (2)'!#REF!</definedName>
    <definedName name="Fecha">'[3]Planilla II - Mano de Obra'!$S$11:$BB$11</definedName>
    <definedName name="material">[1]ELOY!$A$8:$G$75</definedName>
    <definedName name="material2">[2]ELOY!$A$8:$G$75</definedName>
    <definedName name="Monedas">[3]Datos!$R$6:$R$8</definedName>
    <definedName name="reptec">#REF!</definedName>
    <definedName name="reptec2">#REF!</definedName>
    <definedName name="valorfiscal">[4]EAg!#REF!</definedName>
    <definedName name="valoroficial2">[4]EAg!#REF!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1" i="1" l="1"/>
  <c r="I61" i="1"/>
</calcChain>
</file>

<file path=xl/sharedStrings.xml><?xml version="1.0" encoding="utf-8"?>
<sst xmlns="http://schemas.openxmlformats.org/spreadsheetml/2006/main" count="219" uniqueCount="97">
  <si>
    <t>Partido</t>
  </si>
  <si>
    <t>Merlo</t>
  </si>
  <si>
    <t>NOTA IMPORTANTE : RESPETAR LOS PUNTOS Y LAS COMAS A LA HORA DE MODIFICAR ALGUN DATO Y LOS ESPACIOS VACIOS PARTICULARES EN LA TABLA DE SALIDA</t>
  </si>
  <si>
    <t>Localidad</t>
  </si>
  <si>
    <t>B. Rivadavia</t>
  </si>
  <si>
    <t>COEFICIENTES DE RECURRENCIA</t>
  </si>
  <si>
    <t>Nombre</t>
  </si>
  <si>
    <t>Torres IV</t>
  </si>
  <si>
    <t>DESCRIPCION Y DATOS DE TIPOS DE CONDUCCIONES</t>
  </si>
  <si>
    <t>R =2</t>
  </si>
  <si>
    <t>I=33 T-0,60</t>
  </si>
  <si>
    <t>Caracteristicas</t>
  </si>
  <si>
    <t>Rec = 5 años</t>
  </si>
  <si>
    <t>Tipo</t>
  </si>
  <si>
    <t>Acronimo</t>
  </si>
  <si>
    <t>R=5</t>
  </si>
  <si>
    <t>I=42,31 T-0,625</t>
  </si>
  <si>
    <t>RECURRENCIA</t>
  </si>
  <si>
    <t>I</t>
  </si>
  <si>
    <t>Rectagular</t>
  </si>
  <si>
    <t>R</t>
  </si>
  <si>
    <t>i (%.)</t>
  </si>
  <si>
    <t>Cantidad</t>
  </si>
  <si>
    <t>Alto (m)</t>
  </si>
  <si>
    <t>R=10</t>
  </si>
  <si>
    <t>I=47,894 T-0,611</t>
  </si>
  <si>
    <t>T</t>
  </si>
  <si>
    <t>-0.625</t>
  </si>
  <si>
    <t>Trapezoidal</t>
  </si>
  <si>
    <t>Bf (m)</t>
  </si>
  <si>
    <t>n manning</t>
  </si>
  <si>
    <t>m talud</t>
  </si>
  <si>
    <t>Circular</t>
  </si>
  <si>
    <t>C</t>
  </si>
  <si>
    <t>Ramal</t>
  </si>
  <si>
    <t>Area (ha)</t>
  </si>
  <si>
    <t>Long (m)</t>
  </si>
  <si>
    <t>Tc (min)</t>
  </si>
  <si>
    <t>Conexión</t>
  </si>
  <si>
    <t>Conduccion</t>
  </si>
  <si>
    <t>Particulares</t>
  </si>
  <si>
    <t>propiedades</t>
  </si>
  <si>
    <t>Provincia de Buenos Aires</t>
  </si>
  <si>
    <t>N,</t>
  </si>
  <si>
    <t>C,</t>
  </si>
  <si>
    <t>Recurrencia</t>
  </si>
  <si>
    <t>Caudales específicos</t>
  </si>
  <si>
    <t>[años]</t>
  </si>
  <si>
    <t>[lts / seg Ha]</t>
  </si>
  <si>
    <t>Zona Rural</t>
  </si>
  <si>
    <t>2 a 5</t>
  </si>
  <si>
    <t>5 a 10</t>
  </si>
  <si>
    <t>20 o más</t>
  </si>
  <si>
    <t>Zona Urbana</t>
  </si>
  <si>
    <t>S, 3 S, 1.3 N,</t>
  </si>
  <si>
    <t>S, 4 S, 2.2 N,</t>
  </si>
  <si>
    <t>S, 5 S, 3.1 N,</t>
  </si>
  <si>
    <t>R,</t>
  </si>
  <si>
    <t>S, 4.2 N,</t>
  </si>
  <si>
    <t>S, 4.5 N,</t>
  </si>
  <si>
    <t>S, 4.9 S, 5.2 N,</t>
  </si>
  <si>
    <t>S, 13 S, 5.3 N,</t>
  </si>
  <si>
    <t>S, 15 S, 6.1 N,</t>
  </si>
  <si>
    <t>S, 21 S, 7.1 N,</t>
  </si>
  <si>
    <t>S,11.2 S, 8.1 N,</t>
  </si>
  <si>
    <t>S, 24 S, 9.4 N,</t>
  </si>
  <si>
    <t/>
  </si>
  <si>
    <t>S,1 N,</t>
  </si>
  <si>
    <t>S,2 N,</t>
  </si>
  <si>
    <t>S,1.1 N,</t>
  </si>
  <si>
    <t>S,1.2 N,</t>
  </si>
  <si>
    <t>S,2.1 N,</t>
  </si>
  <si>
    <t>S,6 N,</t>
  </si>
  <si>
    <t>S,7 N,</t>
  </si>
  <si>
    <t>S,8 N,</t>
  </si>
  <si>
    <t>S,9 N,</t>
  </si>
  <si>
    <t>S,10 N,</t>
  </si>
  <si>
    <t>S,11 N,</t>
  </si>
  <si>
    <t>S,12 N,</t>
  </si>
  <si>
    <t>S,4.1 N,</t>
  </si>
  <si>
    <t>S,4.3 N,</t>
  </si>
  <si>
    <t>S,4.4 N,</t>
  </si>
  <si>
    <t>S,4.6 N,</t>
  </si>
  <si>
    <t>S,4.7 N,</t>
  </si>
  <si>
    <t>S,4.8 N,</t>
  </si>
  <si>
    <t>S,5.1 N,</t>
  </si>
  <si>
    <t>S,14 N,</t>
  </si>
  <si>
    <t>S,16 N,</t>
  </si>
  <si>
    <t>S,17 N,</t>
  </si>
  <si>
    <t>S,18 N,</t>
  </si>
  <si>
    <t>S,19 N,</t>
  </si>
  <si>
    <t>S,20 N,</t>
  </si>
  <si>
    <t>S,22 N,</t>
  </si>
  <si>
    <t>S,23 N,</t>
  </si>
  <si>
    <t>S,9.1 N,</t>
  </si>
  <si>
    <t>S,9.3 N,</t>
  </si>
  <si>
    <t>S,25 N,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</si>
</sst>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"/>
    <numFmt numFmtId="166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49" fontId="0" fillId="0" borderId="21" xfId="0" applyNumberForma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3" fillId="0" borderId="0" xfId="0" applyFont="1"/>
    <xf numFmtId="0" fontId="3" fillId="0" borderId="25" xfId="0" applyFont="1" applyBorder="1" applyAlignment="1">
      <alignment horizontal="center"/>
    </xf>
    <xf numFmtId="0" fontId="3" fillId="0" borderId="26" xfId="0" applyFont="1" applyBorder="1" applyAlignment="1">
      <alignment horizontal="left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0" fillId="0" borderId="31" xfId="0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3" xfId="0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1" xfId="0" applyBorder="1" applyAlignment="1">
      <alignment horizontal="center"/>
    </xf>
    <xf numFmtId="165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2" fontId="0" fillId="0" borderId="23" xfId="0" applyNumberFormat="1" applyBorder="1" applyAlignment="1">
      <alignment horizontal="center" vertical="center"/>
    </xf>
    <xf numFmtId="164" fontId="0" fillId="0" borderId="23" xfId="0" applyNumberForma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166" fontId="0" fillId="0" borderId="23" xfId="0" applyNumberFormat="1" applyBorder="1" applyAlignment="1">
      <alignment horizontal="center" vertical="center"/>
    </xf>
    <xf numFmtId="164" fontId="0" fillId="0" borderId="20" xfId="0" applyNumberFormat="1" applyBorder="1" applyAlignment="1">
      <alignment horizontal="center" vertical="center"/>
    </xf>
    <xf numFmtId="2" fontId="0" fillId="0" borderId="20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164" fontId="0" fillId="0" borderId="22" xfId="0" applyNumberFormat="1" applyBorder="1" applyAlignment="1">
      <alignment horizontal="center" vertical="center"/>
    </xf>
    <xf numFmtId="2" fontId="0" fillId="0" borderId="22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36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27" xfId="0" applyBorder="1" applyAlignment="1">
      <alignment horizontal="center"/>
    </xf>
    <xf numFmtId="0" fontId="3" fillId="0" borderId="30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0" fillId="4" borderId="19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6" borderId="14" xfId="0" applyFill="1" applyBorder="1" applyAlignment="1">
      <alignment horizontal="center" vertical="center" wrapText="1"/>
    </xf>
    <xf numFmtId="2" fontId="0" fillId="6" borderId="23" xfId="0" applyNumberFormat="1" applyFill="1" applyBorder="1" applyAlignment="1">
      <alignment horizontal="center" vertical="center"/>
    </xf>
    <xf numFmtId="0" fontId="0" fillId="6" borderId="23" xfId="0" applyFill="1" applyBorder="1" applyAlignment="1">
      <alignment horizontal="center" vertical="center"/>
    </xf>
    <xf numFmtId="164" fontId="0" fillId="6" borderId="23" xfId="0" applyNumberFormat="1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 wrapText="1"/>
    </xf>
    <xf numFmtId="0" fontId="0" fillId="6" borderId="20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ubidas/Eloy/RECIB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loy/RECIBO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ngenieria\Dpto.%20Proyectos\Granaderos%20y%20Torres\Entrega%20MEGA\Entrega%20Drive\11-C&#243;mputo%20de%20Cantidades%20y%20Presupuesto\Editable\072-2020-Desag%20Cca%20Granaderos%20y%20Torres-PR-H-Computo%20y%20Presupuesto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subidas/TODA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apa"/>
      <sheetName val="ELOY"/>
      <sheetName val="ELOY (2)"/>
      <sheetName val="DANIEL"/>
      <sheetName val="Daniel-Eloy"/>
      <sheetName val="PERALTA-FERNANDO"/>
      <sheetName val="#¡REF"/>
      <sheetName val="material"/>
      <sheetName val="EAg"/>
      <sheetName val="RECIB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apa"/>
      <sheetName val="ELOY"/>
      <sheetName val="ELOY (2)"/>
      <sheetName val="DANIEL"/>
      <sheetName val="Daniel-Eloy"/>
      <sheetName val="PERALTA-FERNANDO"/>
      <sheetName val="#¡REF"/>
      <sheetName val="material"/>
      <sheetName val="EAg"/>
      <sheetName val="RECIB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4.1"/>
      <sheetName val="4.2"/>
      <sheetName val="4.3"/>
      <sheetName val="4.4"/>
      <sheetName val="5.1"/>
      <sheetName val="5.2"/>
      <sheetName val="6.1"/>
      <sheetName val="7.1"/>
      <sheetName val="7.2"/>
      <sheetName val="7.3"/>
      <sheetName val="7.4"/>
      <sheetName val="7.5"/>
      <sheetName val="7.6"/>
      <sheetName val="8.1"/>
      <sheetName val="8.2"/>
      <sheetName val="8.3"/>
      <sheetName val="8.4"/>
      <sheetName val="9.1"/>
      <sheetName val="9.2"/>
      <sheetName val="10.1"/>
      <sheetName val="10.2"/>
      <sheetName val="10.3"/>
      <sheetName val="10.4"/>
      <sheetName val="10.5"/>
      <sheetName val="11.1"/>
      <sheetName val="14.1"/>
      <sheetName val="TASA DE VISADO"/>
      <sheetName val="14.2"/>
      <sheetName val="Descripción Categorias"/>
      <sheetName val="TASA DE VISADO (2)"/>
      <sheetName val="Datos"/>
      <sheetName val="Planilla I - Materiales"/>
      <sheetName val="Planilla II - Mano de Obra"/>
      <sheetName val="Planilla III - Transporte"/>
      <sheetName val="Planilla IV - Equipos"/>
      <sheetName val="Planilla V - Equipos Compuestos"/>
    </sheetNames>
    <sheetDataSet>
      <sheetData sheetId="0"/>
      <sheetData sheetId="1">
        <row r="116">
          <cell r="F116">
            <v>780</v>
          </cell>
        </row>
      </sheetData>
      <sheetData sheetId="2">
        <row r="116">
          <cell r="F116">
            <v>960</v>
          </cell>
        </row>
      </sheetData>
      <sheetData sheetId="3"/>
      <sheetData sheetId="4">
        <row r="116">
          <cell r="F116">
            <v>6</v>
          </cell>
        </row>
      </sheetData>
      <sheetData sheetId="5">
        <row r="116">
          <cell r="F116">
            <v>23530</v>
          </cell>
        </row>
      </sheetData>
      <sheetData sheetId="6">
        <row r="116">
          <cell r="F116">
            <v>11530</v>
          </cell>
        </row>
      </sheetData>
      <sheetData sheetId="7">
        <row r="116">
          <cell r="F116">
            <v>160</v>
          </cell>
        </row>
      </sheetData>
      <sheetData sheetId="8">
        <row r="116">
          <cell r="F116">
            <v>5830</v>
          </cell>
        </row>
      </sheetData>
      <sheetData sheetId="9">
        <row r="116">
          <cell r="F116">
            <v>6720</v>
          </cell>
        </row>
      </sheetData>
      <sheetData sheetId="10">
        <row r="116">
          <cell r="F116">
            <v>13700</v>
          </cell>
        </row>
      </sheetData>
      <sheetData sheetId="11">
        <row r="116">
          <cell r="F116">
            <v>19130</v>
          </cell>
        </row>
      </sheetData>
      <sheetData sheetId="12">
        <row r="116">
          <cell r="F116">
            <v>24810</v>
          </cell>
        </row>
      </sheetData>
      <sheetData sheetId="13">
        <row r="116">
          <cell r="F116">
            <v>34280</v>
          </cell>
        </row>
      </sheetData>
      <sheetData sheetId="14">
        <row r="116">
          <cell r="F116">
            <v>52080</v>
          </cell>
        </row>
      </sheetData>
      <sheetData sheetId="15">
        <row r="116">
          <cell r="F116">
            <v>58700</v>
          </cell>
        </row>
      </sheetData>
      <sheetData sheetId="16">
        <row r="116">
          <cell r="F116">
            <v>96280</v>
          </cell>
        </row>
      </sheetData>
      <sheetData sheetId="17"/>
      <sheetData sheetId="18">
        <row r="116">
          <cell r="F116">
            <v>35480</v>
          </cell>
        </row>
      </sheetData>
      <sheetData sheetId="19">
        <row r="116">
          <cell r="F116">
            <v>40290</v>
          </cell>
        </row>
      </sheetData>
      <sheetData sheetId="20">
        <row r="116">
          <cell r="F116">
            <v>64730</v>
          </cell>
        </row>
      </sheetData>
      <sheetData sheetId="21">
        <row r="116">
          <cell r="F116">
            <v>94110</v>
          </cell>
        </row>
      </sheetData>
      <sheetData sheetId="22">
        <row r="116">
          <cell r="F116">
            <v>92070</v>
          </cell>
        </row>
      </sheetData>
      <sheetData sheetId="23">
        <row r="116">
          <cell r="F116">
            <v>158320</v>
          </cell>
        </row>
      </sheetData>
      <sheetData sheetId="24">
        <row r="116">
          <cell r="F116">
            <v>46520</v>
          </cell>
        </row>
      </sheetData>
      <sheetData sheetId="25">
        <row r="116">
          <cell r="F116">
            <v>5390</v>
          </cell>
        </row>
      </sheetData>
      <sheetData sheetId="26">
        <row r="39">
          <cell r="D39">
            <v>6067000</v>
          </cell>
        </row>
      </sheetData>
      <sheetData sheetId="27"/>
      <sheetData sheetId="28"/>
      <sheetData sheetId="29"/>
      <sheetData sheetId="30">
        <row r="18">
          <cell r="D18">
            <v>2679500</v>
          </cell>
        </row>
      </sheetData>
      <sheetData sheetId="31">
        <row r="6">
          <cell r="R6" t="str">
            <v>Pesos</v>
          </cell>
        </row>
        <row r="7">
          <cell r="R7" t="str">
            <v>Dolares</v>
          </cell>
        </row>
        <row r="8">
          <cell r="R8" t="str">
            <v>Euros</v>
          </cell>
        </row>
      </sheetData>
      <sheetData sheetId="32"/>
      <sheetData sheetId="33">
        <row r="11">
          <cell r="S11">
            <v>43831</v>
          </cell>
          <cell r="T11">
            <v>43862</v>
          </cell>
          <cell r="U11">
            <v>43891</v>
          </cell>
          <cell r="V11">
            <v>43922</v>
          </cell>
          <cell r="W11">
            <v>43952</v>
          </cell>
          <cell r="X11">
            <v>43983</v>
          </cell>
          <cell r="Y11">
            <v>44013</v>
          </cell>
          <cell r="Z11">
            <v>44044</v>
          </cell>
          <cell r="AA11">
            <v>44075</v>
          </cell>
          <cell r="AB11">
            <v>44105</v>
          </cell>
          <cell r="AC11">
            <v>44136</v>
          </cell>
          <cell r="AD11">
            <v>44166</v>
          </cell>
          <cell r="AE11">
            <v>44197</v>
          </cell>
          <cell r="AF11">
            <v>44228</v>
          </cell>
          <cell r="AG11">
            <v>44256</v>
          </cell>
          <cell r="AH11">
            <v>44287</v>
          </cell>
          <cell r="AI11">
            <v>44317</v>
          </cell>
          <cell r="AJ11">
            <v>44348</v>
          </cell>
          <cell r="AK11">
            <v>44378</v>
          </cell>
          <cell r="AL11">
            <v>44409</v>
          </cell>
          <cell r="AM11">
            <v>44440</v>
          </cell>
          <cell r="AN11">
            <v>44470</v>
          </cell>
          <cell r="AO11">
            <v>44501</v>
          </cell>
          <cell r="AP11">
            <v>44531</v>
          </cell>
          <cell r="AQ11">
            <v>44562</v>
          </cell>
          <cell r="AR11">
            <v>44593</v>
          </cell>
          <cell r="AS11">
            <v>44621</v>
          </cell>
          <cell r="AT11">
            <v>44652</v>
          </cell>
          <cell r="AU11">
            <v>44682</v>
          </cell>
          <cell r="AV11">
            <v>44713</v>
          </cell>
          <cell r="AW11">
            <v>44743</v>
          </cell>
          <cell r="AX11">
            <v>44774</v>
          </cell>
          <cell r="AY11">
            <v>44805</v>
          </cell>
          <cell r="AZ11">
            <v>44835</v>
          </cell>
          <cell r="BA11">
            <v>44866</v>
          </cell>
          <cell r="BB11">
            <v>44896</v>
          </cell>
        </row>
      </sheetData>
      <sheetData sheetId="34"/>
      <sheetData sheetId="35"/>
      <sheetData sheetId="3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 II -Res.1082"/>
      <sheetName val="Tablas"/>
      <sheetName val="x"/>
      <sheetName val="TABLA VI "/>
      <sheetName val="PD 1"/>
      <sheetName val="PD 2"/>
      <sheetName val="CeI"/>
      <sheetName val="Dem"/>
      <sheetName val="RT"/>
      <sheetName val="Est Licit"/>
      <sheetName val="Tas"/>
      <sheetName val="MeIT"/>
      <sheetName val="Art29"/>
      <sheetName val="AseAgr"/>
      <sheetName val="AseAlim."/>
      <sheetName val="EAg"/>
      <sheetName val="Agroq"/>
      <sheetName val="$xha"/>
      <sheetName val="EIA"/>
      <sheetName val="EISat"/>
      <sheetName val="PH"/>
      <sheetName val="Mens"/>
      <sheetName val="PARCELARIOS"/>
      <sheetName val="Hig y Seg."/>
      <sheetName val="Cerprosa"/>
      <sheetName val="ASP1"/>
      <sheetName val="ASP2"/>
      <sheetName val="Instal Electro "/>
      <sheetName val="Efl. Gas."/>
      <sheetName val="RTAsc"/>
      <sheetName val="OTROSHONOR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tabSelected="1" zoomScaleNormal="100" workbookViewId="0">
      <pane ySplit="9" topLeftCell="A10" activePane="bottomLeft" state="frozen"/>
      <selection activeCell="I81" sqref="I81"/>
      <selection pane="bottomLeft" activeCell="C5" sqref="C5"/>
    </sheetView>
  </sheetViews>
  <sheetFormatPr baseColWidth="10" defaultColWidth="11.44140625" defaultRowHeight="14.4" x14ac:dyDescent="0.3"/>
  <cols>
    <col min="1" max="1" width="13.6640625" style="3" customWidth="1"/>
    <col min="2" max="2" width="10.6640625" style="3" customWidth="1"/>
    <col min="3" max="3" width="8.33203125" style="3" bestFit="1" customWidth="1"/>
    <col min="4" max="4" width="9.88671875" style="3" customWidth="1"/>
    <col min="5" max="5" width="8" style="3" bestFit="1" customWidth="1"/>
    <col min="6" max="6" width="13.88671875" style="3" customWidth="1"/>
    <col min="7" max="7" width="15.21875" style="3" customWidth="1"/>
    <col min="8" max="8" width="10.77734375" style="3" customWidth="1"/>
    <col min="9" max="9" width="11.77734375" style="3" customWidth="1"/>
    <col min="10" max="11" width="11.44140625" style="3" customWidth="1"/>
    <col min="12" max="12" width="8.109375" style="3" customWidth="1"/>
    <col min="13" max="13" width="11.44140625" style="3"/>
    <col min="14" max="14" width="15.88671875" style="3" customWidth="1"/>
    <col min="15" max="15" width="13.5546875" style="3" customWidth="1"/>
    <col min="16" max="16384" width="11.44140625" style="3"/>
  </cols>
  <sheetData>
    <row r="1" spans="1:18" ht="15" thickBot="1" x14ac:dyDescent="0.35">
      <c r="A1" s="1" t="s">
        <v>0</v>
      </c>
      <c r="B1" s="2" t="s">
        <v>1</v>
      </c>
      <c r="F1" s="57" t="s">
        <v>2</v>
      </c>
      <c r="G1" s="58"/>
      <c r="H1" s="58"/>
      <c r="I1" s="58"/>
      <c r="J1" s="58"/>
      <c r="K1" s="59"/>
    </row>
    <row r="2" spans="1:18" ht="15" thickBot="1" x14ac:dyDescent="0.35">
      <c r="A2" s="4" t="s">
        <v>3</v>
      </c>
      <c r="B2" s="5" t="s">
        <v>4</v>
      </c>
      <c r="F2" s="60"/>
      <c r="G2" s="61"/>
      <c r="H2" s="61"/>
      <c r="I2" s="61"/>
      <c r="J2" s="61"/>
      <c r="K2" s="62"/>
      <c r="M2" s="63" t="s">
        <v>5</v>
      </c>
      <c r="N2" s="64"/>
      <c r="O2" s="6"/>
    </row>
    <row r="3" spans="1:18" ht="15" thickBot="1" x14ac:dyDescent="0.35">
      <c r="A3" s="4" t="s">
        <v>6</v>
      </c>
      <c r="B3" s="5" t="s">
        <v>7</v>
      </c>
      <c r="F3" s="65" t="s">
        <v>8</v>
      </c>
      <c r="G3" s="66"/>
      <c r="H3" s="66"/>
      <c r="I3" s="66"/>
      <c r="J3" s="66"/>
      <c r="K3" s="67"/>
      <c r="M3" s="7" t="s">
        <v>9</v>
      </c>
      <c r="N3" s="8" t="s">
        <v>10</v>
      </c>
    </row>
    <row r="4" spans="1:18" ht="15" thickBot="1" x14ac:dyDescent="0.35">
      <c r="A4" s="9" t="s">
        <v>11</v>
      </c>
      <c r="B4" s="10" t="s">
        <v>12</v>
      </c>
      <c r="F4" s="11" t="s">
        <v>13</v>
      </c>
      <c r="G4" s="12" t="s">
        <v>14</v>
      </c>
      <c r="H4" s="13">
        <v>1</v>
      </c>
      <c r="I4" s="13">
        <v>2</v>
      </c>
      <c r="J4" s="13">
        <v>3</v>
      </c>
      <c r="K4" s="2">
        <v>4</v>
      </c>
      <c r="M4" s="14" t="s">
        <v>15</v>
      </c>
      <c r="N4" s="5" t="s">
        <v>16</v>
      </c>
    </row>
    <row r="5" spans="1:18" ht="15" thickBot="1" x14ac:dyDescent="0.35">
      <c r="A5" s="68" t="s">
        <v>17</v>
      </c>
      <c r="B5" s="11" t="s">
        <v>18</v>
      </c>
      <c r="C5" s="2">
        <v>42.31</v>
      </c>
      <c r="F5" s="14" t="s">
        <v>19</v>
      </c>
      <c r="G5" s="15" t="s">
        <v>20</v>
      </c>
      <c r="H5" s="15" t="s">
        <v>21</v>
      </c>
      <c r="I5" s="15" t="s">
        <v>22</v>
      </c>
      <c r="J5" s="15" t="s">
        <v>23</v>
      </c>
      <c r="K5" s="5"/>
      <c r="M5" s="16" t="s">
        <v>24</v>
      </c>
      <c r="N5" s="17" t="s">
        <v>25</v>
      </c>
    </row>
    <row r="6" spans="1:18" ht="15" thickBot="1" x14ac:dyDescent="0.35">
      <c r="A6" s="69"/>
      <c r="B6" s="16" t="s">
        <v>26</v>
      </c>
      <c r="C6" s="18" t="s">
        <v>27</v>
      </c>
      <c r="F6" s="14" t="s">
        <v>28</v>
      </c>
      <c r="G6" s="15" t="s">
        <v>26</v>
      </c>
      <c r="H6" s="15" t="s">
        <v>21</v>
      </c>
      <c r="I6" s="15" t="s">
        <v>29</v>
      </c>
      <c r="J6" s="15" t="s">
        <v>30</v>
      </c>
      <c r="K6" s="5" t="s">
        <v>31</v>
      </c>
    </row>
    <row r="7" spans="1:18" ht="15" thickBot="1" x14ac:dyDescent="0.35">
      <c r="F7" s="16" t="s">
        <v>32</v>
      </c>
      <c r="G7" s="19" t="s">
        <v>33</v>
      </c>
      <c r="H7" s="19" t="s">
        <v>21</v>
      </c>
      <c r="I7" s="19"/>
      <c r="J7" s="19"/>
      <c r="K7" s="17"/>
    </row>
    <row r="8" spans="1:18" ht="15" thickBot="1" x14ac:dyDescent="0.35"/>
    <row r="9" spans="1:18" ht="15" thickBot="1" x14ac:dyDescent="0.35">
      <c r="A9" s="20" t="s">
        <v>34</v>
      </c>
      <c r="B9" s="21" t="s">
        <v>35</v>
      </c>
      <c r="C9" s="21" t="s">
        <v>33</v>
      </c>
      <c r="D9" s="21" t="s">
        <v>36</v>
      </c>
      <c r="E9" s="21" t="s">
        <v>37</v>
      </c>
      <c r="F9" s="21" t="s">
        <v>38</v>
      </c>
      <c r="G9" s="21" t="s">
        <v>39</v>
      </c>
      <c r="H9" s="21" t="s">
        <v>21</v>
      </c>
      <c r="I9" s="70" t="s">
        <v>40</v>
      </c>
      <c r="J9" s="70"/>
      <c r="K9" s="71"/>
      <c r="L9" s="72" t="s">
        <v>41</v>
      </c>
      <c r="M9" s="50"/>
      <c r="N9" s="50"/>
      <c r="P9" s="22" t="s">
        <v>42</v>
      </c>
      <c r="Q9"/>
      <c r="R9"/>
    </row>
    <row r="10" spans="1:18" x14ac:dyDescent="0.25">
      <c r="A10" s="73">
        <v>1</v>
      </c>
      <c r="B10" s="74">
        <v>2.11899561709552</v>
      </c>
      <c r="C10" s="75">
        <v>0.6</v>
      </c>
      <c r="D10" s="76">
        <v>108.2</v>
      </c>
      <c r="E10" s="74">
        <v>14.229696742368853</v>
      </c>
      <c r="F10" s="75" t="s">
        <v>43</v>
      </c>
      <c r="G10" s="75" t="s">
        <v>44</v>
      </c>
      <c r="H10" s="76">
        <v>1</v>
      </c>
      <c r="I10" s="15" t="s">
        <v>66</v>
      </c>
      <c r="J10" s="15" t="s">
        <v>66</v>
      </c>
      <c r="K10" s="8"/>
      <c r="L10" s="50"/>
      <c r="M10" s="50"/>
      <c r="N10" s="50"/>
      <c r="P10" s="54"/>
      <c r="Q10" s="23" t="s">
        <v>45</v>
      </c>
      <c r="R10" s="24" t="s">
        <v>46</v>
      </c>
    </row>
    <row r="11" spans="1:18" ht="15" thickBot="1" x14ac:dyDescent="0.3">
      <c r="A11" s="77">
        <v>2</v>
      </c>
      <c r="B11" s="74">
        <v>1.28698604644424</v>
      </c>
      <c r="C11" s="78">
        <v>0.6</v>
      </c>
      <c r="D11" s="76">
        <v>138.63999999999999</v>
      </c>
      <c r="E11" s="74">
        <v>11.427933116619567</v>
      </c>
      <c r="F11" s="78" t="s">
        <v>67</v>
      </c>
      <c r="G11" s="75" t="s">
        <v>44</v>
      </c>
      <c r="H11" s="76">
        <v>1</v>
      </c>
      <c r="I11" s="15" t="s">
        <v>66</v>
      </c>
      <c r="J11" s="15" t="s">
        <v>66</v>
      </c>
      <c r="K11" s="5"/>
      <c r="L11" s="50"/>
      <c r="M11" s="50"/>
      <c r="N11" s="50"/>
      <c r="P11" s="55"/>
      <c r="Q11" s="25" t="s">
        <v>47</v>
      </c>
      <c r="R11" s="26" t="s">
        <v>48</v>
      </c>
    </row>
    <row r="12" spans="1:18" ht="15" customHeight="1" x14ac:dyDescent="0.3">
      <c r="A12" s="77">
        <v>3</v>
      </c>
      <c r="B12" s="74">
        <v>2.42667056939103</v>
      </c>
      <c r="C12" s="78">
        <v>0.6</v>
      </c>
      <c r="D12" s="76">
        <v>134.66999999999999</v>
      </c>
      <c r="E12" s="74">
        <v>39.161680456899013</v>
      </c>
      <c r="F12" s="78" t="s">
        <v>68</v>
      </c>
      <c r="G12" s="75" t="s">
        <v>44</v>
      </c>
      <c r="H12" s="76">
        <v>2</v>
      </c>
      <c r="I12" s="15" t="s">
        <v>66</v>
      </c>
      <c r="J12" s="15" t="s">
        <v>66</v>
      </c>
      <c r="K12" s="5"/>
      <c r="L12" s="50"/>
      <c r="M12" s="50"/>
      <c r="N12" s="50"/>
      <c r="P12" s="56" t="s">
        <v>49</v>
      </c>
      <c r="Q12" s="27">
        <v>2</v>
      </c>
      <c r="R12" s="28" t="s">
        <v>50</v>
      </c>
    </row>
    <row r="13" spans="1:18" ht="14.4" customHeight="1" x14ac:dyDescent="0.3">
      <c r="A13" s="77">
        <v>1.1000000000000001</v>
      </c>
      <c r="B13" s="74">
        <v>6.3010354530633697</v>
      </c>
      <c r="C13" s="78">
        <v>0.6</v>
      </c>
      <c r="D13" s="76">
        <v>135.66</v>
      </c>
      <c r="E13" s="74">
        <v>31.959036246582404</v>
      </c>
      <c r="F13" s="78" t="s">
        <v>43</v>
      </c>
      <c r="G13" s="75" t="s">
        <v>44</v>
      </c>
      <c r="H13" s="76">
        <v>1</v>
      </c>
      <c r="I13" s="15" t="s">
        <v>66</v>
      </c>
      <c r="J13" s="15" t="s">
        <v>66</v>
      </c>
      <c r="K13" s="5"/>
      <c r="L13" s="50"/>
      <c r="M13" s="50"/>
      <c r="N13" s="50"/>
      <c r="P13" s="52"/>
      <c r="Q13" s="29">
        <v>10</v>
      </c>
      <c r="R13" s="30" t="s">
        <v>51</v>
      </c>
    </row>
    <row r="14" spans="1:18" ht="15" thickBot="1" x14ac:dyDescent="0.35">
      <c r="A14" s="77">
        <v>1.2</v>
      </c>
      <c r="B14" s="74">
        <v>0.84064444837757402</v>
      </c>
      <c r="C14" s="78">
        <v>0.6</v>
      </c>
      <c r="D14" s="76">
        <v>115.14</v>
      </c>
      <c r="E14" s="74">
        <v>8.6905056437510346</v>
      </c>
      <c r="F14" s="78" t="s">
        <v>69</v>
      </c>
      <c r="G14" s="75" t="s">
        <v>44</v>
      </c>
      <c r="H14" s="76">
        <v>1</v>
      </c>
      <c r="I14" s="15" t="s">
        <v>66</v>
      </c>
      <c r="J14" s="15" t="s">
        <v>66</v>
      </c>
      <c r="K14" s="5"/>
      <c r="L14" s="50"/>
      <c r="M14" s="50"/>
      <c r="N14" s="50"/>
      <c r="P14" s="53"/>
      <c r="Q14" s="31">
        <v>50</v>
      </c>
      <c r="R14" s="32" t="s">
        <v>52</v>
      </c>
    </row>
    <row r="15" spans="1:18" x14ac:dyDescent="0.3">
      <c r="A15" s="77">
        <v>1.3</v>
      </c>
      <c r="B15" s="74">
        <v>1.5117921297038099</v>
      </c>
      <c r="C15" s="78">
        <v>0.6</v>
      </c>
      <c r="D15" s="76">
        <v>93.38</v>
      </c>
      <c r="E15" s="74">
        <v>8.2785534966197964</v>
      </c>
      <c r="F15" s="78" t="s">
        <v>70</v>
      </c>
      <c r="G15" s="75" t="s">
        <v>44</v>
      </c>
      <c r="H15" s="76">
        <v>1</v>
      </c>
      <c r="I15" s="15" t="s">
        <v>66</v>
      </c>
      <c r="J15" s="15" t="s">
        <v>66</v>
      </c>
      <c r="K15" s="5"/>
      <c r="L15" s="50"/>
      <c r="M15" s="50"/>
      <c r="N15" s="50"/>
      <c r="P15" s="51" t="s">
        <v>53</v>
      </c>
      <c r="Q15" s="33">
        <v>2</v>
      </c>
      <c r="R15" s="34">
        <v>60</v>
      </c>
    </row>
    <row r="16" spans="1:18" x14ac:dyDescent="0.3">
      <c r="A16" s="77">
        <v>4</v>
      </c>
      <c r="B16" s="74">
        <v>1.8919820150845801</v>
      </c>
      <c r="C16" s="78">
        <v>0.4</v>
      </c>
      <c r="D16" s="76">
        <v>136.09</v>
      </c>
      <c r="E16" s="74">
        <v>8.184317436662651</v>
      </c>
      <c r="F16" s="78" t="s">
        <v>54</v>
      </c>
      <c r="G16" s="75" t="s">
        <v>44</v>
      </c>
      <c r="H16" s="76">
        <v>2</v>
      </c>
      <c r="I16" s="15" t="s">
        <v>66</v>
      </c>
      <c r="J16" s="15" t="s">
        <v>66</v>
      </c>
      <c r="K16" s="5"/>
      <c r="P16" s="52"/>
      <c r="Q16" s="29">
        <v>10</v>
      </c>
      <c r="R16" s="35">
        <v>100</v>
      </c>
    </row>
    <row r="17" spans="1:18" ht="15" thickBot="1" x14ac:dyDescent="0.35">
      <c r="A17" s="77">
        <v>2.1</v>
      </c>
      <c r="B17" s="74">
        <v>1.9191009188244901</v>
      </c>
      <c r="C17" s="78">
        <v>0.6</v>
      </c>
      <c r="D17" s="76">
        <v>77.040000000000006</v>
      </c>
      <c r="E17" s="74">
        <v>15.341819597540608</v>
      </c>
      <c r="F17" s="78" t="s">
        <v>43</v>
      </c>
      <c r="G17" s="75" t="s">
        <v>44</v>
      </c>
      <c r="H17" s="76">
        <v>1</v>
      </c>
      <c r="I17" s="15" t="s">
        <v>66</v>
      </c>
      <c r="J17" s="15" t="s">
        <v>66</v>
      </c>
      <c r="K17" s="5"/>
      <c r="P17" s="53"/>
      <c r="Q17" s="31">
        <v>50</v>
      </c>
      <c r="R17" s="36">
        <v>150</v>
      </c>
    </row>
    <row r="18" spans="1:18" x14ac:dyDescent="0.3">
      <c r="A18" s="77">
        <v>2.2000000000000002</v>
      </c>
      <c r="B18" s="74">
        <v>1.7565803451024899</v>
      </c>
      <c r="C18" s="78">
        <v>0.6</v>
      </c>
      <c r="D18" s="76">
        <v>87.57</v>
      </c>
      <c r="E18" s="74">
        <v>10.856364847626029</v>
      </c>
      <c r="F18" s="78" t="s">
        <v>71</v>
      </c>
      <c r="G18" s="75" t="s">
        <v>44</v>
      </c>
      <c r="H18" s="76">
        <v>1</v>
      </c>
      <c r="I18" s="15" t="s">
        <v>66</v>
      </c>
      <c r="J18" s="15" t="s">
        <v>66</v>
      </c>
      <c r="K18" s="5"/>
    </row>
    <row r="19" spans="1:18" x14ac:dyDescent="0.3">
      <c r="A19" s="77">
        <v>5</v>
      </c>
      <c r="B19" s="74">
        <v>2.8757365646822302</v>
      </c>
      <c r="C19" s="78">
        <v>0.6</v>
      </c>
      <c r="D19" s="76">
        <v>166.95</v>
      </c>
      <c r="E19" s="74">
        <v>18.349023432506648</v>
      </c>
      <c r="F19" s="78" t="s">
        <v>55</v>
      </c>
      <c r="G19" s="75" t="s">
        <v>44</v>
      </c>
      <c r="H19" s="76">
        <v>2</v>
      </c>
      <c r="I19" s="15" t="s">
        <v>66</v>
      </c>
      <c r="J19" s="15" t="s">
        <v>66</v>
      </c>
      <c r="K19" s="5"/>
      <c r="P19" s="37"/>
    </row>
    <row r="20" spans="1:18" x14ac:dyDescent="0.3">
      <c r="A20" s="77">
        <v>3.1</v>
      </c>
      <c r="B20" s="74">
        <v>0.39239330567984798</v>
      </c>
      <c r="C20" s="78">
        <v>0.6</v>
      </c>
      <c r="D20" s="76">
        <v>85.5</v>
      </c>
      <c r="E20" s="74">
        <v>8.3209988027659474</v>
      </c>
      <c r="F20" s="78" t="s">
        <v>43</v>
      </c>
      <c r="G20" s="75" t="s">
        <v>44</v>
      </c>
      <c r="H20" s="76">
        <v>1</v>
      </c>
      <c r="I20" s="15" t="s">
        <v>66</v>
      </c>
      <c r="J20" s="15" t="s">
        <v>66</v>
      </c>
      <c r="K20" s="5"/>
      <c r="P20" s="38"/>
    </row>
    <row r="21" spans="1:18" x14ac:dyDescent="0.3">
      <c r="A21" s="77">
        <v>6</v>
      </c>
      <c r="B21" s="74">
        <v>0.76857536560115702</v>
      </c>
      <c r="C21" s="78">
        <v>0.6</v>
      </c>
      <c r="D21" s="76">
        <v>163.38</v>
      </c>
      <c r="E21" s="74">
        <v>21.023543600442455</v>
      </c>
      <c r="F21" s="78" t="s">
        <v>56</v>
      </c>
      <c r="G21" s="75" t="s">
        <v>44</v>
      </c>
      <c r="H21" s="76">
        <v>2</v>
      </c>
      <c r="I21" s="15" t="s">
        <v>66</v>
      </c>
      <c r="J21" s="15" t="s">
        <v>66</v>
      </c>
      <c r="K21" s="5"/>
      <c r="P21" s="37"/>
    </row>
    <row r="22" spans="1:18" x14ac:dyDescent="0.3">
      <c r="A22" s="77">
        <v>7</v>
      </c>
      <c r="B22" s="74">
        <v>5.2964134408525902</v>
      </c>
      <c r="C22" s="78">
        <v>0.6</v>
      </c>
      <c r="D22" s="76">
        <v>165.1</v>
      </c>
      <c r="E22" s="74">
        <v>17.963657942093857</v>
      </c>
      <c r="F22" s="78" t="s">
        <v>72</v>
      </c>
      <c r="G22" s="75" t="s">
        <v>44</v>
      </c>
      <c r="H22" s="76">
        <v>2</v>
      </c>
      <c r="I22" s="15" t="s">
        <v>66</v>
      </c>
      <c r="J22" s="15" t="s">
        <v>66</v>
      </c>
      <c r="K22" s="5"/>
      <c r="P22" s="37"/>
    </row>
    <row r="23" spans="1:18" x14ac:dyDescent="0.3">
      <c r="A23" s="77">
        <v>8</v>
      </c>
      <c r="B23" s="74">
        <v>2.3455844910771599</v>
      </c>
      <c r="C23" s="78">
        <v>0.6</v>
      </c>
      <c r="D23" s="76">
        <v>163.81</v>
      </c>
      <c r="E23" s="74">
        <v>15.475449128554024</v>
      </c>
      <c r="F23" s="78" t="s">
        <v>73</v>
      </c>
      <c r="G23" s="75" t="s">
        <v>57</v>
      </c>
      <c r="H23" s="76">
        <v>2</v>
      </c>
      <c r="I23" s="15">
        <v>1</v>
      </c>
      <c r="J23" s="15">
        <v>1.4</v>
      </c>
      <c r="K23" s="5"/>
      <c r="P23" s="37"/>
    </row>
    <row r="24" spans="1:18" x14ac:dyDescent="0.3">
      <c r="A24" s="77">
        <v>9</v>
      </c>
      <c r="B24" s="74">
        <v>4.2419210054217604</v>
      </c>
      <c r="C24" s="78">
        <v>0.6</v>
      </c>
      <c r="D24" s="76">
        <v>167.63</v>
      </c>
      <c r="E24" s="74">
        <v>22.292642982502095</v>
      </c>
      <c r="F24" s="78" t="s">
        <v>74</v>
      </c>
      <c r="G24" s="75" t="s">
        <v>57</v>
      </c>
      <c r="H24" s="76">
        <v>2</v>
      </c>
      <c r="I24" s="15">
        <v>1</v>
      </c>
      <c r="J24" s="15">
        <v>1.4</v>
      </c>
      <c r="K24" s="5"/>
      <c r="P24" s="37"/>
    </row>
    <row r="25" spans="1:18" x14ac:dyDescent="0.3">
      <c r="A25" s="77">
        <v>10</v>
      </c>
      <c r="B25" s="74">
        <v>2.9891815694034198</v>
      </c>
      <c r="C25" s="78">
        <v>0.6</v>
      </c>
      <c r="D25" s="76">
        <v>121.39</v>
      </c>
      <c r="E25" s="74">
        <v>22.544466243359942</v>
      </c>
      <c r="F25" s="78" t="s">
        <v>75</v>
      </c>
      <c r="G25" s="75" t="s">
        <v>57</v>
      </c>
      <c r="H25" s="76">
        <v>2</v>
      </c>
      <c r="I25" s="15">
        <v>1</v>
      </c>
      <c r="J25" s="15">
        <v>1.4</v>
      </c>
      <c r="K25" s="5"/>
      <c r="P25" s="37"/>
    </row>
    <row r="26" spans="1:18" x14ac:dyDescent="0.3">
      <c r="A26" s="77">
        <v>11</v>
      </c>
      <c r="B26" s="74">
        <v>2.6718496329468802</v>
      </c>
      <c r="C26" s="78">
        <v>0.6</v>
      </c>
      <c r="D26" s="76">
        <v>121.4</v>
      </c>
      <c r="E26" s="74">
        <v>10.547242086926136</v>
      </c>
      <c r="F26" s="78" t="s">
        <v>76</v>
      </c>
      <c r="G26" s="75" t="s">
        <v>57</v>
      </c>
      <c r="H26" s="76">
        <v>2</v>
      </c>
      <c r="I26" s="15">
        <v>1</v>
      </c>
      <c r="J26" s="15">
        <v>1.4</v>
      </c>
      <c r="K26" s="5"/>
      <c r="P26" s="37"/>
    </row>
    <row r="27" spans="1:18" x14ac:dyDescent="0.3">
      <c r="A27" s="77">
        <v>12</v>
      </c>
      <c r="B27" s="74">
        <v>0.664171049115721</v>
      </c>
      <c r="C27" s="78">
        <v>0.6</v>
      </c>
      <c r="D27" s="76">
        <v>81.91</v>
      </c>
      <c r="E27" s="74">
        <v>7.3919442534407311</v>
      </c>
      <c r="F27" s="78" t="s">
        <v>77</v>
      </c>
      <c r="G27" s="75" t="s">
        <v>57</v>
      </c>
      <c r="H27" s="76">
        <v>2</v>
      </c>
      <c r="I27" s="15">
        <v>1</v>
      </c>
      <c r="J27" s="15">
        <v>1.4</v>
      </c>
      <c r="K27" s="5"/>
    </row>
    <row r="28" spans="1:18" x14ac:dyDescent="0.3">
      <c r="A28" s="77">
        <v>13</v>
      </c>
      <c r="B28" s="74">
        <v>2.2364135096658302</v>
      </c>
      <c r="C28" s="78">
        <v>0.6</v>
      </c>
      <c r="D28" s="76">
        <v>81.44</v>
      </c>
      <c r="E28" s="74">
        <v>12.376238873149862</v>
      </c>
      <c r="F28" s="78" t="s">
        <v>78</v>
      </c>
      <c r="G28" s="75" t="s">
        <v>57</v>
      </c>
      <c r="H28" s="76">
        <v>2</v>
      </c>
      <c r="I28" s="15">
        <v>1</v>
      </c>
      <c r="J28" s="15">
        <v>1.4</v>
      </c>
      <c r="K28" s="5"/>
    </row>
    <row r="29" spans="1:18" x14ac:dyDescent="0.3">
      <c r="A29" s="77">
        <v>4.0999999999999996</v>
      </c>
      <c r="B29" s="74">
        <v>2.27703574364855</v>
      </c>
      <c r="C29" s="78">
        <v>0.6</v>
      </c>
      <c r="D29" s="76">
        <v>74.27</v>
      </c>
      <c r="E29" s="74">
        <v>13.791296879927836</v>
      </c>
      <c r="F29" s="78" t="s">
        <v>43</v>
      </c>
      <c r="G29" s="75" t="s">
        <v>44</v>
      </c>
      <c r="H29" s="76">
        <v>1</v>
      </c>
      <c r="I29" s="15" t="s">
        <v>66</v>
      </c>
      <c r="J29" s="15" t="s">
        <v>66</v>
      </c>
      <c r="K29" s="5"/>
    </row>
    <row r="30" spans="1:18" x14ac:dyDescent="0.3">
      <c r="A30" s="77">
        <v>4.2</v>
      </c>
      <c r="B30" s="74">
        <v>2.4749789745674202</v>
      </c>
      <c r="C30" s="78">
        <v>0.6</v>
      </c>
      <c r="D30" s="76">
        <v>74.87</v>
      </c>
      <c r="E30" s="74">
        <v>17.687365679671423</v>
      </c>
      <c r="F30" s="78" t="s">
        <v>79</v>
      </c>
      <c r="G30" s="75" t="s">
        <v>44</v>
      </c>
      <c r="H30" s="76">
        <v>1</v>
      </c>
      <c r="I30" s="15" t="s">
        <v>66</v>
      </c>
      <c r="J30" s="15" t="s">
        <v>66</v>
      </c>
      <c r="K30" s="5"/>
    </row>
    <row r="31" spans="1:18" x14ac:dyDescent="0.3">
      <c r="A31" s="77">
        <v>4.3</v>
      </c>
      <c r="B31" s="74">
        <v>1.3065728834314101</v>
      </c>
      <c r="C31" s="78">
        <v>0.6</v>
      </c>
      <c r="D31" s="76">
        <v>166.06</v>
      </c>
      <c r="E31" s="74">
        <v>35.768611359334116</v>
      </c>
      <c r="F31" s="78" t="s">
        <v>58</v>
      </c>
      <c r="G31" s="75" t="s">
        <v>44</v>
      </c>
      <c r="H31" s="76">
        <v>1</v>
      </c>
      <c r="I31" s="15" t="s">
        <v>66</v>
      </c>
      <c r="J31" s="15" t="s">
        <v>66</v>
      </c>
      <c r="K31" s="5"/>
    </row>
    <row r="32" spans="1:18" x14ac:dyDescent="0.3">
      <c r="A32" s="77">
        <v>4.4000000000000004</v>
      </c>
      <c r="B32" s="74">
        <v>3.6116447320247902</v>
      </c>
      <c r="C32" s="78">
        <v>0.6</v>
      </c>
      <c r="D32" s="76">
        <v>162.91</v>
      </c>
      <c r="E32" s="74">
        <v>11.039272857337153</v>
      </c>
      <c r="F32" s="78" t="s">
        <v>80</v>
      </c>
      <c r="G32" s="75" t="s">
        <v>44</v>
      </c>
      <c r="H32" s="76">
        <v>1</v>
      </c>
      <c r="I32" s="15" t="s">
        <v>66</v>
      </c>
      <c r="J32" s="15" t="s">
        <v>66</v>
      </c>
      <c r="K32" s="5"/>
    </row>
    <row r="33" spans="1:11" x14ac:dyDescent="0.3">
      <c r="A33" s="77">
        <v>4.5</v>
      </c>
      <c r="B33" s="74">
        <v>1.2812488210612201</v>
      </c>
      <c r="C33" s="78">
        <v>0.6</v>
      </c>
      <c r="D33" s="76">
        <v>166.74</v>
      </c>
      <c r="E33" s="74">
        <v>13.738595549289967</v>
      </c>
      <c r="F33" s="78" t="s">
        <v>81</v>
      </c>
      <c r="G33" s="75" t="s">
        <v>44</v>
      </c>
      <c r="H33" s="76">
        <v>0.8</v>
      </c>
      <c r="I33" s="15" t="s">
        <v>66</v>
      </c>
      <c r="J33" s="15" t="s">
        <v>66</v>
      </c>
      <c r="K33" s="5"/>
    </row>
    <row r="34" spans="1:11" x14ac:dyDescent="0.3">
      <c r="A34" s="77">
        <v>4.5999999999999996</v>
      </c>
      <c r="B34" s="74">
        <v>0</v>
      </c>
      <c r="C34" s="78">
        <v>0.6</v>
      </c>
      <c r="D34" s="76">
        <v>74.73</v>
      </c>
      <c r="E34" s="74">
        <v>0</v>
      </c>
      <c r="F34" s="78" t="s">
        <v>59</v>
      </c>
      <c r="G34" s="75" t="s">
        <v>44</v>
      </c>
      <c r="H34" s="76">
        <v>0.8</v>
      </c>
      <c r="I34" s="15" t="s">
        <v>66</v>
      </c>
      <c r="J34" s="15" t="s">
        <v>66</v>
      </c>
      <c r="K34" s="5"/>
    </row>
    <row r="35" spans="1:11" x14ac:dyDescent="0.3">
      <c r="A35" s="77">
        <v>4.7</v>
      </c>
      <c r="B35" s="74">
        <v>3.75722325729294</v>
      </c>
      <c r="C35" s="78">
        <v>0.6</v>
      </c>
      <c r="D35" s="76">
        <v>162.13</v>
      </c>
      <c r="E35" s="74">
        <v>25.675239931314426</v>
      </c>
      <c r="F35" s="78" t="s">
        <v>82</v>
      </c>
      <c r="G35" s="75" t="s">
        <v>44</v>
      </c>
      <c r="H35" s="76">
        <v>0.8</v>
      </c>
      <c r="I35" s="15" t="s">
        <v>66</v>
      </c>
      <c r="J35" s="15" t="s">
        <v>66</v>
      </c>
      <c r="K35" s="5"/>
    </row>
    <row r="36" spans="1:11" x14ac:dyDescent="0.3">
      <c r="A36" s="77">
        <v>4.8</v>
      </c>
      <c r="B36" s="74">
        <v>5.9229672206685198</v>
      </c>
      <c r="C36" s="78">
        <v>0.6</v>
      </c>
      <c r="D36" s="76">
        <v>59.23</v>
      </c>
      <c r="E36" s="74">
        <v>27.833737488814084</v>
      </c>
      <c r="F36" s="78" t="s">
        <v>83</v>
      </c>
      <c r="G36" s="75" t="s">
        <v>57</v>
      </c>
      <c r="H36" s="76">
        <v>0.8</v>
      </c>
      <c r="I36" s="15">
        <v>1</v>
      </c>
      <c r="J36" s="15">
        <v>1.4</v>
      </c>
      <c r="K36" s="5"/>
    </row>
    <row r="37" spans="1:11" x14ac:dyDescent="0.3">
      <c r="A37" s="77">
        <v>4.9000000000000004</v>
      </c>
      <c r="B37" s="74">
        <v>1.24877069448093</v>
      </c>
      <c r="C37" s="78">
        <v>0.6</v>
      </c>
      <c r="D37" s="76">
        <v>115.89</v>
      </c>
      <c r="E37" s="74">
        <v>19.852970271488012</v>
      </c>
      <c r="F37" s="78" t="s">
        <v>84</v>
      </c>
      <c r="G37" s="75" t="s">
        <v>57</v>
      </c>
      <c r="H37" s="76">
        <v>0.8</v>
      </c>
      <c r="I37" s="15">
        <v>1</v>
      </c>
      <c r="J37" s="15">
        <v>1.4</v>
      </c>
      <c r="K37" s="5"/>
    </row>
    <row r="38" spans="1:11" x14ac:dyDescent="0.3">
      <c r="A38" s="77">
        <v>5.0999999999999996</v>
      </c>
      <c r="B38" s="74">
        <v>5.8220091517561103</v>
      </c>
      <c r="C38" s="78">
        <v>0.6</v>
      </c>
      <c r="D38" s="76">
        <v>114.86</v>
      </c>
      <c r="E38" s="74">
        <v>24.62884090870514</v>
      </c>
      <c r="F38" s="78" t="s">
        <v>43</v>
      </c>
      <c r="G38" s="75" t="s">
        <v>44</v>
      </c>
      <c r="H38" s="76">
        <v>2</v>
      </c>
      <c r="I38" s="15" t="s">
        <v>66</v>
      </c>
      <c r="J38" s="15" t="s">
        <v>66</v>
      </c>
      <c r="K38" s="5"/>
    </row>
    <row r="39" spans="1:11" x14ac:dyDescent="0.3">
      <c r="A39" s="77">
        <v>5.2</v>
      </c>
      <c r="B39" s="74">
        <v>2.0685879335435202</v>
      </c>
      <c r="C39" s="78">
        <v>0.6</v>
      </c>
      <c r="D39" s="76">
        <v>167.23</v>
      </c>
      <c r="E39" s="74">
        <v>11.289475170623739</v>
      </c>
      <c r="F39" s="78" t="s">
        <v>85</v>
      </c>
      <c r="G39" s="75" t="s">
        <v>44</v>
      </c>
      <c r="H39" s="76">
        <v>3</v>
      </c>
      <c r="I39" s="15" t="s">
        <v>66</v>
      </c>
      <c r="J39" s="15" t="s">
        <v>66</v>
      </c>
      <c r="K39" s="5"/>
    </row>
    <row r="40" spans="1:11" x14ac:dyDescent="0.3">
      <c r="A40" s="77">
        <v>5.3</v>
      </c>
      <c r="B40" s="74">
        <v>1.5559055426277399</v>
      </c>
      <c r="C40" s="78">
        <v>0.6</v>
      </c>
      <c r="D40" s="76">
        <v>80.06</v>
      </c>
      <c r="E40" s="74">
        <v>10.110840573015322</v>
      </c>
      <c r="F40" s="78" t="s">
        <v>60</v>
      </c>
      <c r="G40" s="75" t="s">
        <v>44</v>
      </c>
      <c r="H40" s="76">
        <v>3</v>
      </c>
      <c r="I40" s="15" t="s">
        <v>66</v>
      </c>
      <c r="J40" s="15" t="s">
        <v>66</v>
      </c>
      <c r="K40" s="5"/>
    </row>
    <row r="41" spans="1:11" x14ac:dyDescent="0.3">
      <c r="A41" s="77">
        <v>14</v>
      </c>
      <c r="B41" s="74">
        <v>0</v>
      </c>
      <c r="C41" s="78">
        <v>0.6</v>
      </c>
      <c r="D41" s="76">
        <v>54.77</v>
      </c>
      <c r="E41" s="74">
        <v>0</v>
      </c>
      <c r="F41" s="78" t="s">
        <v>61</v>
      </c>
      <c r="G41" s="75" t="s">
        <v>57</v>
      </c>
      <c r="H41" s="76">
        <v>2</v>
      </c>
      <c r="I41" s="15">
        <v>1</v>
      </c>
      <c r="J41" s="15">
        <v>1.4</v>
      </c>
      <c r="K41" s="5"/>
    </row>
    <row r="42" spans="1:11" x14ac:dyDescent="0.3">
      <c r="A42" s="77">
        <v>15</v>
      </c>
      <c r="B42" s="74">
        <v>4.4124567701506097</v>
      </c>
      <c r="C42" s="78">
        <v>0.6</v>
      </c>
      <c r="D42" s="76">
        <v>105.07</v>
      </c>
      <c r="E42" s="74">
        <v>47.888439452316057</v>
      </c>
      <c r="F42" s="78" t="s">
        <v>86</v>
      </c>
      <c r="G42" s="75" t="s">
        <v>57</v>
      </c>
      <c r="H42" s="76">
        <v>2</v>
      </c>
      <c r="I42" s="15">
        <v>1</v>
      </c>
      <c r="J42" s="15">
        <v>1.4</v>
      </c>
      <c r="K42" s="5"/>
    </row>
    <row r="43" spans="1:11" x14ac:dyDescent="0.3">
      <c r="A43" s="77">
        <v>6.1</v>
      </c>
      <c r="B43" s="74">
        <v>1.3707175970029299</v>
      </c>
      <c r="C43" s="78">
        <v>0.6</v>
      </c>
      <c r="D43" s="76">
        <v>210.62</v>
      </c>
      <c r="E43" s="74">
        <v>11.981395759988377</v>
      </c>
      <c r="F43" s="78" t="s">
        <v>43</v>
      </c>
      <c r="G43" s="75" t="s">
        <v>44</v>
      </c>
      <c r="H43" s="76">
        <v>2</v>
      </c>
      <c r="I43" s="15" t="s">
        <v>66</v>
      </c>
      <c r="J43" s="15" t="s">
        <v>66</v>
      </c>
      <c r="K43" s="5"/>
    </row>
    <row r="44" spans="1:11" x14ac:dyDescent="0.3">
      <c r="A44" s="77">
        <v>16</v>
      </c>
      <c r="B44" s="74">
        <v>3.18284067074564</v>
      </c>
      <c r="C44" s="78">
        <v>0.6</v>
      </c>
      <c r="D44" s="76">
        <v>143.94</v>
      </c>
      <c r="E44" s="74">
        <v>18.295286869844887</v>
      </c>
      <c r="F44" s="78" t="s">
        <v>62</v>
      </c>
      <c r="G44" s="75" t="s">
        <v>57</v>
      </c>
      <c r="H44" s="76">
        <v>2</v>
      </c>
      <c r="I44" s="15">
        <v>1</v>
      </c>
      <c r="J44" s="15">
        <v>1.4</v>
      </c>
      <c r="K44" s="5"/>
    </row>
    <row r="45" spans="1:11" x14ac:dyDescent="0.3">
      <c r="A45" s="77">
        <v>17</v>
      </c>
      <c r="B45" s="74">
        <v>0.58139545628580502</v>
      </c>
      <c r="C45" s="78">
        <v>0.6</v>
      </c>
      <c r="D45" s="76">
        <v>135.38999999999999</v>
      </c>
      <c r="E45" s="74">
        <v>12.452415351052112</v>
      </c>
      <c r="F45" s="78" t="s">
        <v>87</v>
      </c>
      <c r="G45" s="75" t="s">
        <v>57</v>
      </c>
      <c r="H45" s="76">
        <v>2</v>
      </c>
      <c r="I45" s="15">
        <v>1</v>
      </c>
      <c r="J45" s="15">
        <v>1.4</v>
      </c>
      <c r="K45" s="5"/>
    </row>
    <row r="46" spans="1:11" x14ac:dyDescent="0.3">
      <c r="A46" s="77">
        <v>18</v>
      </c>
      <c r="B46" s="74">
        <v>0.82178824918011595</v>
      </c>
      <c r="C46" s="78">
        <v>0.6</v>
      </c>
      <c r="D46" s="76">
        <v>84.89</v>
      </c>
      <c r="E46" s="74">
        <v>8.7318847646759181</v>
      </c>
      <c r="F46" s="78" t="s">
        <v>88</v>
      </c>
      <c r="G46" s="75" t="s">
        <v>57</v>
      </c>
      <c r="H46" s="76">
        <v>2</v>
      </c>
      <c r="I46" s="15">
        <v>1</v>
      </c>
      <c r="J46" s="15">
        <v>1.4</v>
      </c>
      <c r="K46" s="5"/>
    </row>
    <row r="47" spans="1:11" x14ac:dyDescent="0.3">
      <c r="A47" s="77">
        <v>19</v>
      </c>
      <c r="B47" s="74">
        <v>3.2634335311727201</v>
      </c>
      <c r="C47" s="78">
        <v>0.6</v>
      </c>
      <c r="D47" s="76">
        <v>159.16</v>
      </c>
      <c r="E47" s="74">
        <v>22.453964002495717</v>
      </c>
      <c r="F47" s="78" t="s">
        <v>89</v>
      </c>
      <c r="G47" s="75" t="s">
        <v>57</v>
      </c>
      <c r="H47" s="76">
        <v>2</v>
      </c>
      <c r="I47" s="15">
        <v>1</v>
      </c>
      <c r="J47" s="15">
        <v>1.4</v>
      </c>
      <c r="K47" s="5"/>
    </row>
    <row r="48" spans="1:11" x14ac:dyDescent="0.3">
      <c r="A48" s="77">
        <v>20</v>
      </c>
      <c r="B48" s="74">
        <v>7.2501145128361904</v>
      </c>
      <c r="C48" s="78">
        <v>0.6</v>
      </c>
      <c r="D48" s="76">
        <v>117.79</v>
      </c>
      <c r="E48" s="74">
        <v>22.311625991830649</v>
      </c>
      <c r="F48" s="78" t="s">
        <v>90</v>
      </c>
      <c r="G48" s="75" t="s">
        <v>57</v>
      </c>
      <c r="H48" s="76">
        <v>2</v>
      </c>
      <c r="I48" s="15">
        <v>1</v>
      </c>
      <c r="J48" s="15">
        <v>1.4</v>
      </c>
      <c r="K48" s="5"/>
    </row>
    <row r="49" spans="1:11" x14ac:dyDescent="0.3">
      <c r="A49" s="77">
        <v>21</v>
      </c>
      <c r="B49" s="74">
        <v>2.64047235132514</v>
      </c>
      <c r="C49" s="78">
        <v>0.6</v>
      </c>
      <c r="D49" s="76">
        <v>69.16</v>
      </c>
      <c r="E49" s="74">
        <v>11.2391269629659</v>
      </c>
      <c r="F49" s="78" t="s">
        <v>91</v>
      </c>
      <c r="G49" s="75" t="s">
        <v>57</v>
      </c>
      <c r="H49" s="76">
        <v>2</v>
      </c>
      <c r="I49" s="15">
        <v>1</v>
      </c>
      <c r="J49" s="15">
        <v>1.4</v>
      </c>
      <c r="K49" s="5"/>
    </row>
    <row r="50" spans="1:11" x14ac:dyDescent="0.3">
      <c r="A50" s="77">
        <v>7.1</v>
      </c>
      <c r="B50" s="74">
        <v>3.2532972744838302</v>
      </c>
      <c r="C50" s="78">
        <v>0.6</v>
      </c>
      <c r="D50" s="76">
        <v>174.11</v>
      </c>
      <c r="E50" s="74">
        <v>17.928049945521224</v>
      </c>
      <c r="F50" s="78" t="s">
        <v>43</v>
      </c>
      <c r="G50" s="75" t="s">
        <v>44</v>
      </c>
      <c r="H50" s="76">
        <v>8</v>
      </c>
      <c r="I50" s="15" t="s">
        <v>66</v>
      </c>
      <c r="J50" s="15" t="s">
        <v>66</v>
      </c>
      <c r="K50" s="5"/>
    </row>
    <row r="51" spans="1:11" x14ac:dyDescent="0.3">
      <c r="A51" s="77">
        <v>22</v>
      </c>
      <c r="B51" s="74">
        <v>9.8198985425488399</v>
      </c>
      <c r="C51" s="78">
        <v>0.6</v>
      </c>
      <c r="D51" s="76">
        <v>104.33</v>
      </c>
      <c r="E51" s="74">
        <v>25.206662338174038</v>
      </c>
      <c r="F51" s="78" t="s">
        <v>63</v>
      </c>
      <c r="G51" s="75" t="s">
        <v>57</v>
      </c>
      <c r="H51" s="76">
        <v>4.5</v>
      </c>
      <c r="I51" s="15">
        <v>1</v>
      </c>
      <c r="J51" s="15">
        <v>1.4</v>
      </c>
      <c r="K51" s="5"/>
    </row>
    <row r="52" spans="1:11" x14ac:dyDescent="0.3">
      <c r="A52" s="77">
        <v>23</v>
      </c>
      <c r="B52" s="74">
        <v>2.9704271199507501</v>
      </c>
      <c r="C52" s="78">
        <v>0.6</v>
      </c>
      <c r="D52" s="76">
        <v>165.84</v>
      </c>
      <c r="E52" s="74">
        <v>14.629879697046038</v>
      </c>
      <c r="F52" s="78" t="s">
        <v>92</v>
      </c>
      <c r="G52" s="75" t="s">
        <v>57</v>
      </c>
      <c r="H52" s="76">
        <v>4.5</v>
      </c>
      <c r="I52" s="15">
        <v>1</v>
      </c>
      <c r="J52" s="15">
        <v>1.4</v>
      </c>
      <c r="K52" s="5"/>
    </row>
    <row r="53" spans="1:11" x14ac:dyDescent="0.3">
      <c r="A53" s="77">
        <v>24</v>
      </c>
      <c r="B53" s="74">
        <v>5.5473615182060296</v>
      </c>
      <c r="C53" s="78">
        <v>0.6</v>
      </c>
      <c r="D53" s="76">
        <v>165.21</v>
      </c>
      <c r="E53" s="74">
        <v>10.992988913070402</v>
      </c>
      <c r="F53" s="78" t="s">
        <v>93</v>
      </c>
      <c r="G53" s="75" t="s">
        <v>57</v>
      </c>
      <c r="H53" s="76">
        <v>4.5</v>
      </c>
      <c r="I53" s="15">
        <v>1</v>
      </c>
      <c r="J53" s="15">
        <v>1.4</v>
      </c>
      <c r="K53" s="5"/>
    </row>
    <row r="54" spans="1:11" x14ac:dyDescent="0.3">
      <c r="A54" s="77">
        <v>8.1</v>
      </c>
      <c r="B54" s="74">
        <v>2.4524725126828599</v>
      </c>
      <c r="C54" s="78">
        <v>0.6</v>
      </c>
      <c r="D54" s="76">
        <v>164.48</v>
      </c>
      <c r="E54" s="74">
        <v>9.7378587073027738</v>
      </c>
      <c r="F54" s="78" t="s">
        <v>43</v>
      </c>
      <c r="G54" s="75" t="s">
        <v>44</v>
      </c>
      <c r="H54" s="76">
        <v>5</v>
      </c>
      <c r="I54" s="15" t="s">
        <v>66</v>
      </c>
      <c r="J54" s="15" t="s">
        <v>66</v>
      </c>
      <c r="K54" s="5"/>
    </row>
    <row r="55" spans="1:11" x14ac:dyDescent="0.3">
      <c r="A55" s="77">
        <v>9.1</v>
      </c>
      <c r="B55" s="74">
        <v>5.13841590203387</v>
      </c>
      <c r="C55" s="78">
        <v>0.6</v>
      </c>
      <c r="D55" s="76">
        <v>86.29</v>
      </c>
      <c r="E55" s="74">
        <v>16.847464516019464</v>
      </c>
      <c r="F55" s="78" t="s">
        <v>43</v>
      </c>
      <c r="G55" s="75" t="s">
        <v>44</v>
      </c>
      <c r="H55" s="76">
        <v>10</v>
      </c>
      <c r="I55" s="15" t="s">
        <v>66</v>
      </c>
      <c r="J55" s="15" t="s">
        <v>66</v>
      </c>
      <c r="K55" s="5"/>
    </row>
    <row r="56" spans="1:11" x14ac:dyDescent="0.3">
      <c r="A56" s="77">
        <v>9.1999999999999993</v>
      </c>
      <c r="B56" s="74">
        <v>1.4064169800863</v>
      </c>
      <c r="C56" s="78">
        <v>0.6</v>
      </c>
      <c r="D56" s="76">
        <v>85.27</v>
      </c>
      <c r="E56" s="74">
        <v>8.7704414931112282</v>
      </c>
      <c r="F56" s="78" t="s">
        <v>94</v>
      </c>
      <c r="G56" s="75" t="s">
        <v>44</v>
      </c>
      <c r="H56" s="76">
        <v>10</v>
      </c>
      <c r="I56" s="15" t="s">
        <v>66</v>
      </c>
      <c r="J56" s="15" t="s">
        <v>66</v>
      </c>
      <c r="K56" s="5"/>
    </row>
    <row r="57" spans="1:11" x14ac:dyDescent="0.3">
      <c r="A57" s="77">
        <v>9.3000000000000007</v>
      </c>
      <c r="B57" s="74">
        <v>1.32039274901389</v>
      </c>
      <c r="C57" s="78">
        <v>0.6</v>
      </c>
      <c r="D57" s="76">
        <v>84.76</v>
      </c>
      <c r="E57" s="74">
        <v>8.9899113693404669</v>
      </c>
      <c r="F57" s="78" t="s">
        <v>64</v>
      </c>
      <c r="G57" s="75" t="s">
        <v>44</v>
      </c>
      <c r="H57" s="76">
        <v>15</v>
      </c>
      <c r="I57" s="15" t="s">
        <v>66</v>
      </c>
      <c r="J57" s="15" t="s">
        <v>66</v>
      </c>
      <c r="K57" s="5"/>
    </row>
    <row r="58" spans="1:11" x14ac:dyDescent="0.3">
      <c r="A58" s="77">
        <v>9.4</v>
      </c>
      <c r="B58" s="74">
        <v>1.43248149835622</v>
      </c>
      <c r="C58" s="78">
        <v>0.6</v>
      </c>
      <c r="D58" s="76">
        <v>87.16</v>
      </c>
      <c r="E58" s="74">
        <v>16.004609085399849</v>
      </c>
      <c r="F58" s="78" t="s">
        <v>95</v>
      </c>
      <c r="G58" s="75" t="s">
        <v>44</v>
      </c>
      <c r="H58" s="76">
        <v>15</v>
      </c>
      <c r="I58" s="15" t="s">
        <v>66</v>
      </c>
      <c r="J58" s="15" t="s">
        <v>66</v>
      </c>
      <c r="K58" s="5"/>
    </row>
    <row r="59" spans="1:11" x14ac:dyDescent="0.3">
      <c r="A59" s="77">
        <v>25</v>
      </c>
      <c r="B59" s="74">
        <v>1.335178060019</v>
      </c>
      <c r="C59" s="78">
        <v>0.6</v>
      </c>
      <c r="D59" s="76">
        <v>84.13</v>
      </c>
      <c r="E59" s="74">
        <v>7.7131290516840263</v>
      </c>
      <c r="F59" s="78" t="s">
        <v>65</v>
      </c>
      <c r="G59" s="75" t="s">
        <v>57</v>
      </c>
      <c r="H59" s="76">
        <v>4.5</v>
      </c>
      <c r="I59" s="15">
        <v>1</v>
      </c>
      <c r="J59" s="15">
        <v>1.4</v>
      </c>
      <c r="K59" s="5"/>
    </row>
    <row r="60" spans="1:11" x14ac:dyDescent="0.3">
      <c r="A60" s="77">
        <v>26</v>
      </c>
      <c r="B60" s="74">
        <v>2.1491201199607199</v>
      </c>
      <c r="C60" s="78">
        <v>0.6</v>
      </c>
      <c r="D60" s="76">
        <v>166.75</v>
      </c>
      <c r="E60" s="74">
        <v>9.0222929003347083</v>
      </c>
      <c r="F60" s="78" t="s">
        <v>96</v>
      </c>
      <c r="G60" s="75" t="s">
        <v>57</v>
      </c>
      <c r="H60" s="76">
        <v>4.5</v>
      </c>
      <c r="I60" s="15">
        <v>1</v>
      </c>
      <c r="J60" s="15">
        <v>1.4</v>
      </c>
      <c r="K60" s="5"/>
    </row>
    <row r="61" spans="1:11" x14ac:dyDescent="0.3">
      <c r="A61" s="39"/>
      <c r="B61" s="40"/>
      <c r="C61" s="15"/>
      <c r="D61" s="41"/>
      <c r="E61" s="40"/>
      <c r="F61" s="15"/>
      <c r="G61" s="42"/>
      <c r="H61" s="43"/>
      <c r="I61" s="15" t="str">
        <f t="shared" ref="I61" si="0">+IF(G61="R,",1,"")</f>
        <v/>
      </c>
      <c r="J61" s="15" t="str">
        <f t="shared" ref="J61" si="1">+IF(G61="R,",1.4,"")</f>
        <v/>
      </c>
      <c r="K61" s="5"/>
    </row>
    <row r="62" spans="1:11" x14ac:dyDescent="0.3">
      <c r="A62" s="39"/>
      <c r="B62" s="15"/>
      <c r="C62" s="15"/>
      <c r="D62" s="44"/>
      <c r="E62" s="45"/>
      <c r="F62" s="15"/>
      <c r="G62" s="15"/>
      <c r="H62" s="45"/>
      <c r="I62" s="15"/>
      <c r="J62" s="15"/>
      <c r="K62" s="5"/>
    </row>
    <row r="63" spans="1:11" x14ac:dyDescent="0.3">
      <c r="A63" s="39"/>
      <c r="B63" s="15"/>
      <c r="C63" s="15"/>
      <c r="D63" s="44"/>
      <c r="E63" s="45"/>
      <c r="F63" s="15"/>
      <c r="G63" s="15"/>
      <c r="H63" s="45"/>
      <c r="I63" s="15"/>
      <c r="J63" s="15"/>
      <c r="K63" s="5"/>
    </row>
    <row r="64" spans="1:11" x14ac:dyDescent="0.3">
      <c r="A64" s="39"/>
      <c r="B64" s="15"/>
      <c r="C64" s="15"/>
      <c r="D64" s="44"/>
      <c r="E64" s="45"/>
      <c r="F64" s="15"/>
      <c r="G64" s="15"/>
      <c r="H64" s="45"/>
      <c r="I64" s="15"/>
      <c r="J64" s="15"/>
      <c r="K64" s="5"/>
    </row>
    <row r="65" spans="1:11" x14ac:dyDescent="0.3">
      <c r="A65" s="39"/>
      <c r="B65" s="15"/>
      <c r="C65" s="15"/>
      <c r="D65" s="44"/>
      <c r="E65" s="45"/>
      <c r="F65" s="15"/>
      <c r="G65" s="15"/>
      <c r="H65" s="45"/>
      <c r="I65" s="15"/>
      <c r="J65" s="15"/>
      <c r="K65" s="5"/>
    </row>
    <row r="66" spans="1:11" x14ac:dyDescent="0.3">
      <c r="A66" s="39"/>
      <c r="B66" s="15"/>
      <c r="C66" s="15"/>
      <c r="D66" s="44"/>
      <c r="E66" s="45"/>
      <c r="F66" s="15"/>
      <c r="G66" s="15"/>
      <c r="H66" s="45"/>
      <c r="I66" s="15"/>
      <c r="J66" s="15"/>
      <c r="K66" s="5"/>
    </row>
    <row r="67" spans="1:11" x14ac:dyDescent="0.3">
      <c r="A67" s="39"/>
      <c r="B67" s="15"/>
      <c r="C67" s="15"/>
      <c r="D67" s="44"/>
      <c r="E67" s="45"/>
      <c r="F67" s="15"/>
      <c r="G67" s="15"/>
      <c r="H67" s="45"/>
      <c r="I67" s="15"/>
      <c r="J67" s="15"/>
      <c r="K67" s="5"/>
    </row>
    <row r="68" spans="1:11" x14ac:dyDescent="0.3">
      <c r="A68" s="39"/>
      <c r="B68" s="15"/>
      <c r="C68" s="15"/>
      <c r="D68" s="44"/>
      <c r="E68" s="45"/>
      <c r="F68" s="15"/>
      <c r="G68" s="15"/>
      <c r="H68" s="45"/>
      <c r="I68" s="15"/>
      <c r="J68" s="15"/>
      <c r="K68" s="5"/>
    </row>
    <row r="69" spans="1:11" x14ac:dyDescent="0.3">
      <c r="A69" s="39"/>
      <c r="B69" s="15"/>
      <c r="C69" s="15"/>
      <c r="D69" s="44"/>
      <c r="E69" s="45"/>
      <c r="F69" s="15"/>
      <c r="G69" s="15"/>
      <c r="H69" s="45"/>
      <c r="I69" s="15"/>
      <c r="J69" s="15"/>
      <c r="K69" s="5"/>
    </row>
    <row r="70" spans="1:11" x14ac:dyDescent="0.3">
      <c r="A70" s="39"/>
      <c r="B70" s="15"/>
      <c r="C70" s="15"/>
      <c r="D70" s="44"/>
      <c r="E70" s="45"/>
      <c r="F70" s="15"/>
      <c r="G70" s="15"/>
      <c r="H70" s="45"/>
      <c r="I70" s="15"/>
      <c r="J70" s="15"/>
      <c r="K70" s="5"/>
    </row>
    <row r="71" spans="1:11" x14ac:dyDescent="0.3">
      <c r="A71" s="39"/>
      <c r="B71" s="15"/>
      <c r="C71" s="15"/>
      <c r="D71" s="44"/>
      <c r="E71" s="45"/>
      <c r="F71" s="15"/>
      <c r="G71" s="15"/>
      <c r="H71" s="45"/>
      <c r="I71" s="15"/>
      <c r="J71" s="15"/>
      <c r="K71" s="5"/>
    </row>
    <row r="72" spans="1:11" x14ac:dyDescent="0.3">
      <c r="A72" s="39"/>
      <c r="B72" s="15"/>
      <c r="C72" s="15"/>
      <c r="D72" s="44"/>
      <c r="E72" s="45"/>
      <c r="F72" s="15"/>
      <c r="G72" s="15"/>
      <c r="H72" s="45"/>
      <c r="I72" s="15"/>
      <c r="J72" s="15"/>
      <c r="K72" s="5"/>
    </row>
    <row r="73" spans="1:11" x14ac:dyDescent="0.3">
      <c r="A73" s="39"/>
      <c r="B73" s="15"/>
      <c r="C73" s="15"/>
      <c r="D73" s="44"/>
      <c r="E73" s="45"/>
      <c r="F73" s="15"/>
      <c r="G73" s="15"/>
      <c r="H73" s="45"/>
      <c r="I73" s="15"/>
      <c r="J73" s="15"/>
      <c r="K73" s="5"/>
    </row>
    <row r="74" spans="1:11" x14ac:dyDescent="0.3">
      <c r="A74" s="39"/>
      <c r="B74" s="15"/>
      <c r="C74" s="15"/>
      <c r="D74" s="44"/>
      <c r="E74" s="45"/>
      <c r="F74" s="15"/>
      <c r="G74" s="15"/>
      <c r="H74" s="45"/>
      <c r="I74" s="15"/>
      <c r="J74" s="15"/>
      <c r="K74" s="5"/>
    </row>
    <row r="75" spans="1:11" x14ac:dyDescent="0.3">
      <c r="A75" s="39"/>
      <c r="B75" s="15"/>
      <c r="C75" s="15"/>
      <c r="D75" s="44"/>
      <c r="E75" s="45"/>
      <c r="F75" s="15"/>
      <c r="G75" s="15"/>
      <c r="H75" s="45"/>
      <c r="I75" s="15"/>
      <c r="J75" s="15"/>
      <c r="K75" s="5"/>
    </row>
    <row r="76" spans="1:11" x14ac:dyDescent="0.3">
      <c r="A76" s="39"/>
      <c r="B76" s="15"/>
      <c r="C76" s="15"/>
      <c r="D76" s="44"/>
      <c r="E76" s="45"/>
      <c r="F76" s="15"/>
      <c r="G76" s="15"/>
      <c r="H76" s="45"/>
      <c r="I76" s="15"/>
      <c r="J76" s="15"/>
      <c r="K76" s="5"/>
    </row>
    <row r="77" spans="1:11" x14ac:dyDescent="0.3">
      <c r="A77" s="39"/>
      <c r="B77" s="15"/>
      <c r="C77" s="15"/>
      <c r="D77" s="44"/>
      <c r="E77" s="45"/>
      <c r="F77" s="15"/>
      <c r="G77" s="15"/>
      <c r="H77" s="45"/>
      <c r="I77" s="15"/>
      <c r="J77" s="15"/>
      <c r="K77" s="5"/>
    </row>
    <row r="78" spans="1:11" x14ac:dyDescent="0.3">
      <c r="A78" s="39"/>
      <c r="B78" s="15"/>
      <c r="C78" s="15"/>
      <c r="D78" s="44"/>
      <c r="E78" s="45"/>
      <c r="F78" s="15"/>
      <c r="G78" s="15"/>
      <c r="H78" s="45"/>
      <c r="I78" s="15"/>
      <c r="J78" s="15"/>
      <c r="K78" s="5"/>
    </row>
    <row r="79" spans="1:11" x14ac:dyDescent="0.3">
      <c r="A79" s="39"/>
      <c r="B79" s="15"/>
      <c r="C79" s="15"/>
      <c r="D79" s="44"/>
      <c r="E79" s="45"/>
      <c r="F79" s="15"/>
      <c r="G79" s="15"/>
      <c r="H79" s="45"/>
      <c r="I79" s="15"/>
      <c r="J79" s="15"/>
      <c r="K79" s="5"/>
    </row>
    <row r="80" spans="1:11" ht="15" thickBot="1" x14ac:dyDescent="0.35">
      <c r="A80" s="46"/>
      <c r="B80" s="19"/>
      <c r="C80" s="19"/>
      <c r="D80" s="47"/>
      <c r="E80" s="48"/>
      <c r="F80" s="19"/>
      <c r="G80" s="19"/>
      <c r="H80" s="48"/>
      <c r="I80" s="19"/>
      <c r="J80" s="19"/>
      <c r="K80" s="17"/>
    </row>
    <row r="81" spans="1:1" x14ac:dyDescent="0.3">
      <c r="A81" s="49"/>
    </row>
    <row r="82" spans="1:1" x14ac:dyDescent="0.3">
      <c r="A82" s="49"/>
    </row>
    <row r="83" spans="1:1" x14ac:dyDescent="0.3">
      <c r="A83" s="49"/>
    </row>
    <row r="84" spans="1:1" x14ac:dyDescent="0.3">
      <c r="A84" s="49"/>
    </row>
  </sheetData>
  <mergeCells count="15">
    <mergeCell ref="F1:K2"/>
    <mergeCell ref="M2:N2"/>
    <mergeCell ref="F3:K3"/>
    <mergeCell ref="A5:A6"/>
    <mergeCell ref="I9:K9"/>
    <mergeCell ref="L9:N9"/>
    <mergeCell ref="L15:N15"/>
    <mergeCell ref="P15:P17"/>
    <mergeCell ref="L10:N10"/>
    <mergeCell ref="P10:P11"/>
    <mergeCell ref="L11:N11"/>
    <mergeCell ref="L12:N12"/>
    <mergeCell ref="P12:P14"/>
    <mergeCell ref="L13:N13"/>
    <mergeCell ref="L14:N14"/>
  </mergeCells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Input Tabla de entrada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Lucho</dc:creator>
  <cp:lastModifiedBy>Lucho</cp:lastModifiedBy>
  <dcterms:created xsi:type="dcterms:W3CDTF">2021-01-19T20:13:00Z</dcterms:created>
  <dcterms:modified xsi:type="dcterms:W3CDTF">2021-01-20T11:50:19Z</dcterms:modified>
</cp:coreProperties>
</file>