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24304b2ba54e3c61/master/"/>
    </mc:Choice>
  </mc:AlternateContent>
  <xr:revisionPtr revIDLastSave="194" documentId="8_{537A9B5E-C670-4ACB-9B2B-B06371DA9BC0}" xr6:coauthVersionLast="46" xr6:coauthVersionMax="46" xr10:uidLastSave="{6DF159C7-D06C-49ED-B05A-2628E67F12B5}"/>
  <bookViews>
    <workbookView xWindow="-120" yWindow="-120" windowWidth="20640" windowHeight="11160" xr2:uid="{DF5A7E96-87D7-4B56-9EF2-BD4CED77DAAC}"/>
  </bookViews>
  <sheets>
    <sheet name="Tabla dinamic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3" i="1" l="1"/>
  <c r="T4" i="1"/>
  <c r="W4" i="1" s="1"/>
  <c r="T5" i="1"/>
  <c r="T6" i="1"/>
  <c r="T7" i="1"/>
  <c r="T8" i="1"/>
  <c r="T9" i="1"/>
  <c r="T10" i="1"/>
  <c r="W10" i="1" s="1"/>
  <c r="T11" i="1"/>
  <c r="T2" i="1"/>
  <c r="W2" i="1" s="1"/>
  <c r="U3" i="1"/>
  <c r="U4" i="1"/>
  <c r="U5" i="1"/>
  <c r="U6" i="1"/>
  <c r="U7" i="1"/>
  <c r="U8" i="1"/>
  <c r="U9" i="1"/>
  <c r="U10" i="1"/>
  <c r="U11" i="1"/>
  <c r="U2" i="1"/>
  <c r="AA3" i="1"/>
  <c r="AA4" i="1"/>
  <c r="AA5" i="1"/>
  <c r="AA6" i="1"/>
  <c r="AA7" i="1"/>
  <c r="AA8" i="1"/>
  <c r="AA9" i="1"/>
  <c r="AA10" i="1"/>
  <c r="AA11" i="1"/>
  <c r="AA2" i="1"/>
  <c r="Z3" i="1"/>
  <c r="Z4" i="1"/>
  <c r="Z5" i="1"/>
  <c r="Z6" i="1"/>
  <c r="Z7" i="1"/>
  <c r="Z8" i="1"/>
  <c r="Z9" i="1"/>
  <c r="Z10" i="1"/>
  <c r="Z11" i="1"/>
  <c r="Z2" i="1"/>
  <c r="W3" i="1"/>
  <c r="W5" i="1"/>
  <c r="W6" i="1"/>
  <c r="W7" i="1"/>
  <c r="W8" i="1"/>
  <c r="W9" i="1"/>
  <c r="W11" i="1"/>
  <c r="C2" i="1"/>
  <c r="D2" i="1" s="1"/>
  <c r="X7" i="1" l="1"/>
  <c r="Y7" i="1" s="1"/>
  <c r="X3" i="1"/>
  <c r="Y3" i="1" s="1"/>
  <c r="X10" i="1"/>
  <c r="Y10" i="1" s="1"/>
  <c r="X6" i="1"/>
  <c r="Y6" i="1" s="1"/>
  <c r="X9" i="1"/>
  <c r="Y9" i="1" s="1"/>
  <c r="X5" i="1"/>
  <c r="Y5" i="1" s="1"/>
  <c r="X2" i="1"/>
  <c r="Y2" i="1" s="1"/>
  <c r="X8" i="1"/>
  <c r="Y8" i="1" s="1"/>
  <c r="X4" i="1"/>
  <c r="Y4" i="1" s="1"/>
  <c r="X11" i="1"/>
  <c r="Y11" i="1" s="1"/>
  <c r="C3" i="1" l="1"/>
  <c r="D3" i="1" s="1"/>
  <c r="C4" i="1"/>
  <c r="C5" i="1" l="1"/>
  <c r="D4" i="1"/>
  <c r="C6" i="1" l="1"/>
  <c r="D5" i="1"/>
  <c r="C7" i="1" l="1"/>
  <c r="D6" i="1"/>
  <c r="C8" i="1" l="1"/>
  <c r="D7" i="1"/>
  <c r="C9" i="1" l="1"/>
  <c r="D8" i="1"/>
  <c r="C10" i="1" l="1"/>
  <c r="D9" i="1"/>
  <c r="C11" i="1" l="1"/>
  <c r="D10" i="1"/>
  <c r="C12" i="1" l="1"/>
  <c r="D11" i="1"/>
  <c r="C13" i="1" l="1"/>
  <c r="D12" i="1"/>
  <c r="C14" i="1" l="1"/>
  <c r="D13" i="1"/>
  <c r="C15" i="1" l="1"/>
  <c r="D14" i="1"/>
  <c r="C16" i="1" l="1"/>
  <c r="D15" i="1"/>
  <c r="C17" i="1" l="1"/>
  <c r="D16" i="1"/>
  <c r="C18" i="1" l="1"/>
  <c r="D17" i="1"/>
  <c r="C19" i="1" l="1"/>
  <c r="D18" i="1"/>
  <c r="C20" i="1" l="1"/>
  <c r="D19" i="1"/>
  <c r="C21" i="1" l="1"/>
  <c r="D20" i="1"/>
  <c r="C22" i="1" l="1"/>
  <c r="D21" i="1"/>
  <c r="C23" i="1" l="1"/>
  <c r="D22" i="1"/>
  <c r="C24" i="1" l="1"/>
  <c r="D23" i="1"/>
  <c r="C25" i="1" l="1"/>
  <c r="D24" i="1"/>
  <c r="C26" i="1" l="1"/>
  <c r="D25" i="1"/>
  <c r="C27" i="1" l="1"/>
  <c r="D26" i="1"/>
  <c r="C28" i="1" l="1"/>
  <c r="D27" i="1"/>
  <c r="C29" i="1" l="1"/>
  <c r="D28" i="1"/>
  <c r="C30" i="1" l="1"/>
  <c r="D29" i="1"/>
  <c r="C31" i="1" l="1"/>
  <c r="D30" i="1"/>
  <c r="C32" i="1" l="1"/>
  <c r="D31" i="1"/>
  <c r="C33" i="1" l="1"/>
  <c r="D32" i="1"/>
  <c r="C34" i="1" l="1"/>
  <c r="D33" i="1"/>
  <c r="C35" i="1" l="1"/>
  <c r="D34" i="1"/>
  <c r="C36" i="1" l="1"/>
  <c r="D35" i="1"/>
  <c r="C37" i="1" l="1"/>
  <c r="D36" i="1"/>
  <c r="C38" i="1" l="1"/>
  <c r="D37" i="1"/>
  <c r="C39" i="1" l="1"/>
  <c r="D38" i="1"/>
  <c r="C40" i="1" l="1"/>
  <c r="D39" i="1"/>
  <c r="C41" i="1" l="1"/>
  <c r="D40" i="1"/>
  <c r="C42" i="1" l="1"/>
  <c r="D41" i="1"/>
  <c r="C43" i="1" l="1"/>
  <c r="D42" i="1"/>
  <c r="C44" i="1" l="1"/>
  <c r="D43" i="1"/>
  <c r="C45" i="1" l="1"/>
  <c r="D44" i="1"/>
  <c r="C46" i="1" l="1"/>
  <c r="D45" i="1"/>
  <c r="C47" i="1" l="1"/>
  <c r="D46" i="1"/>
  <c r="C48" i="1" l="1"/>
  <c r="D47" i="1"/>
  <c r="C49" i="1" l="1"/>
  <c r="D48" i="1"/>
  <c r="C50" i="1" l="1"/>
  <c r="D49" i="1"/>
  <c r="C51" i="1" l="1"/>
  <c r="D50" i="1"/>
  <c r="C52" i="1" l="1"/>
  <c r="D51" i="1"/>
  <c r="C53" i="1" l="1"/>
  <c r="D52" i="1"/>
  <c r="C54" i="1" l="1"/>
  <c r="D53" i="1"/>
  <c r="C55" i="1" l="1"/>
  <c r="D54" i="1"/>
  <c r="C56" i="1" l="1"/>
  <c r="D55" i="1"/>
  <c r="C57" i="1" l="1"/>
  <c r="D56" i="1"/>
  <c r="C58" i="1" l="1"/>
  <c r="D57" i="1"/>
  <c r="C59" i="1" l="1"/>
  <c r="D58" i="1"/>
  <c r="C60" i="1" l="1"/>
  <c r="D59" i="1"/>
  <c r="C61" i="1" l="1"/>
  <c r="D60" i="1"/>
  <c r="C62" i="1" l="1"/>
  <c r="D61" i="1"/>
  <c r="C63" i="1" l="1"/>
  <c r="D62" i="1"/>
  <c r="C64" i="1" l="1"/>
  <c r="D63" i="1"/>
  <c r="C65" i="1" l="1"/>
  <c r="D64" i="1"/>
  <c r="C66" i="1" l="1"/>
  <c r="D65" i="1"/>
  <c r="C67" i="1" l="1"/>
  <c r="D66" i="1"/>
  <c r="C68" i="1" l="1"/>
  <c r="D67" i="1"/>
  <c r="C69" i="1" l="1"/>
  <c r="D68" i="1"/>
  <c r="C70" i="1" l="1"/>
  <c r="D69" i="1"/>
  <c r="C71" i="1" l="1"/>
  <c r="D70" i="1"/>
  <c r="C72" i="1" l="1"/>
  <c r="D71" i="1"/>
  <c r="C73" i="1" l="1"/>
  <c r="D72" i="1"/>
  <c r="C74" i="1" l="1"/>
  <c r="D73" i="1"/>
  <c r="C75" i="1" l="1"/>
  <c r="D74" i="1"/>
  <c r="C76" i="1" l="1"/>
  <c r="D75" i="1"/>
  <c r="C77" i="1" l="1"/>
  <c r="D76" i="1"/>
  <c r="C78" i="1" l="1"/>
  <c r="D77" i="1"/>
  <c r="C79" i="1" l="1"/>
  <c r="D78" i="1"/>
  <c r="C80" i="1" l="1"/>
  <c r="D79" i="1"/>
  <c r="C81" i="1" l="1"/>
  <c r="D80" i="1"/>
  <c r="C82" i="1" l="1"/>
  <c r="D81" i="1"/>
  <c r="C83" i="1" l="1"/>
  <c r="D82" i="1"/>
  <c r="C84" i="1" l="1"/>
  <c r="D83" i="1"/>
  <c r="C85" i="1" l="1"/>
  <c r="D84" i="1"/>
  <c r="C86" i="1" l="1"/>
  <c r="D85" i="1"/>
  <c r="C87" i="1" l="1"/>
  <c r="D86" i="1"/>
  <c r="C88" i="1" l="1"/>
  <c r="D87" i="1"/>
  <c r="C89" i="1" l="1"/>
  <c r="D88" i="1"/>
  <c r="C90" i="1" l="1"/>
  <c r="D89" i="1"/>
  <c r="C91" i="1" l="1"/>
  <c r="D90" i="1"/>
  <c r="C92" i="1" l="1"/>
  <c r="D91" i="1"/>
  <c r="C93" i="1" l="1"/>
  <c r="D92" i="1"/>
  <c r="C94" i="1" l="1"/>
  <c r="D93" i="1"/>
  <c r="C95" i="1" l="1"/>
  <c r="D94" i="1"/>
  <c r="C96" i="1" l="1"/>
  <c r="D95" i="1"/>
  <c r="C97" i="1" l="1"/>
  <c r="D96" i="1"/>
  <c r="C98" i="1" l="1"/>
  <c r="D97" i="1"/>
  <c r="C99" i="1" l="1"/>
  <c r="D98" i="1"/>
  <c r="C100" i="1" l="1"/>
  <c r="D99" i="1"/>
  <c r="C101" i="1" l="1"/>
  <c r="D100" i="1"/>
  <c r="C102" i="1" l="1"/>
  <c r="D101" i="1"/>
  <c r="C103" i="1" l="1"/>
  <c r="D102" i="1"/>
  <c r="C104" i="1" l="1"/>
  <c r="D103" i="1"/>
  <c r="C105" i="1" l="1"/>
  <c r="D104" i="1"/>
  <c r="C106" i="1" l="1"/>
  <c r="D105" i="1"/>
  <c r="C107" i="1" l="1"/>
  <c r="D106" i="1"/>
  <c r="C108" i="1" l="1"/>
  <c r="D107" i="1"/>
  <c r="C109" i="1" l="1"/>
  <c r="D108" i="1"/>
  <c r="C110" i="1" l="1"/>
  <c r="D109" i="1"/>
  <c r="C111" i="1" l="1"/>
  <c r="D110" i="1"/>
  <c r="C112" i="1" l="1"/>
  <c r="D111" i="1"/>
  <c r="C113" i="1" l="1"/>
  <c r="D112" i="1"/>
  <c r="C114" i="1" l="1"/>
  <c r="D113" i="1"/>
  <c r="C115" i="1" l="1"/>
  <c r="D114" i="1"/>
  <c r="C116" i="1" l="1"/>
  <c r="D115" i="1"/>
  <c r="C117" i="1" l="1"/>
  <c r="D116" i="1"/>
  <c r="C118" i="1" l="1"/>
  <c r="D117" i="1"/>
  <c r="C119" i="1" l="1"/>
  <c r="D118" i="1"/>
  <c r="C120" i="1" l="1"/>
  <c r="D119" i="1"/>
  <c r="C121" i="1" l="1"/>
  <c r="D120" i="1"/>
  <c r="C122" i="1" l="1"/>
  <c r="D121" i="1"/>
  <c r="C123" i="1" l="1"/>
  <c r="D122" i="1"/>
  <c r="C124" i="1" l="1"/>
  <c r="D123" i="1"/>
  <c r="C125" i="1" l="1"/>
  <c r="D124" i="1"/>
  <c r="C126" i="1" l="1"/>
  <c r="D125" i="1"/>
  <c r="C127" i="1" l="1"/>
  <c r="D126" i="1"/>
  <c r="C128" i="1" l="1"/>
  <c r="D127" i="1"/>
  <c r="C129" i="1" l="1"/>
  <c r="D128" i="1"/>
  <c r="C130" i="1" l="1"/>
  <c r="D129" i="1"/>
  <c r="C131" i="1" l="1"/>
  <c r="D130" i="1"/>
  <c r="C132" i="1" l="1"/>
  <c r="D131" i="1"/>
  <c r="C133" i="1" l="1"/>
  <c r="D132" i="1"/>
  <c r="C134" i="1" l="1"/>
  <c r="D133" i="1"/>
  <c r="C135" i="1" l="1"/>
  <c r="D134" i="1"/>
  <c r="C136" i="1" l="1"/>
  <c r="D135" i="1"/>
  <c r="C137" i="1" l="1"/>
  <c r="D136" i="1"/>
  <c r="C138" i="1" l="1"/>
  <c r="D137" i="1"/>
  <c r="C139" i="1" l="1"/>
  <c r="D138" i="1"/>
  <c r="C140" i="1" l="1"/>
  <c r="D139" i="1"/>
  <c r="C141" i="1" l="1"/>
  <c r="D140" i="1"/>
  <c r="C142" i="1" l="1"/>
  <c r="D141" i="1"/>
  <c r="C143" i="1" l="1"/>
  <c r="D142" i="1"/>
  <c r="C144" i="1" l="1"/>
  <c r="D143" i="1"/>
  <c r="C145" i="1" l="1"/>
  <c r="D144" i="1"/>
  <c r="C146" i="1" l="1"/>
  <c r="D145" i="1"/>
  <c r="C147" i="1" l="1"/>
  <c r="D146" i="1"/>
  <c r="C148" i="1" l="1"/>
  <c r="D147" i="1"/>
  <c r="C149" i="1" l="1"/>
  <c r="D148" i="1"/>
  <c r="C150" i="1" l="1"/>
  <c r="D149" i="1"/>
  <c r="C151" i="1" l="1"/>
  <c r="D150" i="1"/>
  <c r="C152" i="1" l="1"/>
  <c r="D151" i="1"/>
  <c r="C153" i="1" l="1"/>
  <c r="D152" i="1"/>
  <c r="C154" i="1" l="1"/>
  <c r="D153" i="1"/>
  <c r="C155" i="1" l="1"/>
  <c r="D154" i="1"/>
  <c r="C156" i="1" l="1"/>
  <c r="D155" i="1"/>
  <c r="C157" i="1" l="1"/>
  <c r="D156" i="1"/>
  <c r="C158" i="1" l="1"/>
  <c r="D157" i="1"/>
  <c r="C159" i="1" l="1"/>
  <c r="D158" i="1"/>
  <c r="C160" i="1" l="1"/>
  <c r="D159" i="1"/>
  <c r="C161" i="1" l="1"/>
  <c r="D160" i="1"/>
  <c r="C162" i="1" l="1"/>
  <c r="D161" i="1"/>
  <c r="C163" i="1" l="1"/>
  <c r="D162" i="1"/>
  <c r="C164" i="1" l="1"/>
  <c r="D163" i="1"/>
  <c r="C165" i="1" l="1"/>
  <c r="D164" i="1"/>
  <c r="C166" i="1" l="1"/>
  <c r="D165" i="1"/>
  <c r="C167" i="1" l="1"/>
  <c r="D166" i="1"/>
  <c r="C168" i="1" l="1"/>
  <c r="D167" i="1"/>
  <c r="C169" i="1" l="1"/>
  <c r="D168" i="1"/>
  <c r="C170" i="1" l="1"/>
  <c r="D169" i="1"/>
  <c r="C171" i="1" l="1"/>
  <c r="D170" i="1"/>
  <c r="C172" i="1" l="1"/>
  <c r="D171" i="1"/>
  <c r="C173" i="1" l="1"/>
  <c r="D172" i="1"/>
  <c r="C174" i="1" l="1"/>
  <c r="D173" i="1"/>
  <c r="C175" i="1" l="1"/>
  <c r="D174" i="1"/>
  <c r="C176" i="1" l="1"/>
  <c r="D175" i="1"/>
  <c r="C177" i="1" l="1"/>
  <c r="D176" i="1"/>
  <c r="C178" i="1" l="1"/>
  <c r="D177" i="1"/>
  <c r="C179" i="1" l="1"/>
  <c r="D178" i="1"/>
  <c r="C180" i="1" l="1"/>
  <c r="D179" i="1"/>
  <c r="C181" i="1" l="1"/>
  <c r="D180" i="1"/>
  <c r="C182" i="1" l="1"/>
  <c r="D181" i="1"/>
  <c r="C183" i="1" l="1"/>
  <c r="D182" i="1"/>
  <c r="C184" i="1" l="1"/>
  <c r="D183" i="1"/>
  <c r="C185" i="1" l="1"/>
  <c r="D184" i="1"/>
  <c r="C186" i="1" l="1"/>
  <c r="D185" i="1"/>
  <c r="C187" i="1" l="1"/>
  <c r="D186" i="1"/>
  <c r="C188" i="1" l="1"/>
  <c r="D187" i="1"/>
  <c r="C189" i="1" l="1"/>
  <c r="D188" i="1"/>
  <c r="C190" i="1" l="1"/>
  <c r="D189" i="1"/>
  <c r="C191" i="1" l="1"/>
  <c r="D190" i="1"/>
  <c r="C192" i="1" l="1"/>
  <c r="D191" i="1"/>
  <c r="C193" i="1" l="1"/>
  <c r="D192" i="1"/>
  <c r="C194" i="1" l="1"/>
  <c r="D193" i="1"/>
  <c r="C195" i="1" l="1"/>
  <c r="D194" i="1"/>
  <c r="C196" i="1" l="1"/>
  <c r="D195" i="1"/>
  <c r="C197" i="1" l="1"/>
  <c r="D196" i="1"/>
  <c r="C198" i="1" l="1"/>
  <c r="D197" i="1"/>
  <c r="C199" i="1" l="1"/>
  <c r="D198" i="1"/>
  <c r="C200" i="1" l="1"/>
  <c r="D199" i="1"/>
  <c r="C201" i="1" l="1"/>
  <c r="D200" i="1"/>
  <c r="C202" i="1" l="1"/>
  <c r="D201" i="1"/>
  <c r="C203" i="1" l="1"/>
  <c r="D202" i="1"/>
  <c r="C204" i="1" l="1"/>
  <c r="D203" i="1"/>
  <c r="C205" i="1" l="1"/>
  <c r="D204" i="1"/>
  <c r="C206" i="1" l="1"/>
  <c r="D205" i="1"/>
  <c r="C207" i="1" l="1"/>
  <c r="D206" i="1"/>
  <c r="C208" i="1" l="1"/>
  <c r="D207" i="1"/>
  <c r="C209" i="1" l="1"/>
  <c r="D208" i="1"/>
  <c r="C210" i="1" l="1"/>
  <c r="D209" i="1"/>
  <c r="C211" i="1" l="1"/>
  <c r="D210" i="1"/>
  <c r="C212" i="1" l="1"/>
  <c r="D211" i="1"/>
  <c r="C213" i="1" l="1"/>
  <c r="D212" i="1"/>
  <c r="C214" i="1" l="1"/>
  <c r="D213" i="1"/>
  <c r="C215" i="1" l="1"/>
  <c r="D214" i="1"/>
  <c r="C216" i="1" l="1"/>
  <c r="D215" i="1"/>
  <c r="C217" i="1" l="1"/>
  <c r="D216" i="1"/>
  <c r="C218" i="1" l="1"/>
  <c r="D217" i="1"/>
  <c r="C219" i="1" l="1"/>
  <c r="D218" i="1"/>
  <c r="C220" i="1" l="1"/>
  <c r="D219" i="1"/>
  <c r="C221" i="1" l="1"/>
  <c r="D220" i="1"/>
  <c r="C222" i="1" l="1"/>
  <c r="D221" i="1"/>
  <c r="C223" i="1" l="1"/>
  <c r="D222" i="1"/>
  <c r="C224" i="1" l="1"/>
  <c r="D223" i="1"/>
  <c r="C225" i="1" l="1"/>
  <c r="D224" i="1"/>
  <c r="C226" i="1" l="1"/>
  <c r="D225" i="1"/>
  <c r="C227" i="1" l="1"/>
  <c r="D226" i="1"/>
  <c r="C228" i="1" l="1"/>
  <c r="D227" i="1"/>
  <c r="C229" i="1" l="1"/>
  <c r="D228" i="1"/>
  <c r="C230" i="1" l="1"/>
  <c r="D229" i="1"/>
  <c r="C231" i="1" l="1"/>
  <c r="D230" i="1"/>
  <c r="C232" i="1" l="1"/>
  <c r="D231" i="1"/>
  <c r="C233" i="1" l="1"/>
  <c r="D232" i="1"/>
  <c r="C234" i="1" l="1"/>
  <c r="D233" i="1"/>
  <c r="C235" i="1" l="1"/>
  <c r="D234" i="1"/>
  <c r="C236" i="1" l="1"/>
  <c r="D235" i="1"/>
  <c r="C237" i="1" l="1"/>
  <c r="D236" i="1"/>
  <c r="C238" i="1" l="1"/>
  <c r="D237" i="1"/>
  <c r="C239" i="1" l="1"/>
  <c r="D238" i="1"/>
  <c r="C240" i="1" l="1"/>
  <c r="D239" i="1"/>
  <c r="C241" i="1" l="1"/>
  <c r="D240" i="1"/>
  <c r="C242" i="1" l="1"/>
  <c r="D241" i="1"/>
  <c r="C243" i="1" l="1"/>
  <c r="D242" i="1"/>
  <c r="C244" i="1" l="1"/>
  <c r="D243" i="1"/>
  <c r="C245" i="1" l="1"/>
  <c r="D244" i="1"/>
  <c r="C246" i="1" l="1"/>
  <c r="D245" i="1"/>
  <c r="C247" i="1" l="1"/>
  <c r="D246" i="1"/>
  <c r="C248" i="1" l="1"/>
  <c r="D247" i="1"/>
  <c r="C249" i="1" l="1"/>
  <c r="D248" i="1"/>
  <c r="C250" i="1" l="1"/>
  <c r="D249" i="1"/>
  <c r="C251" i="1" l="1"/>
  <c r="D250" i="1"/>
  <c r="C252" i="1" l="1"/>
  <c r="D251" i="1"/>
  <c r="C253" i="1" l="1"/>
  <c r="D252" i="1"/>
  <c r="C254" i="1" l="1"/>
  <c r="D253" i="1"/>
  <c r="C255" i="1" l="1"/>
  <c r="D254" i="1"/>
  <c r="C256" i="1" l="1"/>
  <c r="D255" i="1"/>
  <c r="C257" i="1" l="1"/>
  <c r="D256" i="1"/>
  <c r="C258" i="1" l="1"/>
  <c r="D257" i="1"/>
  <c r="C259" i="1" l="1"/>
  <c r="D258" i="1"/>
  <c r="C260" i="1" l="1"/>
  <c r="D259" i="1"/>
  <c r="C261" i="1" l="1"/>
  <c r="D260" i="1"/>
  <c r="C262" i="1" l="1"/>
  <c r="D261" i="1"/>
  <c r="C263" i="1" l="1"/>
  <c r="D262" i="1"/>
  <c r="C264" i="1" l="1"/>
  <c r="D263" i="1"/>
  <c r="C265" i="1" l="1"/>
  <c r="D264" i="1"/>
  <c r="C266" i="1" l="1"/>
  <c r="D265" i="1"/>
  <c r="C267" i="1" l="1"/>
  <c r="D266" i="1"/>
  <c r="C268" i="1" l="1"/>
  <c r="D267" i="1"/>
  <c r="C269" i="1" l="1"/>
  <c r="D268" i="1"/>
  <c r="C270" i="1" l="1"/>
  <c r="D269" i="1"/>
  <c r="C271" i="1" l="1"/>
  <c r="D270" i="1"/>
  <c r="C272" i="1" l="1"/>
  <c r="D271" i="1"/>
  <c r="C273" i="1" l="1"/>
  <c r="D272" i="1"/>
  <c r="C274" i="1" l="1"/>
  <c r="D273" i="1"/>
  <c r="C275" i="1" l="1"/>
  <c r="D274" i="1"/>
  <c r="C276" i="1" l="1"/>
  <c r="D275" i="1"/>
  <c r="C277" i="1" l="1"/>
  <c r="D276" i="1"/>
  <c r="C278" i="1" l="1"/>
  <c r="D277" i="1"/>
  <c r="C279" i="1" l="1"/>
  <c r="D278" i="1"/>
  <c r="C280" i="1" l="1"/>
  <c r="D279" i="1"/>
  <c r="C281" i="1" l="1"/>
  <c r="D280" i="1"/>
  <c r="C282" i="1" l="1"/>
  <c r="D281" i="1"/>
  <c r="C283" i="1" l="1"/>
  <c r="D282" i="1"/>
  <c r="C284" i="1" l="1"/>
  <c r="D283" i="1"/>
  <c r="C285" i="1" l="1"/>
  <c r="D284" i="1"/>
  <c r="C286" i="1" l="1"/>
  <c r="D285" i="1"/>
  <c r="C287" i="1" l="1"/>
  <c r="D286" i="1"/>
  <c r="C288" i="1" l="1"/>
  <c r="D287" i="1"/>
  <c r="C289" i="1" l="1"/>
  <c r="D288" i="1"/>
  <c r="C290" i="1" l="1"/>
  <c r="D289" i="1"/>
  <c r="C291" i="1" l="1"/>
  <c r="D290" i="1"/>
  <c r="C292" i="1" l="1"/>
  <c r="D291" i="1"/>
  <c r="C293" i="1" l="1"/>
  <c r="D292" i="1"/>
  <c r="C294" i="1" l="1"/>
  <c r="D293" i="1"/>
  <c r="C295" i="1" l="1"/>
  <c r="D294" i="1"/>
  <c r="C296" i="1" l="1"/>
  <c r="D295" i="1"/>
  <c r="C297" i="1" l="1"/>
  <c r="D296" i="1"/>
  <c r="C298" i="1" l="1"/>
  <c r="D297" i="1"/>
  <c r="C299" i="1" l="1"/>
  <c r="D298" i="1"/>
  <c r="C300" i="1" l="1"/>
  <c r="D299" i="1"/>
  <c r="C301" i="1" l="1"/>
  <c r="D300" i="1"/>
  <c r="C302" i="1" l="1"/>
  <c r="D301" i="1"/>
  <c r="C303" i="1" l="1"/>
  <c r="D302" i="1"/>
  <c r="C304" i="1" l="1"/>
  <c r="D303" i="1"/>
  <c r="C305" i="1" l="1"/>
  <c r="D304" i="1"/>
  <c r="C306" i="1" l="1"/>
  <c r="D305" i="1"/>
  <c r="C307" i="1" l="1"/>
  <c r="D306" i="1"/>
  <c r="C308" i="1" l="1"/>
  <c r="D307" i="1"/>
  <c r="C309" i="1" l="1"/>
  <c r="D308" i="1"/>
  <c r="C310" i="1" l="1"/>
  <c r="D309" i="1"/>
  <c r="C311" i="1" l="1"/>
  <c r="D310" i="1"/>
  <c r="C312" i="1" l="1"/>
  <c r="D311" i="1"/>
  <c r="C313" i="1" l="1"/>
  <c r="D312" i="1"/>
  <c r="C314" i="1" l="1"/>
  <c r="D313" i="1"/>
  <c r="C315" i="1" l="1"/>
  <c r="D314" i="1"/>
  <c r="C316" i="1" l="1"/>
  <c r="D315" i="1"/>
  <c r="C317" i="1" l="1"/>
  <c r="D316" i="1"/>
  <c r="C318" i="1" l="1"/>
  <c r="D317" i="1"/>
  <c r="C319" i="1" l="1"/>
  <c r="D318" i="1"/>
  <c r="C320" i="1" l="1"/>
  <c r="D319" i="1"/>
  <c r="C321" i="1" l="1"/>
  <c r="D320" i="1"/>
  <c r="C322" i="1" l="1"/>
  <c r="D321" i="1"/>
  <c r="C323" i="1" l="1"/>
  <c r="D322" i="1"/>
  <c r="C324" i="1" l="1"/>
  <c r="D323" i="1"/>
  <c r="C325" i="1" l="1"/>
  <c r="D324" i="1"/>
  <c r="C326" i="1" l="1"/>
  <c r="D325" i="1"/>
  <c r="C327" i="1" l="1"/>
  <c r="D326" i="1"/>
  <c r="C328" i="1" l="1"/>
  <c r="D327" i="1"/>
  <c r="C329" i="1" l="1"/>
  <c r="D328" i="1"/>
  <c r="C330" i="1" l="1"/>
  <c r="D329" i="1"/>
  <c r="C331" i="1" l="1"/>
  <c r="D330" i="1"/>
  <c r="C332" i="1" l="1"/>
  <c r="D331" i="1"/>
  <c r="C333" i="1" l="1"/>
  <c r="D332" i="1"/>
  <c r="C334" i="1" l="1"/>
  <c r="D333" i="1"/>
  <c r="C335" i="1" l="1"/>
  <c r="D334" i="1"/>
  <c r="C336" i="1" l="1"/>
  <c r="D335" i="1"/>
  <c r="C337" i="1" l="1"/>
  <c r="D336" i="1"/>
  <c r="C338" i="1" l="1"/>
  <c r="D337" i="1"/>
  <c r="C339" i="1" l="1"/>
  <c r="D338" i="1"/>
  <c r="C340" i="1" l="1"/>
  <c r="D339" i="1"/>
  <c r="C341" i="1" l="1"/>
  <c r="D340" i="1"/>
  <c r="C342" i="1" l="1"/>
  <c r="D341" i="1"/>
  <c r="C343" i="1" l="1"/>
  <c r="D342" i="1"/>
  <c r="C344" i="1" l="1"/>
  <c r="D343" i="1"/>
  <c r="C345" i="1" l="1"/>
  <c r="D344" i="1"/>
  <c r="C346" i="1" l="1"/>
  <c r="D345" i="1"/>
  <c r="C347" i="1" l="1"/>
  <c r="D346" i="1"/>
  <c r="C348" i="1" l="1"/>
  <c r="D347" i="1"/>
  <c r="C349" i="1" l="1"/>
  <c r="D348" i="1"/>
  <c r="C350" i="1" l="1"/>
  <c r="D349" i="1"/>
  <c r="C351" i="1" l="1"/>
  <c r="D350" i="1"/>
  <c r="C352" i="1" l="1"/>
  <c r="D351" i="1"/>
  <c r="C353" i="1" l="1"/>
  <c r="D352" i="1"/>
  <c r="C354" i="1" l="1"/>
  <c r="D353" i="1"/>
  <c r="C355" i="1" l="1"/>
  <c r="D354" i="1"/>
  <c r="C356" i="1" l="1"/>
  <c r="D355" i="1"/>
  <c r="C357" i="1" l="1"/>
  <c r="D356" i="1"/>
  <c r="C358" i="1" l="1"/>
  <c r="D357" i="1"/>
  <c r="C359" i="1" l="1"/>
  <c r="D358" i="1"/>
  <c r="C360" i="1" l="1"/>
  <c r="D359" i="1"/>
  <c r="C361" i="1" l="1"/>
  <c r="D360" i="1"/>
  <c r="C362" i="1" l="1"/>
  <c r="D361" i="1"/>
  <c r="C363" i="1" l="1"/>
  <c r="D362" i="1"/>
  <c r="C364" i="1" l="1"/>
  <c r="D363" i="1"/>
  <c r="C365" i="1" l="1"/>
  <c r="D364" i="1"/>
  <c r="C366" i="1" l="1"/>
  <c r="D365" i="1"/>
  <c r="C367" i="1" l="1"/>
  <c r="D367" i="1" s="1"/>
  <c r="D366" i="1"/>
</calcChain>
</file>

<file path=xl/sharedStrings.xml><?xml version="1.0" encoding="utf-8"?>
<sst xmlns="http://schemas.openxmlformats.org/spreadsheetml/2006/main" count="39" uniqueCount="32">
  <si>
    <t>Fecha</t>
  </si>
  <si>
    <t>Tiempo Disponible (min)</t>
  </si>
  <si>
    <t>Comentario</t>
  </si>
  <si>
    <t>Dia</t>
  </si>
  <si>
    <t>AÑO</t>
  </si>
  <si>
    <t>DIA</t>
  </si>
  <si>
    <t>MES</t>
  </si>
  <si>
    <t>TIPO</t>
  </si>
  <si>
    <t>NUMERO</t>
  </si>
  <si>
    <t>SIMPLE</t>
  </si>
  <si>
    <t>DOBLE</t>
  </si>
  <si>
    <t>TRIPLE</t>
  </si>
  <si>
    <t>HORAS</t>
  </si>
  <si>
    <t>DIAS</t>
  </si>
  <si>
    <t>DESCANSO(MIN)/TURNO</t>
  </si>
  <si>
    <t>TOTAL DESCANSO (H)</t>
  </si>
  <si>
    <t>TOTAL SIN DESCANSO (H)</t>
  </si>
  <si>
    <t>FESTIVO</t>
  </si>
  <si>
    <t>SI</t>
  </si>
  <si>
    <t>CALENDARIO</t>
  </si>
  <si>
    <t>TOTAL EFECTIVO-SEMANA (H)</t>
  </si>
  <si>
    <t>TOTAL EFECTIVO-SEMANA(MIN)</t>
  </si>
  <si>
    <t>TURNOS</t>
  </si>
  <si>
    <t>TOTAL EFECTIVO-DIA (H)</t>
  </si>
  <si>
    <t>TOTAL EFECTIVO-DIA(MIN)</t>
  </si>
  <si>
    <t>L</t>
  </si>
  <si>
    <t>M</t>
  </si>
  <si>
    <t>X</t>
  </si>
  <si>
    <t>J</t>
  </si>
  <si>
    <t>V</t>
  </si>
  <si>
    <t>S</t>
  </si>
  <si>
    <t>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</si>
</sst>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name val="Verdana"/>
      <family val="2"/>
    </font>
    <font>
      <sz val="10"/>
      <color theme="1"/>
      <name val="Calibri"/>
      <family val="2"/>
      <scheme val="minor"/>
    </font>
    <font>
      <b/>
      <sz val="10"/>
      <name val="Verdana"/>
      <family val="2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15" fontId="1" fillId="0" borderId="1" xfId="0" applyNumberFormat="1" applyFont="1" applyBorder="1" applyAlignment="1">
      <alignment horizontal="center" vertical="center"/>
    </xf>
    <xf numFmtId="15" fontId="1" fillId="0" borderId="0" xfId="0" applyNumberFormat="1" applyFont="1" applyBorder="1" applyAlignment="1">
      <alignment horizontal="center" vertical="center"/>
    </xf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2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0" fillId="0" borderId="0" xfId="0" applyFill="1" applyBorder="1"/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2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FD448A-F4D5-47B9-882E-086E4FE8D3FC}">
  <dimension ref="A1:AA367"/>
  <sheetViews>
    <sheetView tabSelected="1" topLeftCell="H7" zoomScale="70" zoomScaleNormal="70" workbookViewId="0">
      <selection activeCell="AA2" sqref="AA2"/>
    </sheetView>
  </sheetViews>
  <sheetFormatPr baseColWidth="10" defaultRowHeight="15" x14ac:dyDescent="0.25"/>
  <cols>
    <col min="1" max="1" width="14.42578125" bestFit="1" customWidth="1"/>
    <col min="3" max="3" width="16.28515625" bestFit="1" customWidth="1"/>
    <col min="4" max="5" width="16.28515625" customWidth="1"/>
    <col min="6" max="6" width="15.85546875" bestFit="1" customWidth="1"/>
    <col min="7" max="7" width="27.42578125" bestFit="1" customWidth="1"/>
    <col min="9" max="9" width="11.5703125" bestFit="1" customWidth="1"/>
    <col min="10" max="10" width="8.7109375" bestFit="1" customWidth="1"/>
    <col min="11" max="11" width="10.7109375" customWidth="1"/>
    <col min="12" max="12" width="9.7109375" bestFit="1" customWidth="1"/>
    <col min="13" max="19" width="9.7109375" customWidth="1"/>
    <col min="20" max="20" width="7.140625" bestFit="1" customWidth="1"/>
    <col min="21" max="21" width="17.85546875" customWidth="1"/>
    <col min="22" max="22" width="19.5703125" customWidth="1"/>
    <col min="23" max="23" width="19.140625" customWidth="1"/>
    <col min="24" max="24" width="20.42578125" customWidth="1"/>
    <col min="25" max="25" width="21.7109375" bestFit="1" customWidth="1"/>
    <col min="26" max="26" width="12.140625" bestFit="1" customWidth="1"/>
    <col min="27" max="27" width="13.42578125" bestFit="1" customWidth="1"/>
  </cols>
  <sheetData>
    <row r="1" spans="1:27" s="9" customFormat="1" ht="48" customHeight="1" thickBot="1" x14ac:dyDescent="0.25">
      <c r="C1" s="10" t="s">
        <v>0</v>
      </c>
      <c r="D1" s="10" t="s">
        <v>3</v>
      </c>
      <c r="E1" s="10" t="s">
        <v>17</v>
      </c>
      <c r="F1" s="10" t="s">
        <v>2</v>
      </c>
      <c r="G1" s="10" t="s">
        <v>1</v>
      </c>
      <c r="I1" s="11" t="s">
        <v>8</v>
      </c>
      <c r="J1" s="12" t="s">
        <v>7</v>
      </c>
      <c r="K1" s="12" t="s">
        <v>22</v>
      </c>
      <c r="L1" s="14" t="s">
        <v>12</v>
      </c>
      <c r="M1" s="11" t="s">
        <v>25</v>
      </c>
      <c r="N1" s="12" t="s">
        <v>26</v>
      </c>
      <c r="O1" s="12" t="s">
        <v>27</v>
      </c>
      <c r="P1" s="12" t="s">
        <v>28</v>
      </c>
      <c r="Q1" s="12" t="s">
        <v>29</v>
      </c>
      <c r="R1" s="12" t="s">
        <v>30</v>
      </c>
      <c r="S1" s="13" t="s">
        <v>31</v>
      </c>
      <c r="T1" s="16" t="s">
        <v>13</v>
      </c>
      <c r="U1" s="17" t="s">
        <v>16</v>
      </c>
      <c r="V1" s="17" t="s">
        <v>14</v>
      </c>
      <c r="W1" s="17" t="s">
        <v>15</v>
      </c>
      <c r="X1" s="17" t="s">
        <v>20</v>
      </c>
      <c r="Y1" s="17" t="s">
        <v>21</v>
      </c>
      <c r="Z1" s="17" t="s">
        <v>23</v>
      </c>
      <c r="AA1" s="18" t="s">
        <v>24</v>
      </c>
    </row>
    <row r="2" spans="1:27" x14ac:dyDescent="0.25">
      <c r="A2" s="22" t="s">
        <v>5</v>
      </c>
      <c r="C2" s="1">
        <f>DATE(A7, A5, A3)</f>
        <v>43831</v>
      </c>
      <c r="D2" s="2" t="str">
        <f>CHOOSE(WEEKDAY(C2,2),"LUNES","MARTES","MIERCOLES","JUEVES","VIERNES","SABADO","DOMINGO")</f>
        <v>MIERCOLES</v>
      </c>
      <c r="E2" s="2" t="s">
        <v>18</v>
      </c>
      <c r="I2" s="3">
        <v>1</v>
      </c>
      <c r="J2" s="4" t="s">
        <v>9</v>
      </c>
      <c r="K2" s="4">
        <v>1</v>
      </c>
      <c r="L2" s="4">
        <v>8</v>
      </c>
      <c r="M2" s="3">
        <v>8</v>
      </c>
      <c r="N2" s="15">
        <v>8</v>
      </c>
      <c r="O2" s="15">
        <v>8</v>
      </c>
      <c r="P2" s="15">
        <v>8</v>
      </c>
      <c r="Q2" s="15">
        <v>8</v>
      </c>
      <c r="R2" s="15">
        <v>0</v>
      </c>
      <c r="S2" s="5">
        <v>0</v>
      </c>
      <c r="T2" s="19">
        <f>COUNTIF(M2:S2,"&gt;0")</f>
        <v>5</v>
      </c>
      <c r="U2" s="20">
        <f>SUM(M2:S2)</f>
        <v>40</v>
      </c>
      <c r="V2" s="20">
        <v>30</v>
      </c>
      <c r="W2" s="20">
        <f>(V2/60*K2)*T2</f>
        <v>2.5</v>
      </c>
      <c r="X2" s="20">
        <f>U2-W2</f>
        <v>37.5</v>
      </c>
      <c r="Y2" s="20">
        <f>X2*60</f>
        <v>2250</v>
      </c>
      <c r="Z2" s="20">
        <f>(K2*L2)-(K2*(V2/60))</f>
        <v>7.5</v>
      </c>
      <c r="AA2" s="21">
        <f>Z2*60</f>
        <v>450</v>
      </c>
    </row>
    <row r="3" spans="1:27" x14ac:dyDescent="0.25">
      <c r="A3" s="23">
        <v>1</v>
      </c>
      <c r="C3" s="1">
        <f>C2+1</f>
        <v>43832</v>
      </c>
      <c r="D3" s="2" t="str">
        <f t="shared" ref="D3:D66" si="0">CHOOSE(WEEKDAY(C3,2),"LUNES","MARTES","MIERCOLES","JUEVES","VIERNES","SABADO","DOMINGO")</f>
        <v>JUEVES</v>
      </c>
      <c r="E3" s="2"/>
      <c r="I3" s="3">
        <v>2</v>
      </c>
      <c r="J3" s="4" t="s">
        <v>9</v>
      </c>
      <c r="K3" s="4">
        <v>1</v>
      </c>
      <c r="L3" s="4">
        <v>10</v>
      </c>
      <c r="M3" s="3">
        <v>10</v>
      </c>
      <c r="N3" s="15">
        <v>10</v>
      </c>
      <c r="O3" s="15">
        <v>10</v>
      </c>
      <c r="P3" s="15">
        <v>10</v>
      </c>
      <c r="Q3" s="15">
        <v>10</v>
      </c>
      <c r="R3" s="15">
        <v>0</v>
      </c>
      <c r="S3" s="5">
        <v>0</v>
      </c>
      <c r="T3" s="3">
        <f t="shared" ref="T3:T11" si="1">COUNTIF(M3:S3,"&gt;0")</f>
        <v>5</v>
      </c>
      <c r="U3" s="4">
        <f t="shared" ref="U3:U11" si="2">SUM(M3:S3)</f>
        <v>50</v>
      </c>
      <c r="V3" s="4">
        <v>30</v>
      </c>
      <c r="W3" s="4">
        <f t="shared" ref="W3:W11" si="3">(V3/60*K3)*T3</f>
        <v>2.5</v>
      </c>
      <c r="X3" s="4">
        <f t="shared" ref="X3:X11" si="4">U3-W3</f>
        <v>47.5</v>
      </c>
      <c r="Y3" s="4">
        <f t="shared" ref="Y3:Y11" si="5">X3*60</f>
        <v>2850</v>
      </c>
      <c r="Z3" s="4">
        <f t="shared" ref="Z3:Z11" si="6">(K3*L3)-(K3*(V3/60))</f>
        <v>9.5</v>
      </c>
      <c r="AA3" s="5">
        <f t="shared" ref="AA3:AA11" si="7">Z3*60</f>
        <v>570</v>
      </c>
    </row>
    <row r="4" spans="1:27" x14ac:dyDescent="0.25">
      <c r="A4" s="23" t="s">
        <v>6</v>
      </c>
      <c r="C4" s="1">
        <f t="shared" ref="C4:C67" si="8">C3+1</f>
        <v>43833</v>
      </c>
      <c r="D4" s="2" t="str">
        <f t="shared" si="0"/>
        <v>VIERNES</v>
      </c>
      <c r="E4" s="2"/>
      <c r="I4" s="3">
        <v>3</v>
      </c>
      <c r="J4" s="4" t="s">
        <v>9</v>
      </c>
      <c r="K4" s="4">
        <v>1</v>
      </c>
      <c r="L4" s="4">
        <v>12</v>
      </c>
      <c r="M4" s="3">
        <v>12</v>
      </c>
      <c r="N4" s="15">
        <v>12</v>
      </c>
      <c r="O4" s="15">
        <v>12</v>
      </c>
      <c r="P4" s="15">
        <v>12</v>
      </c>
      <c r="Q4" s="15">
        <v>12</v>
      </c>
      <c r="R4" s="15">
        <v>0</v>
      </c>
      <c r="S4" s="5">
        <v>0</v>
      </c>
      <c r="T4" s="3">
        <f t="shared" si="1"/>
        <v>5</v>
      </c>
      <c r="U4" s="4">
        <f t="shared" si="2"/>
        <v>60</v>
      </c>
      <c r="V4" s="4">
        <v>30</v>
      </c>
      <c r="W4" s="4">
        <f t="shared" si="3"/>
        <v>2.5</v>
      </c>
      <c r="X4" s="4">
        <f t="shared" si="4"/>
        <v>57.5</v>
      </c>
      <c r="Y4" s="4">
        <f t="shared" si="5"/>
        <v>3450</v>
      </c>
      <c r="Z4" s="4">
        <f t="shared" si="6"/>
        <v>11.5</v>
      </c>
      <c r="AA4" s="5">
        <f t="shared" si="7"/>
        <v>690</v>
      </c>
    </row>
    <row r="5" spans="1:27" x14ac:dyDescent="0.25">
      <c r="A5" s="23">
        <v>1</v>
      </c>
      <c r="C5" s="1">
        <f t="shared" si="8"/>
        <v>43834</v>
      </c>
      <c r="D5" s="2" t="str">
        <f t="shared" si="0"/>
        <v>SABADO</v>
      </c>
      <c r="E5" s="2"/>
      <c r="I5" s="3">
        <v>4</v>
      </c>
      <c r="J5" s="4" t="s">
        <v>10</v>
      </c>
      <c r="K5" s="4">
        <v>2</v>
      </c>
      <c r="L5" s="4">
        <v>8</v>
      </c>
      <c r="M5" s="3">
        <v>16</v>
      </c>
      <c r="N5" s="15">
        <v>16</v>
      </c>
      <c r="O5" s="15">
        <v>16</v>
      </c>
      <c r="P5" s="15">
        <v>16</v>
      </c>
      <c r="Q5" s="15">
        <v>16</v>
      </c>
      <c r="R5" s="15">
        <v>0</v>
      </c>
      <c r="S5" s="5">
        <v>0</v>
      </c>
      <c r="T5" s="3">
        <f t="shared" si="1"/>
        <v>5</v>
      </c>
      <c r="U5" s="4">
        <f t="shared" si="2"/>
        <v>80</v>
      </c>
      <c r="V5" s="4">
        <v>60</v>
      </c>
      <c r="W5" s="4">
        <f t="shared" si="3"/>
        <v>10</v>
      </c>
      <c r="X5" s="4">
        <f t="shared" si="4"/>
        <v>70</v>
      </c>
      <c r="Y5" s="4">
        <f t="shared" si="5"/>
        <v>4200</v>
      </c>
      <c r="Z5" s="4">
        <f t="shared" si="6"/>
        <v>14</v>
      </c>
      <c r="AA5" s="5">
        <f t="shared" si="7"/>
        <v>840</v>
      </c>
    </row>
    <row r="6" spans="1:27" x14ac:dyDescent="0.25">
      <c r="A6" s="23" t="s">
        <v>4</v>
      </c>
      <c r="C6" s="1">
        <f t="shared" si="8"/>
        <v>43835</v>
      </c>
      <c r="D6" s="2" t="str">
        <f t="shared" si="0"/>
        <v>DOMINGO</v>
      </c>
      <c r="E6" s="2"/>
      <c r="I6" s="3">
        <v>5</v>
      </c>
      <c r="J6" s="4" t="s">
        <v>10</v>
      </c>
      <c r="K6" s="4">
        <v>2</v>
      </c>
      <c r="L6" s="4">
        <v>8</v>
      </c>
      <c r="M6" s="3">
        <v>16</v>
      </c>
      <c r="N6" s="15">
        <v>16</v>
      </c>
      <c r="O6" s="15">
        <v>16</v>
      </c>
      <c r="P6" s="15">
        <v>16</v>
      </c>
      <c r="Q6" s="15">
        <v>16</v>
      </c>
      <c r="R6" s="15">
        <v>8</v>
      </c>
      <c r="S6" s="5">
        <v>0</v>
      </c>
      <c r="T6" s="3">
        <f t="shared" si="1"/>
        <v>6</v>
      </c>
      <c r="U6" s="4">
        <f t="shared" si="2"/>
        <v>88</v>
      </c>
      <c r="V6" s="4">
        <v>30</v>
      </c>
      <c r="W6" s="4">
        <f t="shared" si="3"/>
        <v>6</v>
      </c>
      <c r="X6" s="4">
        <f t="shared" si="4"/>
        <v>82</v>
      </c>
      <c r="Y6" s="4">
        <f t="shared" si="5"/>
        <v>4920</v>
      </c>
      <c r="Z6" s="4">
        <f t="shared" si="6"/>
        <v>15</v>
      </c>
      <c r="AA6" s="5">
        <f t="shared" si="7"/>
        <v>900</v>
      </c>
    </row>
    <row r="7" spans="1:27" ht="15.75" thickBot="1" x14ac:dyDescent="0.3">
      <c r="A7" s="24">
        <v>2020</v>
      </c>
      <c r="C7" s="1">
        <f t="shared" si="8"/>
        <v>43836</v>
      </c>
      <c r="D7" s="2" t="str">
        <f t="shared" si="0"/>
        <v>LUNES</v>
      </c>
      <c r="E7" s="2"/>
      <c r="I7" s="3">
        <v>6</v>
      </c>
      <c r="J7" s="4" t="s">
        <v>10</v>
      </c>
      <c r="K7" s="4">
        <v>2</v>
      </c>
      <c r="L7" s="4">
        <v>8</v>
      </c>
      <c r="M7" s="3">
        <v>16</v>
      </c>
      <c r="N7" s="15">
        <v>16</v>
      </c>
      <c r="O7" s="15">
        <v>16</v>
      </c>
      <c r="P7" s="15">
        <v>16</v>
      </c>
      <c r="Q7" s="15">
        <v>16</v>
      </c>
      <c r="R7" s="15">
        <v>16</v>
      </c>
      <c r="S7" s="5">
        <v>0</v>
      </c>
      <c r="T7" s="3">
        <f t="shared" si="1"/>
        <v>6</v>
      </c>
      <c r="U7" s="4">
        <f t="shared" si="2"/>
        <v>96</v>
      </c>
      <c r="V7" s="4">
        <v>30</v>
      </c>
      <c r="W7" s="4">
        <f t="shared" si="3"/>
        <v>6</v>
      </c>
      <c r="X7" s="4">
        <f t="shared" si="4"/>
        <v>90</v>
      </c>
      <c r="Y7" s="4">
        <f t="shared" si="5"/>
        <v>5400</v>
      </c>
      <c r="Z7" s="4">
        <f t="shared" si="6"/>
        <v>15</v>
      </c>
      <c r="AA7" s="5">
        <f t="shared" si="7"/>
        <v>900</v>
      </c>
    </row>
    <row r="8" spans="1:27" ht="15.75" thickBot="1" x14ac:dyDescent="0.3">
      <c r="A8" s="23"/>
      <c r="C8" s="1">
        <f t="shared" si="8"/>
        <v>43837</v>
      </c>
      <c r="D8" s="2" t="str">
        <f t="shared" si="0"/>
        <v>MARTES</v>
      </c>
      <c r="E8" s="2"/>
      <c r="I8" s="3">
        <v>7</v>
      </c>
      <c r="J8" s="4" t="s">
        <v>11</v>
      </c>
      <c r="K8" s="4">
        <v>3</v>
      </c>
      <c r="L8" s="4">
        <v>8</v>
      </c>
      <c r="M8" s="3">
        <v>24</v>
      </c>
      <c r="N8" s="15">
        <v>24</v>
      </c>
      <c r="O8" s="15">
        <v>24</v>
      </c>
      <c r="P8" s="15">
        <v>24</v>
      </c>
      <c r="Q8" s="15">
        <v>24</v>
      </c>
      <c r="R8" s="15">
        <v>0</v>
      </c>
      <c r="S8" s="5">
        <v>0</v>
      </c>
      <c r="T8" s="3">
        <f t="shared" si="1"/>
        <v>5</v>
      </c>
      <c r="U8" s="4">
        <f t="shared" si="2"/>
        <v>120</v>
      </c>
      <c r="V8" s="4">
        <v>30</v>
      </c>
      <c r="W8" s="4">
        <f t="shared" si="3"/>
        <v>7.5</v>
      </c>
      <c r="X8" s="4">
        <f t="shared" si="4"/>
        <v>112.5</v>
      </c>
      <c r="Y8" s="4">
        <f t="shared" si="5"/>
        <v>6750</v>
      </c>
      <c r="Z8" s="4">
        <f t="shared" si="6"/>
        <v>22.5</v>
      </c>
      <c r="AA8" s="5">
        <f t="shared" si="7"/>
        <v>1350</v>
      </c>
    </row>
    <row r="9" spans="1:27" x14ac:dyDescent="0.25">
      <c r="A9" s="22" t="s">
        <v>19</v>
      </c>
      <c r="C9" s="1">
        <f t="shared" si="8"/>
        <v>43838</v>
      </c>
      <c r="D9" s="2" t="str">
        <f t="shared" si="0"/>
        <v>MIERCOLES</v>
      </c>
      <c r="E9" s="2"/>
      <c r="I9" s="3">
        <v>8</v>
      </c>
      <c r="J9" s="4" t="s">
        <v>11</v>
      </c>
      <c r="K9" s="4">
        <v>3</v>
      </c>
      <c r="L9" s="4">
        <v>8</v>
      </c>
      <c r="M9" s="3">
        <v>24</v>
      </c>
      <c r="N9" s="15">
        <v>24</v>
      </c>
      <c r="O9" s="15">
        <v>24</v>
      </c>
      <c r="P9" s="15">
        <v>24</v>
      </c>
      <c r="Q9" s="15">
        <v>24</v>
      </c>
      <c r="R9" s="15">
        <v>12</v>
      </c>
      <c r="S9" s="5">
        <v>0</v>
      </c>
      <c r="T9" s="3">
        <f t="shared" si="1"/>
        <v>6</v>
      </c>
      <c r="U9" s="4">
        <f t="shared" si="2"/>
        <v>132</v>
      </c>
      <c r="V9" s="4">
        <v>30</v>
      </c>
      <c r="W9" s="4">
        <f t="shared" si="3"/>
        <v>9</v>
      </c>
      <c r="X9" s="4">
        <f t="shared" si="4"/>
        <v>123</v>
      </c>
      <c r="Y9" s="4">
        <f t="shared" si="5"/>
        <v>7380</v>
      </c>
      <c r="Z9" s="4">
        <f t="shared" si="6"/>
        <v>22.5</v>
      </c>
      <c r="AA9" s="5">
        <f t="shared" si="7"/>
        <v>1350</v>
      </c>
    </row>
    <row r="10" spans="1:27" ht="15.75" thickBot="1" x14ac:dyDescent="0.3">
      <c r="A10" s="24">
        <v>1</v>
      </c>
      <c r="C10" s="1">
        <f t="shared" si="8"/>
        <v>43839</v>
      </c>
      <c r="D10" s="2" t="str">
        <f t="shared" si="0"/>
        <v>JUEVES</v>
      </c>
      <c r="E10" s="2"/>
      <c r="I10" s="3">
        <v>9</v>
      </c>
      <c r="J10" s="4" t="s">
        <v>11</v>
      </c>
      <c r="K10" s="4">
        <v>3</v>
      </c>
      <c r="L10" s="4">
        <v>8</v>
      </c>
      <c r="M10" s="3">
        <v>24</v>
      </c>
      <c r="N10" s="15">
        <v>24</v>
      </c>
      <c r="O10" s="15">
        <v>24</v>
      </c>
      <c r="P10" s="15">
        <v>24</v>
      </c>
      <c r="Q10" s="15">
        <v>24</v>
      </c>
      <c r="R10" s="15">
        <v>24</v>
      </c>
      <c r="S10" s="5">
        <v>0</v>
      </c>
      <c r="T10" s="3">
        <f t="shared" si="1"/>
        <v>6</v>
      </c>
      <c r="U10" s="4">
        <f t="shared" si="2"/>
        <v>144</v>
      </c>
      <c r="V10" s="4">
        <v>30</v>
      </c>
      <c r="W10" s="4">
        <f t="shared" si="3"/>
        <v>9</v>
      </c>
      <c r="X10" s="4">
        <f t="shared" si="4"/>
        <v>135</v>
      </c>
      <c r="Y10" s="4">
        <f t="shared" si="5"/>
        <v>8100</v>
      </c>
      <c r="Z10" s="4">
        <f t="shared" si="6"/>
        <v>22.5</v>
      </c>
      <c r="AA10" s="5">
        <f t="shared" si="7"/>
        <v>1350</v>
      </c>
    </row>
    <row r="11" spans="1:27" ht="15.75" thickBot="1" x14ac:dyDescent="0.3">
      <c r="C11" s="1">
        <f t="shared" si="8"/>
        <v>43840</v>
      </c>
      <c r="D11" s="2" t="str">
        <f t="shared" si="0"/>
        <v>VIERNES</v>
      </c>
      <c r="E11" s="2"/>
      <c r="I11" s="6">
        <v>10</v>
      </c>
      <c r="J11" s="7" t="s">
        <v>11</v>
      </c>
      <c r="K11" s="7">
        <v>3</v>
      </c>
      <c r="L11" s="7">
        <v>8</v>
      </c>
      <c r="M11" s="6">
        <v>24</v>
      </c>
      <c r="N11" s="7">
        <v>24</v>
      </c>
      <c r="O11" s="7">
        <v>24</v>
      </c>
      <c r="P11" s="7">
        <v>24</v>
      </c>
      <c r="Q11" s="7">
        <v>24</v>
      </c>
      <c r="R11" s="7">
        <v>24</v>
      </c>
      <c r="S11" s="8">
        <v>24</v>
      </c>
      <c r="T11" s="6">
        <f t="shared" si="1"/>
        <v>7</v>
      </c>
      <c r="U11" s="7">
        <f t="shared" si="2"/>
        <v>168</v>
      </c>
      <c r="V11" s="7">
        <v>30</v>
      </c>
      <c r="W11" s="7">
        <f t="shared" si="3"/>
        <v>10.5</v>
      </c>
      <c r="X11" s="7">
        <f t="shared" si="4"/>
        <v>157.5</v>
      </c>
      <c r="Y11" s="7">
        <f t="shared" si="5"/>
        <v>9450</v>
      </c>
      <c r="Z11" s="7">
        <f t="shared" si="6"/>
        <v>22.5</v>
      </c>
      <c r="AA11" s="8">
        <f t="shared" si="7"/>
        <v>1350</v>
      </c>
    </row>
    <row r="12" spans="1:27" x14ac:dyDescent="0.25">
      <c r="C12" s="1">
        <f t="shared" si="8"/>
        <v>43841</v>
      </c>
      <c r="D12" s="2" t="str">
        <f t="shared" si="0"/>
        <v>SABADO</v>
      </c>
      <c r="E12" s="2"/>
    </row>
    <row r="13" spans="1:27" x14ac:dyDescent="0.25">
      <c r="C13" s="1">
        <f t="shared" si="8"/>
        <v>43842</v>
      </c>
      <c r="D13" s="2" t="str">
        <f t="shared" si="0"/>
        <v>DOMINGO</v>
      </c>
      <c r="E13" s="2"/>
    </row>
    <row r="14" spans="1:27" x14ac:dyDescent="0.25">
      <c r="C14" s="1">
        <f t="shared" si="8"/>
        <v>43843</v>
      </c>
      <c r="D14" s="2" t="str">
        <f t="shared" si="0"/>
        <v>LUNES</v>
      </c>
      <c r="E14" s="2"/>
    </row>
    <row r="15" spans="1:27" x14ac:dyDescent="0.25">
      <c r="C15" s="1">
        <f t="shared" si="8"/>
        <v>43844</v>
      </c>
      <c r="D15" s="2" t="str">
        <f t="shared" si="0"/>
        <v>MARTES</v>
      </c>
      <c r="E15" s="2"/>
    </row>
    <row r="16" spans="1:27" x14ac:dyDescent="0.25">
      <c r="C16" s="1">
        <f t="shared" si="8"/>
        <v>43845</v>
      </c>
      <c r="D16" s="2" t="str">
        <f t="shared" si="0"/>
        <v>MIERCOLES</v>
      </c>
      <c r="E16" s="2"/>
    </row>
    <row r="17" spans="3:5" x14ac:dyDescent="0.25">
      <c r="C17" s="1">
        <f t="shared" si="8"/>
        <v>43846</v>
      </c>
      <c r="D17" s="2" t="str">
        <f t="shared" si="0"/>
        <v>JUEVES</v>
      </c>
      <c r="E17" s="2"/>
    </row>
    <row r="18" spans="3:5" x14ac:dyDescent="0.25">
      <c r="C18" s="1">
        <f t="shared" si="8"/>
        <v>43847</v>
      </c>
      <c r="D18" s="2" t="str">
        <f t="shared" si="0"/>
        <v>VIERNES</v>
      </c>
      <c r="E18" s="2"/>
    </row>
    <row r="19" spans="3:5" x14ac:dyDescent="0.25">
      <c r="C19" s="1">
        <f t="shared" si="8"/>
        <v>43848</v>
      </c>
      <c r="D19" s="2" t="str">
        <f t="shared" si="0"/>
        <v>SABADO</v>
      </c>
      <c r="E19" s="2"/>
    </row>
    <row r="20" spans="3:5" x14ac:dyDescent="0.25">
      <c r="C20" s="1">
        <f t="shared" si="8"/>
        <v>43849</v>
      </c>
      <c r="D20" s="2" t="str">
        <f t="shared" si="0"/>
        <v>DOMINGO</v>
      </c>
      <c r="E20" s="2"/>
    </row>
    <row r="21" spans="3:5" x14ac:dyDescent="0.25">
      <c r="C21" s="1">
        <f t="shared" si="8"/>
        <v>43850</v>
      </c>
      <c r="D21" s="2" t="str">
        <f t="shared" si="0"/>
        <v>LUNES</v>
      </c>
      <c r="E21" s="2"/>
    </row>
    <row r="22" spans="3:5" x14ac:dyDescent="0.25">
      <c r="C22" s="1">
        <f t="shared" si="8"/>
        <v>43851</v>
      </c>
      <c r="D22" s="2" t="str">
        <f t="shared" si="0"/>
        <v>MARTES</v>
      </c>
      <c r="E22" s="2"/>
    </row>
    <row r="23" spans="3:5" x14ac:dyDescent="0.25">
      <c r="C23" s="1">
        <f t="shared" si="8"/>
        <v>43852</v>
      </c>
      <c r="D23" s="2" t="str">
        <f t="shared" si="0"/>
        <v>MIERCOLES</v>
      </c>
      <c r="E23" s="2"/>
    </row>
    <row r="24" spans="3:5" x14ac:dyDescent="0.25">
      <c r="C24" s="1">
        <f t="shared" si="8"/>
        <v>43853</v>
      </c>
      <c r="D24" s="2" t="str">
        <f t="shared" si="0"/>
        <v>JUEVES</v>
      </c>
      <c r="E24" s="2"/>
    </row>
    <row r="25" spans="3:5" x14ac:dyDescent="0.25">
      <c r="C25" s="1">
        <f t="shared" si="8"/>
        <v>43854</v>
      </c>
      <c r="D25" s="2" t="str">
        <f t="shared" si="0"/>
        <v>VIERNES</v>
      </c>
      <c r="E25" s="2"/>
    </row>
    <row r="26" spans="3:5" x14ac:dyDescent="0.25">
      <c r="C26" s="1">
        <f t="shared" si="8"/>
        <v>43855</v>
      </c>
      <c r="D26" s="2" t="str">
        <f t="shared" si="0"/>
        <v>SABADO</v>
      </c>
      <c r="E26" s="2"/>
    </row>
    <row r="27" spans="3:5" x14ac:dyDescent="0.25">
      <c r="C27" s="1">
        <f t="shared" si="8"/>
        <v>43856</v>
      </c>
      <c r="D27" s="2" t="str">
        <f t="shared" si="0"/>
        <v>DOMINGO</v>
      </c>
      <c r="E27" s="2"/>
    </row>
    <row r="28" spans="3:5" x14ac:dyDescent="0.25">
      <c r="C28" s="1">
        <f t="shared" si="8"/>
        <v>43857</v>
      </c>
      <c r="D28" s="2" t="str">
        <f t="shared" si="0"/>
        <v>LUNES</v>
      </c>
      <c r="E28" s="2"/>
    </row>
    <row r="29" spans="3:5" x14ac:dyDescent="0.25">
      <c r="C29" s="1">
        <f t="shared" si="8"/>
        <v>43858</v>
      </c>
      <c r="D29" s="2" t="str">
        <f t="shared" si="0"/>
        <v>MARTES</v>
      </c>
      <c r="E29" s="2"/>
    </row>
    <row r="30" spans="3:5" x14ac:dyDescent="0.25">
      <c r="C30" s="1">
        <f t="shared" si="8"/>
        <v>43859</v>
      </c>
      <c r="D30" s="2" t="str">
        <f t="shared" si="0"/>
        <v>MIERCOLES</v>
      </c>
      <c r="E30" s="2"/>
    </row>
    <row r="31" spans="3:5" x14ac:dyDescent="0.25">
      <c r="C31" s="1">
        <f t="shared" si="8"/>
        <v>43860</v>
      </c>
      <c r="D31" s="2" t="str">
        <f t="shared" si="0"/>
        <v>JUEVES</v>
      </c>
      <c r="E31" s="2"/>
    </row>
    <row r="32" spans="3:5" x14ac:dyDescent="0.25">
      <c r="C32" s="1">
        <f t="shared" si="8"/>
        <v>43861</v>
      </c>
      <c r="D32" s="2" t="str">
        <f t="shared" si="0"/>
        <v>VIERNES</v>
      </c>
      <c r="E32" s="2"/>
    </row>
    <row r="33" spans="3:5" x14ac:dyDescent="0.25">
      <c r="C33" s="1">
        <f t="shared" si="8"/>
        <v>43862</v>
      </c>
      <c r="D33" s="2" t="str">
        <f t="shared" si="0"/>
        <v>SABADO</v>
      </c>
      <c r="E33" s="2"/>
    </row>
    <row r="34" spans="3:5" x14ac:dyDescent="0.25">
      <c r="C34" s="1">
        <f t="shared" si="8"/>
        <v>43863</v>
      </c>
      <c r="D34" s="2" t="str">
        <f t="shared" si="0"/>
        <v>DOMINGO</v>
      </c>
      <c r="E34" s="2"/>
    </row>
    <row r="35" spans="3:5" x14ac:dyDescent="0.25">
      <c r="C35" s="1">
        <f t="shared" si="8"/>
        <v>43864</v>
      </c>
      <c r="D35" s="2" t="str">
        <f t="shared" si="0"/>
        <v>LUNES</v>
      </c>
      <c r="E35" s="2"/>
    </row>
    <row r="36" spans="3:5" x14ac:dyDescent="0.25">
      <c r="C36" s="1">
        <f t="shared" si="8"/>
        <v>43865</v>
      </c>
      <c r="D36" s="2" t="str">
        <f t="shared" si="0"/>
        <v>MARTES</v>
      </c>
      <c r="E36" s="2"/>
    </row>
    <row r="37" spans="3:5" x14ac:dyDescent="0.25">
      <c r="C37" s="1">
        <f t="shared" si="8"/>
        <v>43866</v>
      </c>
      <c r="D37" s="2" t="str">
        <f t="shared" si="0"/>
        <v>MIERCOLES</v>
      </c>
      <c r="E37" s="2"/>
    </row>
    <row r="38" spans="3:5" x14ac:dyDescent="0.25">
      <c r="C38" s="1">
        <f t="shared" si="8"/>
        <v>43867</v>
      </c>
      <c r="D38" s="2" t="str">
        <f t="shared" si="0"/>
        <v>JUEVES</v>
      </c>
      <c r="E38" s="2"/>
    </row>
    <row r="39" spans="3:5" x14ac:dyDescent="0.25">
      <c r="C39" s="1">
        <f t="shared" si="8"/>
        <v>43868</v>
      </c>
      <c r="D39" s="2" t="str">
        <f t="shared" si="0"/>
        <v>VIERNES</v>
      </c>
      <c r="E39" s="2"/>
    </row>
    <row r="40" spans="3:5" x14ac:dyDescent="0.25">
      <c r="C40" s="1">
        <f t="shared" si="8"/>
        <v>43869</v>
      </c>
      <c r="D40" s="2" t="str">
        <f t="shared" si="0"/>
        <v>SABADO</v>
      </c>
      <c r="E40" s="2"/>
    </row>
    <row r="41" spans="3:5" x14ac:dyDescent="0.25">
      <c r="C41" s="1">
        <f t="shared" si="8"/>
        <v>43870</v>
      </c>
      <c r="D41" s="2" t="str">
        <f t="shared" si="0"/>
        <v>DOMINGO</v>
      </c>
      <c r="E41" s="2"/>
    </row>
    <row r="42" spans="3:5" x14ac:dyDescent="0.25">
      <c r="C42" s="1">
        <f t="shared" si="8"/>
        <v>43871</v>
      </c>
      <c r="D42" s="2" t="str">
        <f t="shared" si="0"/>
        <v>LUNES</v>
      </c>
      <c r="E42" s="2"/>
    </row>
    <row r="43" spans="3:5" x14ac:dyDescent="0.25">
      <c r="C43" s="1">
        <f t="shared" si="8"/>
        <v>43872</v>
      </c>
      <c r="D43" s="2" t="str">
        <f t="shared" si="0"/>
        <v>MARTES</v>
      </c>
      <c r="E43" s="2"/>
    </row>
    <row r="44" spans="3:5" x14ac:dyDescent="0.25">
      <c r="C44" s="1">
        <f t="shared" si="8"/>
        <v>43873</v>
      </c>
      <c r="D44" s="2" t="str">
        <f t="shared" si="0"/>
        <v>MIERCOLES</v>
      </c>
      <c r="E44" s="2"/>
    </row>
    <row r="45" spans="3:5" x14ac:dyDescent="0.25">
      <c r="C45" s="1">
        <f t="shared" si="8"/>
        <v>43874</v>
      </c>
      <c r="D45" s="2" t="str">
        <f t="shared" si="0"/>
        <v>JUEVES</v>
      </c>
      <c r="E45" s="2"/>
    </row>
    <row r="46" spans="3:5" x14ac:dyDescent="0.25">
      <c r="C46" s="1">
        <f t="shared" si="8"/>
        <v>43875</v>
      </c>
      <c r="D46" s="2" t="str">
        <f t="shared" si="0"/>
        <v>VIERNES</v>
      </c>
      <c r="E46" s="2"/>
    </row>
    <row r="47" spans="3:5" x14ac:dyDescent="0.25">
      <c r="C47" s="1">
        <f t="shared" si="8"/>
        <v>43876</v>
      </c>
      <c r="D47" s="2" t="str">
        <f t="shared" si="0"/>
        <v>SABADO</v>
      </c>
      <c r="E47" s="2"/>
    </row>
    <row r="48" spans="3:5" x14ac:dyDescent="0.25">
      <c r="C48" s="1">
        <f t="shared" si="8"/>
        <v>43877</v>
      </c>
      <c r="D48" s="2" t="str">
        <f t="shared" si="0"/>
        <v>DOMINGO</v>
      </c>
      <c r="E48" s="2"/>
    </row>
    <row r="49" spans="3:5" x14ac:dyDescent="0.25">
      <c r="C49" s="1">
        <f t="shared" si="8"/>
        <v>43878</v>
      </c>
      <c r="D49" s="2" t="str">
        <f t="shared" si="0"/>
        <v>LUNES</v>
      </c>
      <c r="E49" s="2"/>
    </row>
    <row r="50" spans="3:5" x14ac:dyDescent="0.25">
      <c r="C50" s="1">
        <f t="shared" si="8"/>
        <v>43879</v>
      </c>
      <c r="D50" s="2" t="str">
        <f t="shared" si="0"/>
        <v>MARTES</v>
      </c>
      <c r="E50" s="2"/>
    </row>
    <row r="51" spans="3:5" x14ac:dyDescent="0.25">
      <c r="C51" s="1">
        <f t="shared" si="8"/>
        <v>43880</v>
      </c>
      <c r="D51" s="2" t="str">
        <f t="shared" si="0"/>
        <v>MIERCOLES</v>
      </c>
      <c r="E51" s="2"/>
    </row>
    <row r="52" spans="3:5" x14ac:dyDescent="0.25">
      <c r="C52" s="1">
        <f t="shared" si="8"/>
        <v>43881</v>
      </c>
      <c r="D52" s="2" t="str">
        <f t="shared" si="0"/>
        <v>JUEVES</v>
      </c>
      <c r="E52" s="2"/>
    </row>
    <row r="53" spans="3:5" x14ac:dyDescent="0.25">
      <c r="C53" s="1">
        <f t="shared" si="8"/>
        <v>43882</v>
      </c>
      <c r="D53" s="2" t="str">
        <f t="shared" si="0"/>
        <v>VIERNES</v>
      </c>
      <c r="E53" s="2"/>
    </row>
    <row r="54" spans="3:5" x14ac:dyDescent="0.25">
      <c r="C54" s="1">
        <f t="shared" si="8"/>
        <v>43883</v>
      </c>
      <c r="D54" s="2" t="str">
        <f t="shared" si="0"/>
        <v>SABADO</v>
      </c>
      <c r="E54" s="2"/>
    </row>
    <row r="55" spans="3:5" x14ac:dyDescent="0.25">
      <c r="C55" s="1">
        <f t="shared" si="8"/>
        <v>43884</v>
      </c>
      <c r="D55" s="2" t="str">
        <f t="shared" si="0"/>
        <v>DOMINGO</v>
      </c>
      <c r="E55" s="2"/>
    </row>
    <row r="56" spans="3:5" x14ac:dyDescent="0.25">
      <c r="C56" s="1">
        <f t="shared" si="8"/>
        <v>43885</v>
      </c>
      <c r="D56" s="2" t="str">
        <f t="shared" si="0"/>
        <v>LUNES</v>
      </c>
      <c r="E56" s="2"/>
    </row>
    <row r="57" spans="3:5" x14ac:dyDescent="0.25">
      <c r="C57" s="1">
        <f t="shared" si="8"/>
        <v>43886</v>
      </c>
      <c r="D57" s="2" t="str">
        <f t="shared" si="0"/>
        <v>MARTES</v>
      </c>
      <c r="E57" s="2"/>
    </row>
    <row r="58" spans="3:5" x14ac:dyDescent="0.25">
      <c r="C58" s="1">
        <f t="shared" si="8"/>
        <v>43887</v>
      </c>
      <c r="D58" s="2" t="str">
        <f t="shared" si="0"/>
        <v>MIERCOLES</v>
      </c>
      <c r="E58" s="2"/>
    </row>
    <row r="59" spans="3:5" x14ac:dyDescent="0.25">
      <c r="C59" s="1">
        <f t="shared" si="8"/>
        <v>43888</v>
      </c>
      <c r="D59" s="2" t="str">
        <f t="shared" si="0"/>
        <v>JUEVES</v>
      </c>
      <c r="E59" s="2"/>
    </row>
    <row r="60" spans="3:5" x14ac:dyDescent="0.25">
      <c r="C60" s="1">
        <f t="shared" si="8"/>
        <v>43889</v>
      </c>
      <c r="D60" s="2" t="str">
        <f t="shared" si="0"/>
        <v>VIERNES</v>
      </c>
      <c r="E60" s="2"/>
    </row>
    <row r="61" spans="3:5" x14ac:dyDescent="0.25">
      <c r="C61" s="1">
        <f t="shared" si="8"/>
        <v>43890</v>
      </c>
      <c r="D61" s="2" t="str">
        <f t="shared" si="0"/>
        <v>SABADO</v>
      </c>
      <c r="E61" s="2"/>
    </row>
    <row r="62" spans="3:5" x14ac:dyDescent="0.25">
      <c r="C62" s="1">
        <f t="shared" si="8"/>
        <v>43891</v>
      </c>
      <c r="D62" s="2" t="str">
        <f t="shared" si="0"/>
        <v>DOMINGO</v>
      </c>
      <c r="E62" s="2"/>
    </row>
    <row r="63" spans="3:5" x14ac:dyDescent="0.25">
      <c r="C63" s="1">
        <f t="shared" si="8"/>
        <v>43892</v>
      </c>
      <c r="D63" s="2" t="str">
        <f t="shared" si="0"/>
        <v>LUNES</v>
      </c>
      <c r="E63" s="2"/>
    </row>
    <row r="64" spans="3:5" x14ac:dyDescent="0.25">
      <c r="C64" s="1">
        <f t="shared" si="8"/>
        <v>43893</v>
      </c>
      <c r="D64" s="2" t="str">
        <f t="shared" si="0"/>
        <v>MARTES</v>
      </c>
      <c r="E64" s="2"/>
    </row>
    <row r="65" spans="3:5" x14ac:dyDescent="0.25">
      <c r="C65" s="1">
        <f t="shared" si="8"/>
        <v>43894</v>
      </c>
      <c r="D65" s="2" t="str">
        <f t="shared" si="0"/>
        <v>MIERCOLES</v>
      </c>
      <c r="E65" s="2"/>
    </row>
    <row r="66" spans="3:5" x14ac:dyDescent="0.25">
      <c r="C66" s="1">
        <f t="shared" si="8"/>
        <v>43895</v>
      </c>
      <c r="D66" s="2" t="str">
        <f t="shared" si="0"/>
        <v>JUEVES</v>
      </c>
      <c r="E66" s="2"/>
    </row>
    <row r="67" spans="3:5" x14ac:dyDescent="0.25">
      <c r="C67" s="1">
        <f t="shared" si="8"/>
        <v>43896</v>
      </c>
      <c r="D67" s="2" t="str">
        <f t="shared" ref="D67:D130" si="9">CHOOSE(WEEKDAY(C67,2),"LUNES","MARTES","MIERCOLES","JUEVES","VIERNES","SABADO","DOMINGO")</f>
        <v>VIERNES</v>
      </c>
      <c r="E67" s="2"/>
    </row>
    <row r="68" spans="3:5" x14ac:dyDescent="0.25">
      <c r="C68" s="1">
        <f t="shared" ref="C68:C131" si="10">C67+1</f>
        <v>43897</v>
      </c>
      <c r="D68" s="2" t="str">
        <f t="shared" si="9"/>
        <v>SABADO</v>
      </c>
      <c r="E68" s="2"/>
    </row>
    <row r="69" spans="3:5" x14ac:dyDescent="0.25">
      <c r="C69" s="1">
        <f t="shared" si="10"/>
        <v>43898</v>
      </c>
      <c r="D69" s="2" t="str">
        <f t="shared" si="9"/>
        <v>DOMINGO</v>
      </c>
      <c r="E69" s="2"/>
    </row>
    <row r="70" spans="3:5" x14ac:dyDescent="0.25">
      <c r="C70" s="1">
        <f t="shared" si="10"/>
        <v>43899</v>
      </c>
      <c r="D70" s="2" t="str">
        <f t="shared" si="9"/>
        <v>LUNES</v>
      </c>
      <c r="E70" s="2"/>
    </row>
    <row r="71" spans="3:5" x14ac:dyDescent="0.25">
      <c r="C71" s="1">
        <f t="shared" si="10"/>
        <v>43900</v>
      </c>
      <c r="D71" s="2" t="str">
        <f t="shared" si="9"/>
        <v>MARTES</v>
      </c>
      <c r="E71" s="2"/>
    </row>
    <row r="72" spans="3:5" x14ac:dyDescent="0.25">
      <c r="C72" s="1">
        <f t="shared" si="10"/>
        <v>43901</v>
      </c>
      <c r="D72" s="2" t="str">
        <f t="shared" si="9"/>
        <v>MIERCOLES</v>
      </c>
      <c r="E72" s="2"/>
    </row>
    <row r="73" spans="3:5" x14ac:dyDescent="0.25">
      <c r="C73" s="1">
        <f t="shared" si="10"/>
        <v>43902</v>
      </c>
      <c r="D73" s="2" t="str">
        <f t="shared" si="9"/>
        <v>JUEVES</v>
      </c>
      <c r="E73" s="2"/>
    </row>
    <row r="74" spans="3:5" x14ac:dyDescent="0.25">
      <c r="C74" s="1">
        <f t="shared" si="10"/>
        <v>43903</v>
      </c>
      <c r="D74" s="2" t="str">
        <f t="shared" si="9"/>
        <v>VIERNES</v>
      </c>
      <c r="E74" s="2"/>
    </row>
    <row r="75" spans="3:5" x14ac:dyDescent="0.25">
      <c r="C75" s="1">
        <f t="shared" si="10"/>
        <v>43904</v>
      </c>
      <c r="D75" s="2" t="str">
        <f t="shared" si="9"/>
        <v>SABADO</v>
      </c>
      <c r="E75" s="2"/>
    </row>
    <row r="76" spans="3:5" x14ac:dyDescent="0.25">
      <c r="C76" s="1">
        <f t="shared" si="10"/>
        <v>43905</v>
      </c>
      <c r="D76" s="2" t="str">
        <f t="shared" si="9"/>
        <v>DOMINGO</v>
      </c>
      <c r="E76" s="2"/>
    </row>
    <row r="77" spans="3:5" x14ac:dyDescent="0.25">
      <c r="C77" s="1">
        <f t="shared" si="10"/>
        <v>43906</v>
      </c>
      <c r="D77" s="2" t="str">
        <f t="shared" si="9"/>
        <v>LUNES</v>
      </c>
      <c r="E77" s="2"/>
    </row>
    <row r="78" spans="3:5" x14ac:dyDescent="0.25">
      <c r="C78" s="1">
        <f t="shared" si="10"/>
        <v>43907</v>
      </c>
      <c r="D78" s="2" t="str">
        <f t="shared" si="9"/>
        <v>MARTES</v>
      </c>
      <c r="E78" s="2"/>
    </row>
    <row r="79" spans="3:5" x14ac:dyDescent="0.25">
      <c r="C79" s="1">
        <f t="shared" si="10"/>
        <v>43908</v>
      </c>
      <c r="D79" s="2" t="str">
        <f t="shared" si="9"/>
        <v>MIERCOLES</v>
      </c>
      <c r="E79" s="2"/>
    </row>
    <row r="80" spans="3:5" x14ac:dyDescent="0.25">
      <c r="C80" s="1">
        <f t="shared" si="10"/>
        <v>43909</v>
      </c>
      <c r="D80" s="2" t="str">
        <f t="shared" si="9"/>
        <v>JUEVES</v>
      </c>
      <c r="E80" s="2"/>
    </row>
    <row r="81" spans="3:5" x14ac:dyDescent="0.25">
      <c r="C81" s="1">
        <f t="shared" si="10"/>
        <v>43910</v>
      </c>
      <c r="D81" s="2" t="str">
        <f t="shared" si="9"/>
        <v>VIERNES</v>
      </c>
      <c r="E81" s="2"/>
    </row>
    <row r="82" spans="3:5" x14ac:dyDescent="0.25">
      <c r="C82" s="1">
        <f t="shared" si="10"/>
        <v>43911</v>
      </c>
      <c r="D82" s="2" t="str">
        <f t="shared" si="9"/>
        <v>SABADO</v>
      </c>
      <c r="E82" s="2"/>
    </row>
    <row r="83" spans="3:5" x14ac:dyDescent="0.25">
      <c r="C83" s="1">
        <f t="shared" si="10"/>
        <v>43912</v>
      </c>
      <c r="D83" s="2" t="str">
        <f t="shared" si="9"/>
        <v>DOMINGO</v>
      </c>
      <c r="E83" s="2"/>
    </row>
    <row r="84" spans="3:5" x14ac:dyDescent="0.25">
      <c r="C84" s="1">
        <f t="shared" si="10"/>
        <v>43913</v>
      </c>
      <c r="D84" s="2" t="str">
        <f t="shared" si="9"/>
        <v>LUNES</v>
      </c>
      <c r="E84" s="2"/>
    </row>
    <row r="85" spans="3:5" x14ac:dyDescent="0.25">
      <c r="C85" s="1">
        <f t="shared" si="10"/>
        <v>43914</v>
      </c>
      <c r="D85" s="2" t="str">
        <f t="shared" si="9"/>
        <v>MARTES</v>
      </c>
      <c r="E85" s="2"/>
    </row>
    <row r="86" spans="3:5" x14ac:dyDescent="0.25">
      <c r="C86" s="1">
        <f t="shared" si="10"/>
        <v>43915</v>
      </c>
      <c r="D86" s="2" t="str">
        <f t="shared" si="9"/>
        <v>MIERCOLES</v>
      </c>
      <c r="E86" s="2"/>
    </row>
    <row r="87" spans="3:5" x14ac:dyDescent="0.25">
      <c r="C87" s="1">
        <f t="shared" si="10"/>
        <v>43916</v>
      </c>
      <c r="D87" s="2" t="str">
        <f t="shared" si="9"/>
        <v>JUEVES</v>
      </c>
      <c r="E87" s="2"/>
    </row>
    <row r="88" spans="3:5" x14ac:dyDescent="0.25">
      <c r="C88" s="1">
        <f t="shared" si="10"/>
        <v>43917</v>
      </c>
      <c r="D88" s="2" t="str">
        <f t="shared" si="9"/>
        <v>VIERNES</v>
      </c>
      <c r="E88" s="2"/>
    </row>
    <row r="89" spans="3:5" x14ac:dyDescent="0.25">
      <c r="C89" s="1">
        <f t="shared" si="10"/>
        <v>43918</v>
      </c>
      <c r="D89" s="2" t="str">
        <f t="shared" si="9"/>
        <v>SABADO</v>
      </c>
      <c r="E89" s="2"/>
    </row>
    <row r="90" spans="3:5" x14ac:dyDescent="0.25">
      <c r="C90" s="1">
        <f t="shared" si="10"/>
        <v>43919</v>
      </c>
      <c r="D90" s="2" t="str">
        <f t="shared" si="9"/>
        <v>DOMINGO</v>
      </c>
      <c r="E90" s="2"/>
    </row>
    <row r="91" spans="3:5" x14ac:dyDescent="0.25">
      <c r="C91" s="1">
        <f t="shared" si="10"/>
        <v>43920</v>
      </c>
      <c r="D91" s="2" t="str">
        <f t="shared" si="9"/>
        <v>LUNES</v>
      </c>
      <c r="E91" s="2"/>
    </row>
    <row r="92" spans="3:5" x14ac:dyDescent="0.25">
      <c r="C92" s="1">
        <f t="shared" si="10"/>
        <v>43921</v>
      </c>
      <c r="D92" s="2" t="str">
        <f t="shared" si="9"/>
        <v>MARTES</v>
      </c>
      <c r="E92" s="2"/>
    </row>
    <row r="93" spans="3:5" x14ac:dyDescent="0.25">
      <c r="C93" s="1">
        <f t="shared" si="10"/>
        <v>43922</v>
      </c>
      <c r="D93" s="2" t="str">
        <f t="shared" si="9"/>
        <v>MIERCOLES</v>
      </c>
      <c r="E93" s="2"/>
    </row>
    <row r="94" spans="3:5" x14ac:dyDescent="0.25">
      <c r="C94" s="1">
        <f t="shared" si="10"/>
        <v>43923</v>
      </c>
      <c r="D94" s="2" t="str">
        <f t="shared" si="9"/>
        <v>JUEVES</v>
      </c>
      <c r="E94" s="2"/>
    </row>
    <row r="95" spans="3:5" x14ac:dyDescent="0.25">
      <c r="C95" s="1">
        <f t="shared" si="10"/>
        <v>43924</v>
      </c>
      <c r="D95" s="2" t="str">
        <f t="shared" si="9"/>
        <v>VIERNES</v>
      </c>
      <c r="E95" s="2"/>
    </row>
    <row r="96" spans="3:5" x14ac:dyDescent="0.25">
      <c r="C96" s="1">
        <f t="shared" si="10"/>
        <v>43925</v>
      </c>
      <c r="D96" s="2" t="str">
        <f t="shared" si="9"/>
        <v>SABADO</v>
      </c>
      <c r="E96" s="2"/>
    </row>
    <row r="97" spans="3:5" x14ac:dyDescent="0.25">
      <c r="C97" s="1">
        <f t="shared" si="10"/>
        <v>43926</v>
      </c>
      <c r="D97" s="2" t="str">
        <f t="shared" si="9"/>
        <v>DOMINGO</v>
      </c>
      <c r="E97" s="2"/>
    </row>
    <row r="98" spans="3:5" x14ac:dyDescent="0.25">
      <c r="C98" s="1">
        <f t="shared" si="10"/>
        <v>43927</v>
      </c>
      <c r="D98" s="2" t="str">
        <f t="shared" si="9"/>
        <v>LUNES</v>
      </c>
      <c r="E98" s="2"/>
    </row>
    <row r="99" spans="3:5" x14ac:dyDescent="0.25">
      <c r="C99" s="1">
        <f t="shared" si="10"/>
        <v>43928</v>
      </c>
      <c r="D99" s="2" t="str">
        <f t="shared" si="9"/>
        <v>MARTES</v>
      </c>
      <c r="E99" s="2"/>
    </row>
    <row r="100" spans="3:5" x14ac:dyDescent="0.25">
      <c r="C100" s="1">
        <f t="shared" si="10"/>
        <v>43929</v>
      </c>
      <c r="D100" s="2" t="str">
        <f t="shared" si="9"/>
        <v>MIERCOLES</v>
      </c>
      <c r="E100" s="2"/>
    </row>
    <row r="101" spans="3:5" x14ac:dyDescent="0.25">
      <c r="C101" s="1">
        <f t="shared" si="10"/>
        <v>43930</v>
      </c>
      <c r="D101" s="2" t="str">
        <f t="shared" si="9"/>
        <v>JUEVES</v>
      </c>
      <c r="E101" s="2"/>
    </row>
    <row r="102" spans="3:5" x14ac:dyDescent="0.25">
      <c r="C102" s="1">
        <f t="shared" si="10"/>
        <v>43931</v>
      </c>
      <c r="D102" s="2" t="str">
        <f t="shared" si="9"/>
        <v>VIERNES</v>
      </c>
      <c r="E102" s="2"/>
    </row>
    <row r="103" spans="3:5" x14ac:dyDescent="0.25">
      <c r="C103" s="1">
        <f t="shared" si="10"/>
        <v>43932</v>
      </c>
      <c r="D103" s="2" t="str">
        <f t="shared" si="9"/>
        <v>SABADO</v>
      </c>
      <c r="E103" s="2"/>
    </row>
    <row r="104" spans="3:5" x14ac:dyDescent="0.25">
      <c r="C104" s="1">
        <f t="shared" si="10"/>
        <v>43933</v>
      </c>
      <c r="D104" s="2" t="str">
        <f t="shared" si="9"/>
        <v>DOMINGO</v>
      </c>
      <c r="E104" s="2"/>
    </row>
    <row r="105" spans="3:5" x14ac:dyDescent="0.25">
      <c r="C105" s="1">
        <f t="shared" si="10"/>
        <v>43934</v>
      </c>
      <c r="D105" s="2" t="str">
        <f t="shared" si="9"/>
        <v>LUNES</v>
      </c>
      <c r="E105" s="2"/>
    </row>
    <row r="106" spans="3:5" x14ac:dyDescent="0.25">
      <c r="C106" s="1">
        <f t="shared" si="10"/>
        <v>43935</v>
      </c>
      <c r="D106" s="2" t="str">
        <f t="shared" si="9"/>
        <v>MARTES</v>
      </c>
      <c r="E106" s="2"/>
    </row>
    <row r="107" spans="3:5" x14ac:dyDescent="0.25">
      <c r="C107" s="1">
        <f t="shared" si="10"/>
        <v>43936</v>
      </c>
      <c r="D107" s="2" t="str">
        <f t="shared" si="9"/>
        <v>MIERCOLES</v>
      </c>
      <c r="E107" s="2"/>
    </row>
    <row r="108" spans="3:5" x14ac:dyDescent="0.25">
      <c r="C108" s="1">
        <f t="shared" si="10"/>
        <v>43937</v>
      </c>
      <c r="D108" s="2" t="str">
        <f t="shared" si="9"/>
        <v>JUEVES</v>
      </c>
      <c r="E108" s="2"/>
    </row>
    <row r="109" spans="3:5" x14ac:dyDescent="0.25">
      <c r="C109" s="1">
        <f t="shared" si="10"/>
        <v>43938</v>
      </c>
      <c r="D109" s="2" t="str">
        <f t="shared" si="9"/>
        <v>VIERNES</v>
      </c>
      <c r="E109" s="2"/>
    </row>
    <row r="110" spans="3:5" x14ac:dyDescent="0.25">
      <c r="C110" s="1">
        <f t="shared" si="10"/>
        <v>43939</v>
      </c>
      <c r="D110" s="2" t="str">
        <f t="shared" si="9"/>
        <v>SABADO</v>
      </c>
      <c r="E110" s="2"/>
    </row>
    <row r="111" spans="3:5" x14ac:dyDescent="0.25">
      <c r="C111" s="1">
        <f t="shared" si="10"/>
        <v>43940</v>
      </c>
      <c r="D111" s="2" t="str">
        <f t="shared" si="9"/>
        <v>DOMINGO</v>
      </c>
      <c r="E111" s="2"/>
    </row>
    <row r="112" spans="3:5" x14ac:dyDescent="0.25">
      <c r="C112" s="1">
        <f t="shared" si="10"/>
        <v>43941</v>
      </c>
      <c r="D112" s="2" t="str">
        <f t="shared" si="9"/>
        <v>LUNES</v>
      </c>
      <c r="E112" s="2"/>
    </row>
    <row r="113" spans="3:5" x14ac:dyDescent="0.25">
      <c r="C113" s="1">
        <f t="shared" si="10"/>
        <v>43942</v>
      </c>
      <c r="D113" s="2" t="str">
        <f t="shared" si="9"/>
        <v>MARTES</v>
      </c>
      <c r="E113" s="2"/>
    </row>
    <row r="114" spans="3:5" x14ac:dyDescent="0.25">
      <c r="C114" s="1">
        <f t="shared" si="10"/>
        <v>43943</v>
      </c>
      <c r="D114" s="2" t="str">
        <f t="shared" si="9"/>
        <v>MIERCOLES</v>
      </c>
      <c r="E114" s="2"/>
    </row>
    <row r="115" spans="3:5" x14ac:dyDescent="0.25">
      <c r="C115" s="1">
        <f t="shared" si="10"/>
        <v>43944</v>
      </c>
      <c r="D115" s="2" t="str">
        <f t="shared" si="9"/>
        <v>JUEVES</v>
      </c>
      <c r="E115" s="2"/>
    </row>
    <row r="116" spans="3:5" x14ac:dyDescent="0.25">
      <c r="C116" s="1">
        <f t="shared" si="10"/>
        <v>43945</v>
      </c>
      <c r="D116" s="2" t="str">
        <f t="shared" si="9"/>
        <v>VIERNES</v>
      </c>
      <c r="E116" s="2"/>
    </row>
    <row r="117" spans="3:5" x14ac:dyDescent="0.25">
      <c r="C117" s="1">
        <f t="shared" si="10"/>
        <v>43946</v>
      </c>
      <c r="D117" s="2" t="str">
        <f t="shared" si="9"/>
        <v>SABADO</v>
      </c>
      <c r="E117" s="2"/>
    </row>
    <row r="118" spans="3:5" x14ac:dyDescent="0.25">
      <c r="C118" s="1">
        <f t="shared" si="10"/>
        <v>43947</v>
      </c>
      <c r="D118" s="2" t="str">
        <f t="shared" si="9"/>
        <v>DOMINGO</v>
      </c>
      <c r="E118" s="2"/>
    </row>
    <row r="119" spans="3:5" x14ac:dyDescent="0.25">
      <c r="C119" s="1">
        <f t="shared" si="10"/>
        <v>43948</v>
      </c>
      <c r="D119" s="2" t="str">
        <f t="shared" si="9"/>
        <v>LUNES</v>
      </c>
      <c r="E119" s="2"/>
    </row>
    <row r="120" spans="3:5" x14ac:dyDescent="0.25">
      <c r="C120" s="1">
        <f t="shared" si="10"/>
        <v>43949</v>
      </c>
      <c r="D120" s="2" t="str">
        <f t="shared" si="9"/>
        <v>MARTES</v>
      </c>
      <c r="E120" s="2"/>
    </row>
    <row r="121" spans="3:5" x14ac:dyDescent="0.25">
      <c r="C121" s="1">
        <f t="shared" si="10"/>
        <v>43950</v>
      </c>
      <c r="D121" s="2" t="str">
        <f t="shared" si="9"/>
        <v>MIERCOLES</v>
      </c>
      <c r="E121" s="2"/>
    </row>
    <row r="122" spans="3:5" x14ac:dyDescent="0.25">
      <c r="C122" s="1">
        <f t="shared" si="10"/>
        <v>43951</v>
      </c>
      <c r="D122" s="2" t="str">
        <f t="shared" si="9"/>
        <v>JUEVES</v>
      </c>
      <c r="E122" s="2"/>
    </row>
    <row r="123" spans="3:5" x14ac:dyDescent="0.25">
      <c r="C123" s="1">
        <f t="shared" si="10"/>
        <v>43952</v>
      </c>
      <c r="D123" s="2" t="str">
        <f t="shared" si="9"/>
        <v>VIERNES</v>
      </c>
      <c r="E123" s="2"/>
    </row>
    <row r="124" spans="3:5" x14ac:dyDescent="0.25">
      <c r="C124" s="1">
        <f t="shared" si="10"/>
        <v>43953</v>
      </c>
      <c r="D124" s="2" t="str">
        <f t="shared" si="9"/>
        <v>SABADO</v>
      </c>
      <c r="E124" s="2"/>
    </row>
    <row r="125" spans="3:5" x14ac:dyDescent="0.25">
      <c r="C125" s="1">
        <f t="shared" si="10"/>
        <v>43954</v>
      </c>
      <c r="D125" s="2" t="str">
        <f t="shared" si="9"/>
        <v>DOMINGO</v>
      </c>
      <c r="E125" s="2"/>
    </row>
    <row r="126" spans="3:5" x14ac:dyDescent="0.25">
      <c r="C126" s="1">
        <f t="shared" si="10"/>
        <v>43955</v>
      </c>
      <c r="D126" s="2" t="str">
        <f t="shared" si="9"/>
        <v>LUNES</v>
      </c>
      <c r="E126" s="2"/>
    </row>
    <row r="127" spans="3:5" x14ac:dyDescent="0.25">
      <c r="C127" s="1">
        <f t="shared" si="10"/>
        <v>43956</v>
      </c>
      <c r="D127" s="2" t="str">
        <f t="shared" si="9"/>
        <v>MARTES</v>
      </c>
      <c r="E127" s="2"/>
    </row>
    <row r="128" spans="3:5" x14ac:dyDescent="0.25">
      <c r="C128" s="1">
        <f t="shared" si="10"/>
        <v>43957</v>
      </c>
      <c r="D128" s="2" t="str">
        <f t="shared" si="9"/>
        <v>MIERCOLES</v>
      </c>
      <c r="E128" s="2"/>
    </row>
    <row r="129" spans="3:5" x14ac:dyDescent="0.25">
      <c r="C129" s="1">
        <f t="shared" si="10"/>
        <v>43958</v>
      </c>
      <c r="D129" s="2" t="str">
        <f t="shared" si="9"/>
        <v>JUEVES</v>
      </c>
      <c r="E129" s="2"/>
    </row>
    <row r="130" spans="3:5" x14ac:dyDescent="0.25">
      <c r="C130" s="1">
        <f t="shared" si="10"/>
        <v>43959</v>
      </c>
      <c r="D130" s="2" t="str">
        <f t="shared" si="9"/>
        <v>VIERNES</v>
      </c>
      <c r="E130" s="2"/>
    </row>
    <row r="131" spans="3:5" x14ac:dyDescent="0.25">
      <c r="C131" s="1">
        <f t="shared" si="10"/>
        <v>43960</v>
      </c>
      <c r="D131" s="2" t="str">
        <f t="shared" ref="D131:D194" si="11">CHOOSE(WEEKDAY(C131,2),"LUNES","MARTES","MIERCOLES","JUEVES","VIERNES","SABADO","DOMINGO")</f>
        <v>SABADO</v>
      </c>
      <c r="E131" s="2"/>
    </row>
    <row r="132" spans="3:5" x14ac:dyDescent="0.25">
      <c r="C132" s="1">
        <f t="shared" ref="C132:C195" si="12">C131+1</f>
        <v>43961</v>
      </c>
      <c r="D132" s="2" t="str">
        <f t="shared" si="11"/>
        <v>DOMINGO</v>
      </c>
      <c r="E132" s="2"/>
    </row>
    <row r="133" spans="3:5" x14ac:dyDescent="0.25">
      <c r="C133" s="1">
        <f t="shared" si="12"/>
        <v>43962</v>
      </c>
      <c r="D133" s="2" t="str">
        <f t="shared" si="11"/>
        <v>LUNES</v>
      </c>
      <c r="E133" s="2"/>
    </row>
    <row r="134" spans="3:5" x14ac:dyDescent="0.25">
      <c r="C134" s="1">
        <f t="shared" si="12"/>
        <v>43963</v>
      </c>
      <c r="D134" s="2" t="str">
        <f t="shared" si="11"/>
        <v>MARTES</v>
      </c>
      <c r="E134" s="2"/>
    </row>
    <row r="135" spans="3:5" x14ac:dyDescent="0.25">
      <c r="C135" s="1">
        <f t="shared" si="12"/>
        <v>43964</v>
      </c>
      <c r="D135" s="2" t="str">
        <f t="shared" si="11"/>
        <v>MIERCOLES</v>
      </c>
      <c r="E135" s="2"/>
    </row>
    <row r="136" spans="3:5" x14ac:dyDescent="0.25">
      <c r="C136" s="1">
        <f t="shared" si="12"/>
        <v>43965</v>
      </c>
      <c r="D136" s="2" t="str">
        <f t="shared" si="11"/>
        <v>JUEVES</v>
      </c>
      <c r="E136" s="2"/>
    </row>
    <row r="137" spans="3:5" x14ac:dyDescent="0.25">
      <c r="C137" s="1">
        <f t="shared" si="12"/>
        <v>43966</v>
      </c>
      <c r="D137" s="2" t="str">
        <f t="shared" si="11"/>
        <v>VIERNES</v>
      </c>
      <c r="E137" s="2"/>
    </row>
    <row r="138" spans="3:5" x14ac:dyDescent="0.25">
      <c r="C138" s="1">
        <f t="shared" si="12"/>
        <v>43967</v>
      </c>
      <c r="D138" s="2" t="str">
        <f t="shared" si="11"/>
        <v>SABADO</v>
      </c>
      <c r="E138" s="2"/>
    </row>
    <row r="139" spans="3:5" x14ac:dyDescent="0.25">
      <c r="C139" s="1">
        <f t="shared" si="12"/>
        <v>43968</v>
      </c>
      <c r="D139" s="2" t="str">
        <f t="shared" si="11"/>
        <v>DOMINGO</v>
      </c>
      <c r="E139" s="2"/>
    </row>
    <row r="140" spans="3:5" x14ac:dyDescent="0.25">
      <c r="C140" s="1">
        <f t="shared" si="12"/>
        <v>43969</v>
      </c>
      <c r="D140" s="2" t="str">
        <f t="shared" si="11"/>
        <v>LUNES</v>
      </c>
      <c r="E140" s="2"/>
    </row>
    <row r="141" spans="3:5" x14ac:dyDescent="0.25">
      <c r="C141" s="1">
        <f t="shared" si="12"/>
        <v>43970</v>
      </c>
      <c r="D141" s="2" t="str">
        <f t="shared" si="11"/>
        <v>MARTES</v>
      </c>
      <c r="E141" s="2"/>
    </row>
    <row r="142" spans="3:5" x14ac:dyDescent="0.25">
      <c r="C142" s="1">
        <f t="shared" si="12"/>
        <v>43971</v>
      </c>
      <c r="D142" s="2" t="str">
        <f t="shared" si="11"/>
        <v>MIERCOLES</v>
      </c>
      <c r="E142" s="2"/>
    </row>
    <row r="143" spans="3:5" x14ac:dyDescent="0.25">
      <c r="C143" s="1">
        <f t="shared" si="12"/>
        <v>43972</v>
      </c>
      <c r="D143" s="2" t="str">
        <f t="shared" si="11"/>
        <v>JUEVES</v>
      </c>
      <c r="E143" s="2"/>
    </row>
    <row r="144" spans="3:5" x14ac:dyDescent="0.25">
      <c r="C144" s="1">
        <f t="shared" si="12"/>
        <v>43973</v>
      </c>
      <c r="D144" s="2" t="str">
        <f t="shared" si="11"/>
        <v>VIERNES</v>
      </c>
      <c r="E144" s="2"/>
    </row>
    <row r="145" spans="3:5" x14ac:dyDescent="0.25">
      <c r="C145" s="1">
        <f t="shared" si="12"/>
        <v>43974</v>
      </c>
      <c r="D145" s="2" t="str">
        <f t="shared" si="11"/>
        <v>SABADO</v>
      </c>
      <c r="E145" s="2"/>
    </row>
    <row r="146" spans="3:5" x14ac:dyDescent="0.25">
      <c r="C146" s="1">
        <f t="shared" si="12"/>
        <v>43975</v>
      </c>
      <c r="D146" s="2" t="str">
        <f t="shared" si="11"/>
        <v>DOMINGO</v>
      </c>
      <c r="E146" s="2"/>
    </row>
    <row r="147" spans="3:5" x14ac:dyDescent="0.25">
      <c r="C147" s="1">
        <f t="shared" si="12"/>
        <v>43976</v>
      </c>
      <c r="D147" s="2" t="str">
        <f t="shared" si="11"/>
        <v>LUNES</v>
      </c>
      <c r="E147" s="2"/>
    </row>
    <row r="148" spans="3:5" x14ac:dyDescent="0.25">
      <c r="C148" s="1">
        <f t="shared" si="12"/>
        <v>43977</v>
      </c>
      <c r="D148" s="2" t="str">
        <f t="shared" si="11"/>
        <v>MARTES</v>
      </c>
      <c r="E148" s="2"/>
    </row>
    <row r="149" spans="3:5" x14ac:dyDescent="0.25">
      <c r="C149" s="1">
        <f t="shared" si="12"/>
        <v>43978</v>
      </c>
      <c r="D149" s="2" t="str">
        <f t="shared" si="11"/>
        <v>MIERCOLES</v>
      </c>
      <c r="E149" s="2"/>
    </row>
    <row r="150" spans="3:5" x14ac:dyDescent="0.25">
      <c r="C150" s="1">
        <f t="shared" si="12"/>
        <v>43979</v>
      </c>
      <c r="D150" s="2" t="str">
        <f t="shared" si="11"/>
        <v>JUEVES</v>
      </c>
      <c r="E150" s="2"/>
    </row>
    <row r="151" spans="3:5" x14ac:dyDescent="0.25">
      <c r="C151" s="1">
        <f t="shared" si="12"/>
        <v>43980</v>
      </c>
      <c r="D151" s="2" t="str">
        <f t="shared" si="11"/>
        <v>VIERNES</v>
      </c>
      <c r="E151" s="2"/>
    </row>
    <row r="152" spans="3:5" x14ac:dyDescent="0.25">
      <c r="C152" s="1">
        <f t="shared" si="12"/>
        <v>43981</v>
      </c>
      <c r="D152" s="2" t="str">
        <f t="shared" si="11"/>
        <v>SABADO</v>
      </c>
      <c r="E152" s="2"/>
    </row>
    <row r="153" spans="3:5" x14ac:dyDescent="0.25">
      <c r="C153" s="1">
        <f t="shared" si="12"/>
        <v>43982</v>
      </c>
      <c r="D153" s="2" t="str">
        <f t="shared" si="11"/>
        <v>DOMINGO</v>
      </c>
      <c r="E153" s="2"/>
    </row>
    <row r="154" spans="3:5" x14ac:dyDescent="0.25">
      <c r="C154" s="1">
        <f t="shared" si="12"/>
        <v>43983</v>
      </c>
      <c r="D154" s="2" t="str">
        <f t="shared" si="11"/>
        <v>LUNES</v>
      </c>
      <c r="E154" s="2"/>
    </row>
    <row r="155" spans="3:5" x14ac:dyDescent="0.25">
      <c r="C155" s="1">
        <f t="shared" si="12"/>
        <v>43984</v>
      </c>
      <c r="D155" s="2" t="str">
        <f t="shared" si="11"/>
        <v>MARTES</v>
      </c>
      <c r="E155" s="2"/>
    </row>
    <row r="156" spans="3:5" x14ac:dyDescent="0.25">
      <c r="C156" s="1">
        <f t="shared" si="12"/>
        <v>43985</v>
      </c>
      <c r="D156" s="2" t="str">
        <f t="shared" si="11"/>
        <v>MIERCOLES</v>
      </c>
      <c r="E156" s="2"/>
    </row>
    <row r="157" spans="3:5" x14ac:dyDescent="0.25">
      <c r="C157" s="1">
        <f t="shared" si="12"/>
        <v>43986</v>
      </c>
      <c r="D157" s="2" t="str">
        <f t="shared" si="11"/>
        <v>JUEVES</v>
      </c>
      <c r="E157" s="2"/>
    </row>
    <row r="158" spans="3:5" x14ac:dyDescent="0.25">
      <c r="C158" s="1">
        <f t="shared" si="12"/>
        <v>43987</v>
      </c>
      <c r="D158" s="2" t="str">
        <f t="shared" si="11"/>
        <v>VIERNES</v>
      </c>
      <c r="E158" s="2"/>
    </row>
    <row r="159" spans="3:5" x14ac:dyDescent="0.25">
      <c r="C159" s="1">
        <f t="shared" si="12"/>
        <v>43988</v>
      </c>
      <c r="D159" s="2" t="str">
        <f t="shared" si="11"/>
        <v>SABADO</v>
      </c>
      <c r="E159" s="2"/>
    </row>
    <row r="160" spans="3:5" x14ac:dyDescent="0.25">
      <c r="C160" s="1">
        <f t="shared" si="12"/>
        <v>43989</v>
      </c>
      <c r="D160" s="2" t="str">
        <f t="shared" si="11"/>
        <v>DOMINGO</v>
      </c>
      <c r="E160" s="2"/>
    </row>
    <row r="161" spans="3:5" x14ac:dyDescent="0.25">
      <c r="C161" s="1">
        <f t="shared" si="12"/>
        <v>43990</v>
      </c>
      <c r="D161" s="2" t="str">
        <f t="shared" si="11"/>
        <v>LUNES</v>
      </c>
      <c r="E161" s="2"/>
    </row>
    <row r="162" spans="3:5" x14ac:dyDescent="0.25">
      <c r="C162" s="1">
        <f t="shared" si="12"/>
        <v>43991</v>
      </c>
      <c r="D162" s="2" t="str">
        <f t="shared" si="11"/>
        <v>MARTES</v>
      </c>
      <c r="E162" s="2"/>
    </row>
    <row r="163" spans="3:5" x14ac:dyDescent="0.25">
      <c r="C163" s="1">
        <f t="shared" si="12"/>
        <v>43992</v>
      </c>
      <c r="D163" s="2" t="str">
        <f t="shared" si="11"/>
        <v>MIERCOLES</v>
      </c>
      <c r="E163" s="2"/>
    </row>
    <row r="164" spans="3:5" x14ac:dyDescent="0.25">
      <c r="C164" s="1">
        <f t="shared" si="12"/>
        <v>43993</v>
      </c>
      <c r="D164" s="2" t="str">
        <f t="shared" si="11"/>
        <v>JUEVES</v>
      </c>
      <c r="E164" s="2"/>
    </row>
    <row r="165" spans="3:5" x14ac:dyDescent="0.25">
      <c r="C165" s="1">
        <f t="shared" si="12"/>
        <v>43994</v>
      </c>
      <c r="D165" s="2" t="str">
        <f t="shared" si="11"/>
        <v>VIERNES</v>
      </c>
      <c r="E165" s="2"/>
    </row>
    <row r="166" spans="3:5" x14ac:dyDescent="0.25">
      <c r="C166" s="1">
        <f t="shared" si="12"/>
        <v>43995</v>
      </c>
      <c r="D166" s="2" t="str">
        <f t="shared" si="11"/>
        <v>SABADO</v>
      </c>
      <c r="E166" s="2"/>
    </row>
    <row r="167" spans="3:5" x14ac:dyDescent="0.25">
      <c r="C167" s="1">
        <f t="shared" si="12"/>
        <v>43996</v>
      </c>
      <c r="D167" s="2" t="str">
        <f t="shared" si="11"/>
        <v>DOMINGO</v>
      </c>
      <c r="E167" s="2"/>
    </row>
    <row r="168" spans="3:5" x14ac:dyDescent="0.25">
      <c r="C168" s="1">
        <f t="shared" si="12"/>
        <v>43997</v>
      </c>
      <c r="D168" s="2" t="str">
        <f t="shared" si="11"/>
        <v>LUNES</v>
      </c>
      <c r="E168" s="2"/>
    </row>
    <row r="169" spans="3:5" x14ac:dyDescent="0.25">
      <c r="C169" s="1">
        <f t="shared" si="12"/>
        <v>43998</v>
      </c>
      <c r="D169" s="2" t="str">
        <f t="shared" si="11"/>
        <v>MARTES</v>
      </c>
      <c r="E169" s="2"/>
    </row>
    <row r="170" spans="3:5" x14ac:dyDescent="0.25">
      <c r="C170" s="1">
        <f t="shared" si="12"/>
        <v>43999</v>
      </c>
      <c r="D170" s="2" t="str">
        <f t="shared" si="11"/>
        <v>MIERCOLES</v>
      </c>
      <c r="E170" s="2"/>
    </row>
    <row r="171" spans="3:5" x14ac:dyDescent="0.25">
      <c r="C171" s="1">
        <f t="shared" si="12"/>
        <v>44000</v>
      </c>
      <c r="D171" s="2" t="str">
        <f t="shared" si="11"/>
        <v>JUEVES</v>
      </c>
      <c r="E171" s="2"/>
    </row>
    <row r="172" spans="3:5" x14ac:dyDescent="0.25">
      <c r="C172" s="1">
        <f t="shared" si="12"/>
        <v>44001</v>
      </c>
      <c r="D172" s="2" t="str">
        <f t="shared" si="11"/>
        <v>VIERNES</v>
      </c>
      <c r="E172" s="2"/>
    </row>
    <row r="173" spans="3:5" x14ac:dyDescent="0.25">
      <c r="C173" s="1">
        <f t="shared" si="12"/>
        <v>44002</v>
      </c>
      <c r="D173" s="2" t="str">
        <f t="shared" si="11"/>
        <v>SABADO</v>
      </c>
      <c r="E173" s="2"/>
    </row>
    <row r="174" spans="3:5" x14ac:dyDescent="0.25">
      <c r="C174" s="1">
        <f t="shared" si="12"/>
        <v>44003</v>
      </c>
      <c r="D174" s="2" t="str">
        <f t="shared" si="11"/>
        <v>DOMINGO</v>
      </c>
      <c r="E174" s="2"/>
    </row>
    <row r="175" spans="3:5" x14ac:dyDescent="0.25">
      <c r="C175" s="1">
        <f t="shared" si="12"/>
        <v>44004</v>
      </c>
      <c r="D175" s="2" t="str">
        <f t="shared" si="11"/>
        <v>LUNES</v>
      </c>
      <c r="E175" s="2"/>
    </row>
    <row r="176" spans="3:5" x14ac:dyDescent="0.25">
      <c r="C176" s="1">
        <f t="shared" si="12"/>
        <v>44005</v>
      </c>
      <c r="D176" s="2" t="str">
        <f t="shared" si="11"/>
        <v>MARTES</v>
      </c>
      <c r="E176" s="2"/>
    </row>
    <row r="177" spans="3:5" x14ac:dyDescent="0.25">
      <c r="C177" s="1">
        <f t="shared" si="12"/>
        <v>44006</v>
      </c>
      <c r="D177" s="2" t="str">
        <f t="shared" si="11"/>
        <v>MIERCOLES</v>
      </c>
      <c r="E177" s="2"/>
    </row>
    <row r="178" spans="3:5" x14ac:dyDescent="0.25">
      <c r="C178" s="1">
        <f t="shared" si="12"/>
        <v>44007</v>
      </c>
      <c r="D178" s="2" t="str">
        <f t="shared" si="11"/>
        <v>JUEVES</v>
      </c>
      <c r="E178" s="2"/>
    </row>
    <row r="179" spans="3:5" x14ac:dyDescent="0.25">
      <c r="C179" s="1">
        <f t="shared" si="12"/>
        <v>44008</v>
      </c>
      <c r="D179" s="2" t="str">
        <f t="shared" si="11"/>
        <v>VIERNES</v>
      </c>
      <c r="E179" s="2"/>
    </row>
    <row r="180" spans="3:5" x14ac:dyDescent="0.25">
      <c r="C180" s="1">
        <f t="shared" si="12"/>
        <v>44009</v>
      </c>
      <c r="D180" s="2" t="str">
        <f t="shared" si="11"/>
        <v>SABADO</v>
      </c>
      <c r="E180" s="2"/>
    </row>
    <row r="181" spans="3:5" x14ac:dyDescent="0.25">
      <c r="C181" s="1">
        <f t="shared" si="12"/>
        <v>44010</v>
      </c>
      <c r="D181" s="2" t="str">
        <f t="shared" si="11"/>
        <v>DOMINGO</v>
      </c>
      <c r="E181" s="2"/>
    </row>
    <row r="182" spans="3:5" x14ac:dyDescent="0.25">
      <c r="C182" s="1">
        <f t="shared" si="12"/>
        <v>44011</v>
      </c>
      <c r="D182" s="2" t="str">
        <f t="shared" si="11"/>
        <v>LUNES</v>
      </c>
      <c r="E182" s="2"/>
    </row>
    <row r="183" spans="3:5" x14ac:dyDescent="0.25">
      <c r="C183" s="1">
        <f t="shared" si="12"/>
        <v>44012</v>
      </c>
      <c r="D183" s="2" t="str">
        <f t="shared" si="11"/>
        <v>MARTES</v>
      </c>
      <c r="E183" s="2"/>
    </row>
    <row r="184" spans="3:5" x14ac:dyDescent="0.25">
      <c r="C184" s="1">
        <f t="shared" si="12"/>
        <v>44013</v>
      </c>
      <c r="D184" s="2" t="str">
        <f t="shared" si="11"/>
        <v>MIERCOLES</v>
      </c>
      <c r="E184" s="2"/>
    </row>
    <row r="185" spans="3:5" x14ac:dyDescent="0.25">
      <c r="C185" s="1">
        <f t="shared" si="12"/>
        <v>44014</v>
      </c>
      <c r="D185" s="2" t="str">
        <f t="shared" si="11"/>
        <v>JUEVES</v>
      </c>
      <c r="E185" s="2"/>
    </row>
    <row r="186" spans="3:5" x14ac:dyDescent="0.25">
      <c r="C186" s="1">
        <f t="shared" si="12"/>
        <v>44015</v>
      </c>
      <c r="D186" s="2" t="str">
        <f t="shared" si="11"/>
        <v>VIERNES</v>
      </c>
      <c r="E186" s="2"/>
    </row>
    <row r="187" spans="3:5" x14ac:dyDescent="0.25">
      <c r="C187" s="1">
        <f t="shared" si="12"/>
        <v>44016</v>
      </c>
      <c r="D187" s="2" t="str">
        <f t="shared" si="11"/>
        <v>SABADO</v>
      </c>
      <c r="E187" s="2"/>
    </row>
    <row r="188" spans="3:5" x14ac:dyDescent="0.25">
      <c r="C188" s="1">
        <f t="shared" si="12"/>
        <v>44017</v>
      </c>
      <c r="D188" s="2" t="str">
        <f t="shared" si="11"/>
        <v>DOMINGO</v>
      </c>
      <c r="E188" s="2"/>
    </row>
    <row r="189" spans="3:5" x14ac:dyDescent="0.25">
      <c r="C189" s="1">
        <f t="shared" si="12"/>
        <v>44018</v>
      </c>
      <c r="D189" s="2" t="str">
        <f t="shared" si="11"/>
        <v>LUNES</v>
      </c>
      <c r="E189" s="2"/>
    </row>
    <row r="190" spans="3:5" x14ac:dyDescent="0.25">
      <c r="C190" s="1">
        <f t="shared" si="12"/>
        <v>44019</v>
      </c>
      <c r="D190" s="2" t="str">
        <f t="shared" si="11"/>
        <v>MARTES</v>
      </c>
      <c r="E190" s="2"/>
    </row>
    <row r="191" spans="3:5" x14ac:dyDescent="0.25">
      <c r="C191" s="1">
        <f t="shared" si="12"/>
        <v>44020</v>
      </c>
      <c r="D191" s="2" t="str">
        <f t="shared" si="11"/>
        <v>MIERCOLES</v>
      </c>
      <c r="E191" s="2"/>
    </row>
    <row r="192" spans="3:5" x14ac:dyDescent="0.25">
      <c r="C192" s="1">
        <f t="shared" si="12"/>
        <v>44021</v>
      </c>
      <c r="D192" s="2" t="str">
        <f t="shared" si="11"/>
        <v>JUEVES</v>
      </c>
      <c r="E192" s="2"/>
    </row>
    <row r="193" spans="3:5" x14ac:dyDescent="0.25">
      <c r="C193" s="1">
        <f t="shared" si="12"/>
        <v>44022</v>
      </c>
      <c r="D193" s="2" t="str">
        <f t="shared" si="11"/>
        <v>VIERNES</v>
      </c>
      <c r="E193" s="2"/>
    </row>
    <row r="194" spans="3:5" x14ac:dyDescent="0.25">
      <c r="C194" s="1">
        <f t="shared" si="12"/>
        <v>44023</v>
      </c>
      <c r="D194" s="2" t="str">
        <f t="shared" si="11"/>
        <v>SABADO</v>
      </c>
      <c r="E194" s="2"/>
    </row>
    <row r="195" spans="3:5" x14ac:dyDescent="0.25">
      <c r="C195" s="1">
        <f t="shared" si="12"/>
        <v>44024</v>
      </c>
      <c r="D195" s="2" t="str">
        <f t="shared" ref="D195:D258" si="13">CHOOSE(WEEKDAY(C195,2),"LUNES","MARTES","MIERCOLES","JUEVES","VIERNES","SABADO","DOMINGO")</f>
        <v>DOMINGO</v>
      </c>
      <c r="E195" s="2"/>
    </row>
    <row r="196" spans="3:5" x14ac:dyDescent="0.25">
      <c r="C196" s="1">
        <f t="shared" ref="C196:C259" si="14">C195+1</f>
        <v>44025</v>
      </c>
      <c r="D196" s="2" t="str">
        <f t="shared" si="13"/>
        <v>LUNES</v>
      </c>
      <c r="E196" s="2"/>
    </row>
    <row r="197" spans="3:5" x14ac:dyDescent="0.25">
      <c r="C197" s="1">
        <f t="shared" si="14"/>
        <v>44026</v>
      </c>
      <c r="D197" s="2" t="str">
        <f t="shared" si="13"/>
        <v>MARTES</v>
      </c>
      <c r="E197" s="2"/>
    </row>
    <row r="198" spans="3:5" x14ac:dyDescent="0.25">
      <c r="C198" s="1">
        <f t="shared" si="14"/>
        <v>44027</v>
      </c>
      <c r="D198" s="2" t="str">
        <f t="shared" si="13"/>
        <v>MIERCOLES</v>
      </c>
      <c r="E198" s="2"/>
    </row>
    <row r="199" spans="3:5" x14ac:dyDescent="0.25">
      <c r="C199" s="1">
        <f t="shared" si="14"/>
        <v>44028</v>
      </c>
      <c r="D199" s="2" t="str">
        <f t="shared" si="13"/>
        <v>JUEVES</v>
      </c>
      <c r="E199" s="2"/>
    </row>
    <row r="200" spans="3:5" x14ac:dyDescent="0.25">
      <c r="C200" s="1">
        <f t="shared" si="14"/>
        <v>44029</v>
      </c>
      <c r="D200" s="2" t="str">
        <f t="shared" si="13"/>
        <v>VIERNES</v>
      </c>
      <c r="E200" s="2"/>
    </row>
    <row r="201" spans="3:5" x14ac:dyDescent="0.25">
      <c r="C201" s="1">
        <f t="shared" si="14"/>
        <v>44030</v>
      </c>
      <c r="D201" s="2" t="str">
        <f t="shared" si="13"/>
        <v>SABADO</v>
      </c>
      <c r="E201" s="2"/>
    </row>
    <row r="202" spans="3:5" x14ac:dyDescent="0.25">
      <c r="C202" s="1">
        <f t="shared" si="14"/>
        <v>44031</v>
      </c>
      <c r="D202" s="2" t="str">
        <f t="shared" si="13"/>
        <v>DOMINGO</v>
      </c>
      <c r="E202" s="2"/>
    </row>
    <row r="203" spans="3:5" x14ac:dyDescent="0.25">
      <c r="C203" s="1">
        <f t="shared" si="14"/>
        <v>44032</v>
      </c>
      <c r="D203" s="2" t="str">
        <f t="shared" si="13"/>
        <v>LUNES</v>
      </c>
      <c r="E203" s="2"/>
    </row>
    <row r="204" spans="3:5" x14ac:dyDescent="0.25">
      <c r="C204" s="1">
        <f t="shared" si="14"/>
        <v>44033</v>
      </c>
      <c r="D204" s="2" t="str">
        <f t="shared" si="13"/>
        <v>MARTES</v>
      </c>
      <c r="E204" s="2"/>
    </row>
    <row r="205" spans="3:5" x14ac:dyDescent="0.25">
      <c r="C205" s="1">
        <f t="shared" si="14"/>
        <v>44034</v>
      </c>
      <c r="D205" s="2" t="str">
        <f t="shared" si="13"/>
        <v>MIERCOLES</v>
      </c>
      <c r="E205" s="2"/>
    </row>
    <row r="206" spans="3:5" x14ac:dyDescent="0.25">
      <c r="C206" s="1">
        <f t="shared" si="14"/>
        <v>44035</v>
      </c>
      <c r="D206" s="2" t="str">
        <f t="shared" si="13"/>
        <v>JUEVES</v>
      </c>
      <c r="E206" s="2"/>
    </row>
    <row r="207" spans="3:5" x14ac:dyDescent="0.25">
      <c r="C207" s="1">
        <f t="shared" si="14"/>
        <v>44036</v>
      </c>
      <c r="D207" s="2" t="str">
        <f t="shared" si="13"/>
        <v>VIERNES</v>
      </c>
      <c r="E207" s="2"/>
    </row>
    <row r="208" spans="3:5" x14ac:dyDescent="0.25">
      <c r="C208" s="1">
        <f t="shared" si="14"/>
        <v>44037</v>
      </c>
      <c r="D208" s="2" t="str">
        <f t="shared" si="13"/>
        <v>SABADO</v>
      </c>
      <c r="E208" s="2"/>
    </row>
    <row r="209" spans="3:5" x14ac:dyDescent="0.25">
      <c r="C209" s="1">
        <f t="shared" si="14"/>
        <v>44038</v>
      </c>
      <c r="D209" s="2" t="str">
        <f t="shared" si="13"/>
        <v>DOMINGO</v>
      </c>
      <c r="E209" s="2"/>
    </row>
    <row r="210" spans="3:5" x14ac:dyDescent="0.25">
      <c r="C210" s="1">
        <f t="shared" si="14"/>
        <v>44039</v>
      </c>
      <c r="D210" s="2" t="str">
        <f t="shared" si="13"/>
        <v>LUNES</v>
      </c>
      <c r="E210" s="2"/>
    </row>
    <row r="211" spans="3:5" x14ac:dyDescent="0.25">
      <c r="C211" s="1">
        <f t="shared" si="14"/>
        <v>44040</v>
      </c>
      <c r="D211" s="2" t="str">
        <f t="shared" si="13"/>
        <v>MARTES</v>
      </c>
      <c r="E211" s="2"/>
    </row>
    <row r="212" spans="3:5" x14ac:dyDescent="0.25">
      <c r="C212" s="1">
        <f t="shared" si="14"/>
        <v>44041</v>
      </c>
      <c r="D212" s="2" t="str">
        <f t="shared" si="13"/>
        <v>MIERCOLES</v>
      </c>
      <c r="E212" s="2"/>
    </row>
    <row r="213" spans="3:5" x14ac:dyDescent="0.25">
      <c r="C213" s="1">
        <f t="shared" si="14"/>
        <v>44042</v>
      </c>
      <c r="D213" s="2" t="str">
        <f t="shared" si="13"/>
        <v>JUEVES</v>
      </c>
      <c r="E213" s="2"/>
    </row>
    <row r="214" spans="3:5" x14ac:dyDescent="0.25">
      <c r="C214" s="1">
        <f t="shared" si="14"/>
        <v>44043</v>
      </c>
      <c r="D214" s="2" t="str">
        <f t="shared" si="13"/>
        <v>VIERNES</v>
      </c>
      <c r="E214" s="2"/>
    </row>
    <row r="215" spans="3:5" x14ac:dyDescent="0.25">
      <c r="C215" s="1">
        <f t="shared" si="14"/>
        <v>44044</v>
      </c>
      <c r="D215" s="2" t="str">
        <f t="shared" si="13"/>
        <v>SABADO</v>
      </c>
      <c r="E215" s="2"/>
    </row>
    <row r="216" spans="3:5" x14ac:dyDescent="0.25">
      <c r="C216" s="1">
        <f t="shared" si="14"/>
        <v>44045</v>
      </c>
      <c r="D216" s="2" t="str">
        <f t="shared" si="13"/>
        <v>DOMINGO</v>
      </c>
      <c r="E216" s="2"/>
    </row>
    <row r="217" spans="3:5" x14ac:dyDescent="0.25">
      <c r="C217" s="1">
        <f t="shared" si="14"/>
        <v>44046</v>
      </c>
      <c r="D217" s="2" t="str">
        <f t="shared" si="13"/>
        <v>LUNES</v>
      </c>
      <c r="E217" s="2"/>
    </row>
    <row r="218" spans="3:5" x14ac:dyDescent="0.25">
      <c r="C218" s="1">
        <f t="shared" si="14"/>
        <v>44047</v>
      </c>
      <c r="D218" s="2" t="str">
        <f t="shared" si="13"/>
        <v>MARTES</v>
      </c>
      <c r="E218" s="2"/>
    </row>
    <row r="219" spans="3:5" x14ac:dyDescent="0.25">
      <c r="C219" s="1">
        <f t="shared" si="14"/>
        <v>44048</v>
      </c>
      <c r="D219" s="2" t="str">
        <f t="shared" si="13"/>
        <v>MIERCOLES</v>
      </c>
      <c r="E219" s="2"/>
    </row>
    <row r="220" spans="3:5" x14ac:dyDescent="0.25">
      <c r="C220" s="1">
        <f t="shared" si="14"/>
        <v>44049</v>
      </c>
      <c r="D220" s="2" t="str">
        <f t="shared" si="13"/>
        <v>JUEVES</v>
      </c>
      <c r="E220" s="2"/>
    </row>
    <row r="221" spans="3:5" x14ac:dyDescent="0.25">
      <c r="C221" s="1">
        <f t="shared" si="14"/>
        <v>44050</v>
      </c>
      <c r="D221" s="2" t="str">
        <f t="shared" si="13"/>
        <v>VIERNES</v>
      </c>
      <c r="E221" s="2"/>
    </row>
    <row r="222" spans="3:5" x14ac:dyDescent="0.25">
      <c r="C222" s="1">
        <f t="shared" si="14"/>
        <v>44051</v>
      </c>
      <c r="D222" s="2" t="str">
        <f t="shared" si="13"/>
        <v>SABADO</v>
      </c>
      <c r="E222" s="2"/>
    </row>
    <row r="223" spans="3:5" x14ac:dyDescent="0.25">
      <c r="C223" s="1">
        <f t="shared" si="14"/>
        <v>44052</v>
      </c>
      <c r="D223" s="2" t="str">
        <f t="shared" si="13"/>
        <v>DOMINGO</v>
      </c>
      <c r="E223" s="2"/>
    </row>
    <row r="224" spans="3:5" x14ac:dyDescent="0.25">
      <c r="C224" s="1">
        <f t="shared" si="14"/>
        <v>44053</v>
      </c>
      <c r="D224" s="2" t="str">
        <f t="shared" si="13"/>
        <v>LUNES</v>
      </c>
      <c r="E224" s="2"/>
    </row>
    <row r="225" spans="3:5" x14ac:dyDescent="0.25">
      <c r="C225" s="1">
        <f t="shared" si="14"/>
        <v>44054</v>
      </c>
      <c r="D225" s="2" t="str">
        <f t="shared" si="13"/>
        <v>MARTES</v>
      </c>
      <c r="E225" s="2"/>
    </row>
    <row r="226" spans="3:5" x14ac:dyDescent="0.25">
      <c r="C226" s="1">
        <f t="shared" si="14"/>
        <v>44055</v>
      </c>
      <c r="D226" s="2" t="str">
        <f t="shared" si="13"/>
        <v>MIERCOLES</v>
      </c>
      <c r="E226" s="2"/>
    </row>
    <row r="227" spans="3:5" x14ac:dyDescent="0.25">
      <c r="C227" s="1">
        <f t="shared" si="14"/>
        <v>44056</v>
      </c>
      <c r="D227" s="2" t="str">
        <f t="shared" si="13"/>
        <v>JUEVES</v>
      </c>
      <c r="E227" s="2"/>
    </row>
    <row r="228" spans="3:5" x14ac:dyDescent="0.25">
      <c r="C228" s="1">
        <f t="shared" si="14"/>
        <v>44057</v>
      </c>
      <c r="D228" s="2" t="str">
        <f t="shared" si="13"/>
        <v>VIERNES</v>
      </c>
      <c r="E228" s="2"/>
    </row>
    <row r="229" spans="3:5" x14ac:dyDescent="0.25">
      <c r="C229" s="1">
        <f t="shared" si="14"/>
        <v>44058</v>
      </c>
      <c r="D229" s="2" t="str">
        <f t="shared" si="13"/>
        <v>SABADO</v>
      </c>
      <c r="E229" s="2"/>
    </row>
    <row r="230" spans="3:5" x14ac:dyDescent="0.25">
      <c r="C230" s="1">
        <f t="shared" si="14"/>
        <v>44059</v>
      </c>
      <c r="D230" s="2" t="str">
        <f t="shared" si="13"/>
        <v>DOMINGO</v>
      </c>
      <c r="E230" s="2"/>
    </row>
    <row r="231" spans="3:5" x14ac:dyDescent="0.25">
      <c r="C231" s="1">
        <f t="shared" si="14"/>
        <v>44060</v>
      </c>
      <c r="D231" s="2" t="str">
        <f t="shared" si="13"/>
        <v>LUNES</v>
      </c>
      <c r="E231" s="2"/>
    </row>
    <row r="232" spans="3:5" x14ac:dyDescent="0.25">
      <c r="C232" s="1">
        <f t="shared" si="14"/>
        <v>44061</v>
      </c>
      <c r="D232" s="2" t="str">
        <f t="shared" si="13"/>
        <v>MARTES</v>
      </c>
      <c r="E232" s="2"/>
    </row>
    <row r="233" spans="3:5" x14ac:dyDescent="0.25">
      <c r="C233" s="1">
        <f t="shared" si="14"/>
        <v>44062</v>
      </c>
      <c r="D233" s="2" t="str">
        <f t="shared" si="13"/>
        <v>MIERCOLES</v>
      </c>
      <c r="E233" s="2"/>
    </row>
    <row r="234" spans="3:5" x14ac:dyDescent="0.25">
      <c r="C234" s="1">
        <f t="shared" si="14"/>
        <v>44063</v>
      </c>
      <c r="D234" s="2" t="str">
        <f t="shared" si="13"/>
        <v>JUEVES</v>
      </c>
      <c r="E234" s="2"/>
    </row>
    <row r="235" spans="3:5" x14ac:dyDescent="0.25">
      <c r="C235" s="1">
        <f t="shared" si="14"/>
        <v>44064</v>
      </c>
      <c r="D235" s="2" t="str">
        <f t="shared" si="13"/>
        <v>VIERNES</v>
      </c>
      <c r="E235" s="2"/>
    </row>
    <row r="236" spans="3:5" x14ac:dyDescent="0.25">
      <c r="C236" s="1">
        <f t="shared" si="14"/>
        <v>44065</v>
      </c>
      <c r="D236" s="2" t="str">
        <f t="shared" si="13"/>
        <v>SABADO</v>
      </c>
      <c r="E236" s="2"/>
    </row>
    <row r="237" spans="3:5" x14ac:dyDescent="0.25">
      <c r="C237" s="1">
        <f t="shared" si="14"/>
        <v>44066</v>
      </c>
      <c r="D237" s="2" t="str">
        <f t="shared" si="13"/>
        <v>DOMINGO</v>
      </c>
      <c r="E237" s="2"/>
    </row>
    <row r="238" spans="3:5" x14ac:dyDescent="0.25">
      <c r="C238" s="1">
        <f t="shared" si="14"/>
        <v>44067</v>
      </c>
      <c r="D238" s="2" t="str">
        <f t="shared" si="13"/>
        <v>LUNES</v>
      </c>
      <c r="E238" s="2"/>
    </row>
    <row r="239" spans="3:5" x14ac:dyDescent="0.25">
      <c r="C239" s="1">
        <f t="shared" si="14"/>
        <v>44068</v>
      </c>
      <c r="D239" s="2" t="str">
        <f t="shared" si="13"/>
        <v>MARTES</v>
      </c>
      <c r="E239" s="2"/>
    </row>
    <row r="240" spans="3:5" x14ac:dyDescent="0.25">
      <c r="C240" s="1">
        <f t="shared" si="14"/>
        <v>44069</v>
      </c>
      <c r="D240" s="2" t="str">
        <f t="shared" si="13"/>
        <v>MIERCOLES</v>
      </c>
      <c r="E240" s="2"/>
    </row>
    <row r="241" spans="3:5" x14ac:dyDescent="0.25">
      <c r="C241" s="1">
        <f t="shared" si="14"/>
        <v>44070</v>
      </c>
      <c r="D241" s="2" t="str">
        <f t="shared" si="13"/>
        <v>JUEVES</v>
      </c>
      <c r="E241" s="2"/>
    </row>
    <row r="242" spans="3:5" x14ac:dyDescent="0.25">
      <c r="C242" s="1">
        <f t="shared" si="14"/>
        <v>44071</v>
      </c>
      <c r="D242" s="2" t="str">
        <f t="shared" si="13"/>
        <v>VIERNES</v>
      </c>
      <c r="E242" s="2"/>
    </row>
    <row r="243" spans="3:5" x14ac:dyDescent="0.25">
      <c r="C243" s="1">
        <f t="shared" si="14"/>
        <v>44072</v>
      </c>
      <c r="D243" s="2" t="str">
        <f t="shared" si="13"/>
        <v>SABADO</v>
      </c>
      <c r="E243" s="2"/>
    </row>
    <row r="244" spans="3:5" x14ac:dyDescent="0.25">
      <c r="C244" s="1">
        <f t="shared" si="14"/>
        <v>44073</v>
      </c>
      <c r="D244" s="2" t="str">
        <f t="shared" si="13"/>
        <v>DOMINGO</v>
      </c>
      <c r="E244" s="2"/>
    </row>
    <row r="245" spans="3:5" x14ac:dyDescent="0.25">
      <c r="C245" s="1">
        <f t="shared" si="14"/>
        <v>44074</v>
      </c>
      <c r="D245" s="2" t="str">
        <f t="shared" si="13"/>
        <v>LUNES</v>
      </c>
      <c r="E245" s="2"/>
    </row>
    <row r="246" spans="3:5" x14ac:dyDescent="0.25">
      <c r="C246" s="1">
        <f t="shared" si="14"/>
        <v>44075</v>
      </c>
      <c r="D246" s="2" t="str">
        <f t="shared" si="13"/>
        <v>MARTES</v>
      </c>
      <c r="E246" s="2"/>
    </row>
    <row r="247" spans="3:5" x14ac:dyDescent="0.25">
      <c r="C247" s="1">
        <f t="shared" si="14"/>
        <v>44076</v>
      </c>
      <c r="D247" s="2" t="str">
        <f t="shared" si="13"/>
        <v>MIERCOLES</v>
      </c>
      <c r="E247" s="2"/>
    </row>
    <row r="248" spans="3:5" x14ac:dyDescent="0.25">
      <c r="C248" s="1">
        <f t="shared" si="14"/>
        <v>44077</v>
      </c>
      <c r="D248" s="2" t="str">
        <f t="shared" si="13"/>
        <v>JUEVES</v>
      </c>
      <c r="E248" s="2"/>
    </row>
    <row r="249" spans="3:5" x14ac:dyDescent="0.25">
      <c r="C249" s="1">
        <f t="shared" si="14"/>
        <v>44078</v>
      </c>
      <c r="D249" s="2" t="str">
        <f t="shared" si="13"/>
        <v>VIERNES</v>
      </c>
      <c r="E249" s="2"/>
    </row>
    <row r="250" spans="3:5" x14ac:dyDescent="0.25">
      <c r="C250" s="1">
        <f t="shared" si="14"/>
        <v>44079</v>
      </c>
      <c r="D250" s="2" t="str">
        <f t="shared" si="13"/>
        <v>SABADO</v>
      </c>
      <c r="E250" s="2"/>
    </row>
    <row r="251" spans="3:5" x14ac:dyDescent="0.25">
      <c r="C251" s="1">
        <f t="shared" si="14"/>
        <v>44080</v>
      </c>
      <c r="D251" s="2" t="str">
        <f t="shared" si="13"/>
        <v>DOMINGO</v>
      </c>
      <c r="E251" s="2"/>
    </row>
    <row r="252" spans="3:5" x14ac:dyDescent="0.25">
      <c r="C252" s="1">
        <f t="shared" si="14"/>
        <v>44081</v>
      </c>
      <c r="D252" s="2" t="str">
        <f t="shared" si="13"/>
        <v>LUNES</v>
      </c>
      <c r="E252" s="2"/>
    </row>
    <row r="253" spans="3:5" x14ac:dyDescent="0.25">
      <c r="C253" s="1">
        <f t="shared" si="14"/>
        <v>44082</v>
      </c>
      <c r="D253" s="2" t="str">
        <f t="shared" si="13"/>
        <v>MARTES</v>
      </c>
      <c r="E253" s="2"/>
    </row>
    <row r="254" spans="3:5" x14ac:dyDescent="0.25">
      <c r="C254" s="1">
        <f t="shared" si="14"/>
        <v>44083</v>
      </c>
      <c r="D254" s="2" t="str">
        <f t="shared" si="13"/>
        <v>MIERCOLES</v>
      </c>
      <c r="E254" s="2"/>
    </row>
    <row r="255" spans="3:5" x14ac:dyDescent="0.25">
      <c r="C255" s="1">
        <f t="shared" si="14"/>
        <v>44084</v>
      </c>
      <c r="D255" s="2" t="str">
        <f t="shared" si="13"/>
        <v>JUEVES</v>
      </c>
      <c r="E255" s="2"/>
    </row>
    <row r="256" spans="3:5" x14ac:dyDescent="0.25">
      <c r="C256" s="1">
        <f t="shared" si="14"/>
        <v>44085</v>
      </c>
      <c r="D256" s="2" t="str">
        <f t="shared" si="13"/>
        <v>VIERNES</v>
      </c>
      <c r="E256" s="2"/>
    </row>
    <row r="257" spans="3:5" x14ac:dyDescent="0.25">
      <c r="C257" s="1">
        <f t="shared" si="14"/>
        <v>44086</v>
      </c>
      <c r="D257" s="2" t="str">
        <f t="shared" si="13"/>
        <v>SABADO</v>
      </c>
      <c r="E257" s="2"/>
    </row>
    <row r="258" spans="3:5" x14ac:dyDescent="0.25">
      <c r="C258" s="1">
        <f t="shared" si="14"/>
        <v>44087</v>
      </c>
      <c r="D258" s="2" t="str">
        <f t="shared" si="13"/>
        <v>DOMINGO</v>
      </c>
      <c r="E258" s="2"/>
    </row>
    <row r="259" spans="3:5" x14ac:dyDescent="0.25">
      <c r="C259" s="1">
        <f t="shared" si="14"/>
        <v>44088</v>
      </c>
      <c r="D259" s="2" t="str">
        <f t="shared" ref="D259:D322" si="15">CHOOSE(WEEKDAY(C259,2),"LUNES","MARTES","MIERCOLES","JUEVES","VIERNES","SABADO","DOMINGO")</f>
        <v>LUNES</v>
      </c>
      <c r="E259" s="2"/>
    </row>
    <row r="260" spans="3:5" x14ac:dyDescent="0.25">
      <c r="C260" s="1">
        <f t="shared" ref="C260:C323" si="16">C259+1</f>
        <v>44089</v>
      </c>
      <c r="D260" s="2" t="str">
        <f t="shared" si="15"/>
        <v>MARTES</v>
      </c>
      <c r="E260" s="2"/>
    </row>
    <row r="261" spans="3:5" x14ac:dyDescent="0.25">
      <c r="C261" s="1">
        <f t="shared" si="16"/>
        <v>44090</v>
      </c>
      <c r="D261" s="2" t="str">
        <f t="shared" si="15"/>
        <v>MIERCOLES</v>
      </c>
      <c r="E261" s="2"/>
    </row>
    <row r="262" spans="3:5" x14ac:dyDescent="0.25">
      <c r="C262" s="1">
        <f t="shared" si="16"/>
        <v>44091</v>
      </c>
      <c r="D262" s="2" t="str">
        <f t="shared" si="15"/>
        <v>JUEVES</v>
      </c>
      <c r="E262" s="2"/>
    </row>
    <row r="263" spans="3:5" x14ac:dyDescent="0.25">
      <c r="C263" s="1">
        <f t="shared" si="16"/>
        <v>44092</v>
      </c>
      <c r="D263" s="2" t="str">
        <f t="shared" si="15"/>
        <v>VIERNES</v>
      </c>
      <c r="E263" s="2"/>
    </row>
    <row r="264" spans="3:5" x14ac:dyDescent="0.25">
      <c r="C264" s="1">
        <f t="shared" si="16"/>
        <v>44093</v>
      </c>
      <c r="D264" s="2" t="str">
        <f t="shared" si="15"/>
        <v>SABADO</v>
      </c>
      <c r="E264" s="2"/>
    </row>
    <row r="265" spans="3:5" x14ac:dyDescent="0.25">
      <c r="C265" s="1">
        <f t="shared" si="16"/>
        <v>44094</v>
      </c>
      <c r="D265" s="2" t="str">
        <f t="shared" si="15"/>
        <v>DOMINGO</v>
      </c>
      <c r="E265" s="2"/>
    </row>
    <row r="266" spans="3:5" x14ac:dyDescent="0.25">
      <c r="C266" s="1">
        <f t="shared" si="16"/>
        <v>44095</v>
      </c>
      <c r="D266" s="2" t="str">
        <f t="shared" si="15"/>
        <v>LUNES</v>
      </c>
      <c r="E266" s="2"/>
    </row>
    <row r="267" spans="3:5" x14ac:dyDescent="0.25">
      <c r="C267" s="1">
        <f t="shared" si="16"/>
        <v>44096</v>
      </c>
      <c r="D267" s="2" t="str">
        <f t="shared" si="15"/>
        <v>MARTES</v>
      </c>
      <c r="E267" s="2"/>
    </row>
    <row r="268" spans="3:5" x14ac:dyDescent="0.25">
      <c r="C268" s="1">
        <f t="shared" si="16"/>
        <v>44097</v>
      </c>
      <c r="D268" s="2" t="str">
        <f t="shared" si="15"/>
        <v>MIERCOLES</v>
      </c>
      <c r="E268" s="2"/>
    </row>
    <row r="269" spans="3:5" x14ac:dyDescent="0.25">
      <c r="C269" s="1">
        <f t="shared" si="16"/>
        <v>44098</v>
      </c>
      <c r="D269" s="2" t="str">
        <f t="shared" si="15"/>
        <v>JUEVES</v>
      </c>
      <c r="E269" s="2"/>
    </row>
    <row r="270" spans="3:5" x14ac:dyDescent="0.25">
      <c r="C270" s="1">
        <f t="shared" si="16"/>
        <v>44099</v>
      </c>
      <c r="D270" s="2" t="str">
        <f t="shared" si="15"/>
        <v>VIERNES</v>
      </c>
      <c r="E270" s="2"/>
    </row>
    <row r="271" spans="3:5" x14ac:dyDescent="0.25">
      <c r="C271" s="1">
        <f t="shared" si="16"/>
        <v>44100</v>
      </c>
      <c r="D271" s="2" t="str">
        <f t="shared" si="15"/>
        <v>SABADO</v>
      </c>
      <c r="E271" s="2"/>
    </row>
    <row r="272" spans="3:5" x14ac:dyDescent="0.25">
      <c r="C272" s="1">
        <f t="shared" si="16"/>
        <v>44101</v>
      </c>
      <c r="D272" s="2" t="str">
        <f t="shared" si="15"/>
        <v>DOMINGO</v>
      </c>
      <c r="E272" s="2"/>
    </row>
    <row r="273" spans="3:5" x14ac:dyDescent="0.25">
      <c r="C273" s="1">
        <f t="shared" si="16"/>
        <v>44102</v>
      </c>
      <c r="D273" s="2" t="str">
        <f t="shared" si="15"/>
        <v>LUNES</v>
      </c>
      <c r="E273" s="2"/>
    </row>
    <row r="274" spans="3:5" x14ac:dyDescent="0.25">
      <c r="C274" s="1">
        <f t="shared" si="16"/>
        <v>44103</v>
      </c>
      <c r="D274" s="2" t="str">
        <f t="shared" si="15"/>
        <v>MARTES</v>
      </c>
      <c r="E274" s="2"/>
    </row>
    <row r="275" spans="3:5" x14ac:dyDescent="0.25">
      <c r="C275" s="1">
        <f t="shared" si="16"/>
        <v>44104</v>
      </c>
      <c r="D275" s="2" t="str">
        <f t="shared" si="15"/>
        <v>MIERCOLES</v>
      </c>
      <c r="E275" s="2"/>
    </row>
    <row r="276" spans="3:5" x14ac:dyDescent="0.25">
      <c r="C276" s="1">
        <f t="shared" si="16"/>
        <v>44105</v>
      </c>
      <c r="D276" s="2" t="str">
        <f t="shared" si="15"/>
        <v>JUEVES</v>
      </c>
      <c r="E276" s="2"/>
    </row>
    <row r="277" spans="3:5" x14ac:dyDescent="0.25">
      <c r="C277" s="1">
        <f t="shared" si="16"/>
        <v>44106</v>
      </c>
      <c r="D277" s="2" t="str">
        <f t="shared" si="15"/>
        <v>VIERNES</v>
      </c>
      <c r="E277" s="2"/>
    </row>
    <row r="278" spans="3:5" x14ac:dyDescent="0.25">
      <c r="C278" s="1">
        <f t="shared" si="16"/>
        <v>44107</v>
      </c>
      <c r="D278" s="2" t="str">
        <f t="shared" si="15"/>
        <v>SABADO</v>
      </c>
      <c r="E278" s="2"/>
    </row>
    <row r="279" spans="3:5" x14ac:dyDescent="0.25">
      <c r="C279" s="1">
        <f t="shared" si="16"/>
        <v>44108</v>
      </c>
      <c r="D279" s="2" t="str">
        <f t="shared" si="15"/>
        <v>DOMINGO</v>
      </c>
      <c r="E279" s="2"/>
    </row>
    <row r="280" spans="3:5" x14ac:dyDescent="0.25">
      <c r="C280" s="1">
        <f t="shared" si="16"/>
        <v>44109</v>
      </c>
      <c r="D280" s="2" t="str">
        <f t="shared" si="15"/>
        <v>LUNES</v>
      </c>
      <c r="E280" s="2"/>
    </row>
    <row r="281" spans="3:5" x14ac:dyDescent="0.25">
      <c r="C281" s="1">
        <f t="shared" si="16"/>
        <v>44110</v>
      </c>
      <c r="D281" s="2" t="str">
        <f t="shared" si="15"/>
        <v>MARTES</v>
      </c>
      <c r="E281" s="2"/>
    </row>
    <row r="282" spans="3:5" x14ac:dyDescent="0.25">
      <c r="C282" s="1">
        <f t="shared" si="16"/>
        <v>44111</v>
      </c>
      <c r="D282" s="2" t="str">
        <f t="shared" si="15"/>
        <v>MIERCOLES</v>
      </c>
      <c r="E282" s="2"/>
    </row>
    <row r="283" spans="3:5" x14ac:dyDescent="0.25">
      <c r="C283" s="1">
        <f t="shared" si="16"/>
        <v>44112</v>
      </c>
      <c r="D283" s="2" t="str">
        <f t="shared" si="15"/>
        <v>JUEVES</v>
      </c>
      <c r="E283" s="2"/>
    </row>
    <row r="284" spans="3:5" x14ac:dyDescent="0.25">
      <c r="C284" s="1">
        <f t="shared" si="16"/>
        <v>44113</v>
      </c>
      <c r="D284" s="2" t="str">
        <f t="shared" si="15"/>
        <v>VIERNES</v>
      </c>
      <c r="E284" s="2"/>
    </row>
    <row r="285" spans="3:5" x14ac:dyDescent="0.25">
      <c r="C285" s="1">
        <f t="shared" si="16"/>
        <v>44114</v>
      </c>
      <c r="D285" s="2" t="str">
        <f t="shared" si="15"/>
        <v>SABADO</v>
      </c>
      <c r="E285" s="2"/>
    </row>
    <row r="286" spans="3:5" x14ac:dyDescent="0.25">
      <c r="C286" s="1">
        <f t="shared" si="16"/>
        <v>44115</v>
      </c>
      <c r="D286" s="2" t="str">
        <f t="shared" si="15"/>
        <v>DOMINGO</v>
      </c>
      <c r="E286" s="2"/>
    </row>
    <row r="287" spans="3:5" x14ac:dyDescent="0.25">
      <c r="C287" s="1">
        <f t="shared" si="16"/>
        <v>44116</v>
      </c>
      <c r="D287" s="2" t="str">
        <f t="shared" si="15"/>
        <v>LUNES</v>
      </c>
      <c r="E287" s="2"/>
    </row>
    <row r="288" spans="3:5" x14ac:dyDescent="0.25">
      <c r="C288" s="1">
        <f t="shared" si="16"/>
        <v>44117</v>
      </c>
      <c r="D288" s="2" t="str">
        <f t="shared" si="15"/>
        <v>MARTES</v>
      </c>
      <c r="E288" s="2"/>
    </row>
    <row r="289" spans="3:5" x14ac:dyDescent="0.25">
      <c r="C289" s="1">
        <f t="shared" si="16"/>
        <v>44118</v>
      </c>
      <c r="D289" s="2" t="str">
        <f t="shared" si="15"/>
        <v>MIERCOLES</v>
      </c>
      <c r="E289" s="2"/>
    </row>
    <row r="290" spans="3:5" x14ac:dyDescent="0.25">
      <c r="C290" s="1">
        <f t="shared" si="16"/>
        <v>44119</v>
      </c>
      <c r="D290" s="2" t="str">
        <f t="shared" si="15"/>
        <v>JUEVES</v>
      </c>
      <c r="E290" s="2"/>
    </row>
    <row r="291" spans="3:5" x14ac:dyDescent="0.25">
      <c r="C291" s="1">
        <f t="shared" si="16"/>
        <v>44120</v>
      </c>
      <c r="D291" s="2" t="str">
        <f t="shared" si="15"/>
        <v>VIERNES</v>
      </c>
      <c r="E291" s="2"/>
    </row>
    <row r="292" spans="3:5" x14ac:dyDescent="0.25">
      <c r="C292" s="1">
        <f t="shared" si="16"/>
        <v>44121</v>
      </c>
      <c r="D292" s="2" t="str">
        <f t="shared" si="15"/>
        <v>SABADO</v>
      </c>
      <c r="E292" s="2"/>
    </row>
    <row r="293" spans="3:5" x14ac:dyDescent="0.25">
      <c r="C293" s="1">
        <f t="shared" si="16"/>
        <v>44122</v>
      </c>
      <c r="D293" s="2" t="str">
        <f t="shared" si="15"/>
        <v>DOMINGO</v>
      </c>
      <c r="E293" s="2"/>
    </row>
    <row r="294" spans="3:5" x14ac:dyDescent="0.25">
      <c r="C294" s="1">
        <f t="shared" si="16"/>
        <v>44123</v>
      </c>
      <c r="D294" s="2" t="str">
        <f t="shared" si="15"/>
        <v>LUNES</v>
      </c>
      <c r="E294" s="2"/>
    </row>
    <row r="295" spans="3:5" x14ac:dyDescent="0.25">
      <c r="C295" s="1">
        <f t="shared" si="16"/>
        <v>44124</v>
      </c>
      <c r="D295" s="2" t="str">
        <f t="shared" si="15"/>
        <v>MARTES</v>
      </c>
      <c r="E295" s="2"/>
    </row>
    <row r="296" spans="3:5" x14ac:dyDescent="0.25">
      <c r="C296" s="1">
        <f t="shared" si="16"/>
        <v>44125</v>
      </c>
      <c r="D296" s="2" t="str">
        <f t="shared" si="15"/>
        <v>MIERCOLES</v>
      </c>
      <c r="E296" s="2"/>
    </row>
    <row r="297" spans="3:5" x14ac:dyDescent="0.25">
      <c r="C297" s="1">
        <f t="shared" si="16"/>
        <v>44126</v>
      </c>
      <c r="D297" s="2" t="str">
        <f t="shared" si="15"/>
        <v>JUEVES</v>
      </c>
      <c r="E297" s="2"/>
    </row>
    <row r="298" spans="3:5" x14ac:dyDescent="0.25">
      <c r="C298" s="1">
        <f t="shared" si="16"/>
        <v>44127</v>
      </c>
      <c r="D298" s="2" t="str">
        <f t="shared" si="15"/>
        <v>VIERNES</v>
      </c>
      <c r="E298" s="2"/>
    </row>
    <row r="299" spans="3:5" x14ac:dyDescent="0.25">
      <c r="C299" s="1">
        <f t="shared" si="16"/>
        <v>44128</v>
      </c>
      <c r="D299" s="2" t="str">
        <f t="shared" si="15"/>
        <v>SABADO</v>
      </c>
      <c r="E299" s="2"/>
    </row>
    <row r="300" spans="3:5" x14ac:dyDescent="0.25">
      <c r="C300" s="1">
        <f t="shared" si="16"/>
        <v>44129</v>
      </c>
      <c r="D300" s="2" t="str">
        <f t="shared" si="15"/>
        <v>DOMINGO</v>
      </c>
      <c r="E300" s="2"/>
    </row>
    <row r="301" spans="3:5" x14ac:dyDescent="0.25">
      <c r="C301" s="1">
        <f t="shared" si="16"/>
        <v>44130</v>
      </c>
      <c r="D301" s="2" t="str">
        <f t="shared" si="15"/>
        <v>LUNES</v>
      </c>
      <c r="E301" s="2"/>
    </row>
    <row r="302" spans="3:5" x14ac:dyDescent="0.25">
      <c r="C302" s="1">
        <f t="shared" si="16"/>
        <v>44131</v>
      </c>
      <c r="D302" s="2" t="str">
        <f t="shared" si="15"/>
        <v>MARTES</v>
      </c>
      <c r="E302" s="2"/>
    </row>
    <row r="303" spans="3:5" x14ac:dyDescent="0.25">
      <c r="C303" s="1">
        <f t="shared" si="16"/>
        <v>44132</v>
      </c>
      <c r="D303" s="2" t="str">
        <f t="shared" si="15"/>
        <v>MIERCOLES</v>
      </c>
      <c r="E303" s="2"/>
    </row>
    <row r="304" spans="3:5" x14ac:dyDescent="0.25">
      <c r="C304" s="1">
        <f t="shared" si="16"/>
        <v>44133</v>
      </c>
      <c r="D304" s="2" t="str">
        <f t="shared" si="15"/>
        <v>JUEVES</v>
      </c>
      <c r="E304" s="2"/>
    </row>
    <row r="305" spans="3:5" x14ac:dyDescent="0.25">
      <c r="C305" s="1">
        <f t="shared" si="16"/>
        <v>44134</v>
      </c>
      <c r="D305" s="2" t="str">
        <f t="shared" si="15"/>
        <v>VIERNES</v>
      </c>
      <c r="E305" s="2"/>
    </row>
    <row r="306" spans="3:5" x14ac:dyDescent="0.25">
      <c r="C306" s="1">
        <f t="shared" si="16"/>
        <v>44135</v>
      </c>
      <c r="D306" s="2" t="str">
        <f t="shared" si="15"/>
        <v>SABADO</v>
      </c>
      <c r="E306" s="2"/>
    </row>
    <row r="307" spans="3:5" x14ac:dyDescent="0.25">
      <c r="C307" s="1">
        <f t="shared" si="16"/>
        <v>44136</v>
      </c>
      <c r="D307" s="2" t="str">
        <f t="shared" si="15"/>
        <v>DOMINGO</v>
      </c>
      <c r="E307" s="2"/>
    </row>
    <row r="308" spans="3:5" x14ac:dyDescent="0.25">
      <c r="C308" s="1">
        <f t="shared" si="16"/>
        <v>44137</v>
      </c>
      <c r="D308" s="2" t="str">
        <f t="shared" si="15"/>
        <v>LUNES</v>
      </c>
      <c r="E308" s="2"/>
    </row>
    <row r="309" spans="3:5" x14ac:dyDescent="0.25">
      <c r="C309" s="1">
        <f t="shared" si="16"/>
        <v>44138</v>
      </c>
      <c r="D309" s="2" t="str">
        <f t="shared" si="15"/>
        <v>MARTES</v>
      </c>
      <c r="E309" s="2"/>
    </row>
    <row r="310" spans="3:5" x14ac:dyDescent="0.25">
      <c r="C310" s="1">
        <f t="shared" si="16"/>
        <v>44139</v>
      </c>
      <c r="D310" s="2" t="str">
        <f t="shared" si="15"/>
        <v>MIERCOLES</v>
      </c>
      <c r="E310" s="2"/>
    </row>
    <row r="311" spans="3:5" x14ac:dyDescent="0.25">
      <c r="C311" s="1">
        <f t="shared" si="16"/>
        <v>44140</v>
      </c>
      <c r="D311" s="2" t="str">
        <f t="shared" si="15"/>
        <v>JUEVES</v>
      </c>
      <c r="E311" s="2"/>
    </row>
    <row r="312" spans="3:5" x14ac:dyDescent="0.25">
      <c r="C312" s="1">
        <f t="shared" si="16"/>
        <v>44141</v>
      </c>
      <c r="D312" s="2" t="str">
        <f t="shared" si="15"/>
        <v>VIERNES</v>
      </c>
      <c r="E312" s="2"/>
    </row>
    <row r="313" spans="3:5" x14ac:dyDescent="0.25">
      <c r="C313" s="1">
        <f t="shared" si="16"/>
        <v>44142</v>
      </c>
      <c r="D313" s="2" t="str">
        <f t="shared" si="15"/>
        <v>SABADO</v>
      </c>
      <c r="E313" s="2"/>
    </row>
    <row r="314" spans="3:5" x14ac:dyDescent="0.25">
      <c r="C314" s="1">
        <f t="shared" si="16"/>
        <v>44143</v>
      </c>
      <c r="D314" s="2" t="str">
        <f t="shared" si="15"/>
        <v>DOMINGO</v>
      </c>
      <c r="E314" s="2"/>
    </row>
    <row r="315" spans="3:5" x14ac:dyDescent="0.25">
      <c r="C315" s="1">
        <f t="shared" si="16"/>
        <v>44144</v>
      </c>
      <c r="D315" s="2" t="str">
        <f t="shared" si="15"/>
        <v>LUNES</v>
      </c>
      <c r="E315" s="2"/>
    </row>
    <row r="316" spans="3:5" x14ac:dyDescent="0.25">
      <c r="C316" s="1">
        <f t="shared" si="16"/>
        <v>44145</v>
      </c>
      <c r="D316" s="2" t="str">
        <f t="shared" si="15"/>
        <v>MARTES</v>
      </c>
      <c r="E316" s="2"/>
    </row>
    <row r="317" spans="3:5" x14ac:dyDescent="0.25">
      <c r="C317" s="1">
        <f t="shared" si="16"/>
        <v>44146</v>
      </c>
      <c r="D317" s="2" t="str">
        <f t="shared" si="15"/>
        <v>MIERCOLES</v>
      </c>
      <c r="E317" s="2"/>
    </row>
    <row r="318" spans="3:5" x14ac:dyDescent="0.25">
      <c r="C318" s="1">
        <f t="shared" si="16"/>
        <v>44147</v>
      </c>
      <c r="D318" s="2" t="str">
        <f t="shared" si="15"/>
        <v>JUEVES</v>
      </c>
      <c r="E318" s="2"/>
    </row>
    <row r="319" spans="3:5" x14ac:dyDescent="0.25">
      <c r="C319" s="1">
        <f t="shared" si="16"/>
        <v>44148</v>
      </c>
      <c r="D319" s="2" t="str">
        <f t="shared" si="15"/>
        <v>VIERNES</v>
      </c>
      <c r="E319" s="2"/>
    </row>
    <row r="320" spans="3:5" x14ac:dyDescent="0.25">
      <c r="C320" s="1">
        <f t="shared" si="16"/>
        <v>44149</v>
      </c>
      <c r="D320" s="2" t="str">
        <f t="shared" si="15"/>
        <v>SABADO</v>
      </c>
      <c r="E320" s="2"/>
    </row>
    <row r="321" spans="3:5" x14ac:dyDescent="0.25">
      <c r="C321" s="1">
        <f t="shared" si="16"/>
        <v>44150</v>
      </c>
      <c r="D321" s="2" t="str">
        <f t="shared" si="15"/>
        <v>DOMINGO</v>
      </c>
      <c r="E321" s="2"/>
    </row>
    <row r="322" spans="3:5" x14ac:dyDescent="0.25">
      <c r="C322" s="1">
        <f t="shared" si="16"/>
        <v>44151</v>
      </c>
      <c r="D322" s="2" t="str">
        <f t="shared" si="15"/>
        <v>LUNES</v>
      </c>
      <c r="E322" s="2"/>
    </row>
    <row r="323" spans="3:5" x14ac:dyDescent="0.25">
      <c r="C323" s="1">
        <f t="shared" si="16"/>
        <v>44152</v>
      </c>
      <c r="D323" s="2" t="str">
        <f t="shared" ref="D323:D367" si="17">CHOOSE(WEEKDAY(C323,2),"LUNES","MARTES","MIERCOLES","JUEVES","VIERNES","SABADO","DOMINGO")</f>
        <v>MARTES</v>
      </c>
      <c r="E323" s="2"/>
    </row>
    <row r="324" spans="3:5" x14ac:dyDescent="0.25">
      <c r="C324" s="1">
        <f t="shared" ref="C324:C367" si="18">C323+1</f>
        <v>44153</v>
      </c>
      <c r="D324" s="2" t="str">
        <f t="shared" si="17"/>
        <v>MIERCOLES</v>
      </c>
      <c r="E324" s="2"/>
    </row>
    <row r="325" spans="3:5" x14ac:dyDescent="0.25">
      <c r="C325" s="1">
        <f t="shared" si="18"/>
        <v>44154</v>
      </c>
      <c r="D325" s="2" t="str">
        <f t="shared" si="17"/>
        <v>JUEVES</v>
      </c>
      <c r="E325" s="2"/>
    </row>
    <row r="326" spans="3:5" x14ac:dyDescent="0.25">
      <c r="C326" s="1">
        <f t="shared" si="18"/>
        <v>44155</v>
      </c>
      <c r="D326" s="2" t="str">
        <f t="shared" si="17"/>
        <v>VIERNES</v>
      </c>
      <c r="E326" s="2"/>
    </row>
    <row r="327" spans="3:5" x14ac:dyDescent="0.25">
      <c r="C327" s="1">
        <f t="shared" si="18"/>
        <v>44156</v>
      </c>
      <c r="D327" s="2" t="str">
        <f t="shared" si="17"/>
        <v>SABADO</v>
      </c>
      <c r="E327" s="2"/>
    </row>
    <row r="328" spans="3:5" x14ac:dyDescent="0.25">
      <c r="C328" s="1">
        <f t="shared" si="18"/>
        <v>44157</v>
      </c>
      <c r="D328" s="2" t="str">
        <f t="shared" si="17"/>
        <v>DOMINGO</v>
      </c>
      <c r="E328" s="2"/>
    </row>
    <row r="329" spans="3:5" x14ac:dyDescent="0.25">
      <c r="C329" s="1">
        <f t="shared" si="18"/>
        <v>44158</v>
      </c>
      <c r="D329" s="2" t="str">
        <f t="shared" si="17"/>
        <v>LUNES</v>
      </c>
      <c r="E329" s="2"/>
    </row>
    <row r="330" spans="3:5" x14ac:dyDescent="0.25">
      <c r="C330" s="1">
        <f t="shared" si="18"/>
        <v>44159</v>
      </c>
      <c r="D330" s="2" t="str">
        <f t="shared" si="17"/>
        <v>MARTES</v>
      </c>
      <c r="E330" s="2"/>
    </row>
    <row r="331" spans="3:5" x14ac:dyDescent="0.25">
      <c r="C331" s="1">
        <f t="shared" si="18"/>
        <v>44160</v>
      </c>
      <c r="D331" s="2" t="str">
        <f t="shared" si="17"/>
        <v>MIERCOLES</v>
      </c>
      <c r="E331" s="2"/>
    </row>
    <row r="332" spans="3:5" x14ac:dyDescent="0.25">
      <c r="C332" s="1">
        <f t="shared" si="18"/>
        <v>44161</v>
      </c>
      <c r="D332" s="2" t="str">
        <f t="shared" si="17"/>
        <v>JUEVES</v>
      </c>
      <c r="E332" s="2"/>
    </row>
    <row r="333" spans="3:5" x14ac:dyDescent="0.25">
      <c r="C333" s="1">
        <f t="shared" si="18"/>
        <v>44162</v>
      </c>
      <c r="D333" s="2" t="str">
        <f t="shared" si="17"/>
        <v>VIERNES</v>
      </c>
      <c r="E333" s="2"/>
    </row>
    <row r="334" spans="3:5" x14ac:dyDescent="0.25">
      <c r="C334" s="1">
        <f t="shared" si="18"/>
        <v>44163</v>
      </c>
      <c r="D334" s="2" t="str">
        <f t="shared" si="17"/>
        <v>SABADO</v>
      </c>
      <c r="E334" s="2"/>
    </row>
    <row r="335" spans="3:5" x14ac:dyDescent="0.25">
      <c r="C335" s="1">
        <f t="shared" si="18"/>
        <v>44164</v>
      </c>
      <c r="D335" s="2" t="str">
        <f t="shared" si="17"/>
        <v>DOMINGO</v>
      </c>
      <c r="E335" s="2"/>
    </row>
    <row r="336" spans="3:5" x14ac:dyDescent="0.25">
      <c r="C336" s="1">
        <f t="shared" si="18"/>
        <v>44165</v>
      </c>
      <c r="D336" s="2" t="str">
        <f t="shared" si="17"/>
        <v>LUNES</v>
      </c>
      <c r="E336" s="2"/>
    </row>
    <row r="337" spans="3:5" x14ac:dyDescent="0.25">
      <c r="C337" s="1">
        <f t="shared" si="18"/>
        <v>44166</v>
      </c>
      <c r="D337" s="2" t="str">
        <f t="shared" si="17"/>
        <v>MARTES</v>
      </c>
      <c r="E337" s="2"/>
    </row>
    <row r="338" spans="3:5" x14ac:dyDescent="0.25">
      <c r="C338" s="1">
        <f t="shared" si="18"/>
        <v>44167</v>
      </c>
      <c r="D338" s="2" t="str">
        <f t="shared" si="17"/>
        <v>MIERCOLES</v>
      </c>
      <c r="E338" s="2"/>
    </row>
    <row r="339" spans="3:5" x14ac:dyDescent="0.25">
      <c r="C339" s="1">
        <f t="shared" si="18"/>
        <v>44168</v>
      </c>
      <c r="D339" s="2" t="str">
        <f t="shared" si="17"/>
        <v>JUEVES</v>
      </c>
      <c r="E339" s="2"/>
    </row>
    <row r="340" spans="3:5" x14ac:dyDescent="0.25">
      <c r="C340" s="1">
        <f t="shared" si="18"/>
        <v>44169</v>
      </c>
      <c r="D340" s="2" t="str">
        <f t="shared" si="17"/>
        <v>VIERNES</v>
      </c>
      <c r="E340" s="2"/>
    </row>
    <row r="341" spans="3:5" x14ac:dyDescent="0.25">
      <c r="C341" s="1">
        <f t="shared" si="18"/>
        <v>44170</v>
      </c>
      <c r="D341" s="2" t="str">
        <f t="shared" si="17"/>
        <v>SABADO</v>
      </c>
      <c r="E341" s="2"/>
    </row>
    <row r="342" spans="3:5" x14ac:dyDescent="0.25">
      <c r="C342" s="1">
        <f t="shared" si="18"/>
        <v>44171</v>
      </c>
      <c r="D342" s="2" t="str">
        <f t="shared" si="17"/>
        <v>DOMINGO</v>
      </c>
      <c r="E342" s="2"/>
    </row>
    <row r="343" spans="3:5" x14ac:dyDescent="0.25">
      <c r="C343" s="1">
        <f t="shared" si="18"/>
        <v>44172</v>
      </c>
      <c r="D343" s="2" t="str">
        <f t="shared" si="17"/>
        <v>LUNES</v>
      </c>
      <c r="E343" s="2"/>
    </row>
    <row r="344" spans="3:5" x14ac:dyDescent="0.25">
      <c r="C344" s="1">
        <f t="shared" si="18"/>
        <v>44173</v>
      </c>
      <c r="D344" s="2" t="str">
        <f t="shared" si="17"/>
        <v>MARTES</v>
      </c>
      <c r="E344" s="2"/>
    </row>
    <row r="345" spans="3:5" x14ac:dyDescent="0.25">
      <c r="C345" s="1">
        <f t="shared" si="18"/>
        <v>44174</v>
      </c>
      <c r="D345" s="2" t="str">
        <f t="shared" si="17"/>
        <v>MIERCOLES</v>
      </c>
      <c r="E345" s="2"/>
    </row>
    <row r="346" spans="3:5" x14ac:dyDescent="0.25">
      <c r="C346" s="1">
        <f t="shared" si="18"/>
        <v>44175</v>
      </c>
      <c r="D346" s="2" t="str">
        <f t="shared" si="17"/>
        <v>JUEVES</v>
      </c>
      <c r="E346" s="2"/>
    </row>
    <row r="347" spans="3:5" x14ac:dyDescent="0.25">
      <c r="C347" s="1">
        <f t="shared" si="18"/>
        <v>44176</v>
      </c>
      <c r="D347" s="2" t="str">
        <f t="shared" si="17"/>
        <v>VIERNES</v>
      </c>
      <c r="E347" s="2"/>
    </row>
    <row r="348" spans="3:5" x14ac:dyDescent="0.25">
      <c r="C348" s="1">
        <f t="shared" si="18"/>
        <v>44177</v>
      </c>
      <c r="D348" s="2" t="str">
        <f t="shared" si="17"/>
        <v>SABADO</v>
      </c>
      <c r="E348" s="2"/>
    </row>
    <row r="349" spans="3:5" x14ac:dyDescent="0.25">
      <c r="C349" s="1">
        <f t="shared" si="18"/>
        <v>44178</v>
      </c>
      <c r="D349" s="2" t="str">
        <f t="shared" si="17"/>
        <v>DOMINGO</v>
      </c>
      <c r="E349" s="2"/>
    </row>
    <row r="350" spans="3:5" x14ac:dyDescent="0.25">
      <c r="C350" s="1">
        <f t="shared" si="18"/>
        <v>44179</v>
      </c>
      <c r="D350" s="2" t="str">
        <f t="shared" si="17"/>
        <v>LUNES</v>
      </c>
      <c r="E350" s="2"/>
    </row>
    <row r="351" spans="3:5" x14ac:dyDescent="0.25">
      <c r="C351" s="1">
        <f t="shared" si="18"/>
        <v>44180</v>
      </c>
      <c r="D351" s="2" t="str">
        <f t="shared" si="17"/>
        <v>MARTES</v>
      </c>
      <c r="E351" s="2"/>
    </row>
    <row r="352" spans="3:5" x14ac:dyDescent="0.25">
      <c r="C352" s="1">
        <f t="shared" si="18"/>
        <v>44181</v>
      </c>
      <c r="D352" s="2" t="str">
        <f t="shared" si="17"/>
        <v>MIERCOLES</v>
      </c>
      <c r="E352" s="2"/>
    </row>
    <row r="353" spans="3:5" x14ac:dyDescent="0.25">
      <c r="C353" s="1">
        <f t="shared" si="18"/>
        <v>44182</v>
      </c>
      <c r="D353" s="2" t="str">
        <f t="shared" si="17"/>
        <v>JUEVES</v>
      </c>
      <c r="E353" s="2"/>
    </row>
    <row r="354" spans="3:5" x14ac:dyDescent="0.25">
      <c r="C354" s="1">
        <f t="shared" si="18"/>
        <v>44183</v>
      </c>
      <c r="D354" s="2" t="str">
        <f t="shared" si="17"/>
        <v>VIERNES</v>
      </c>
      <c r="E354" s="2"/>
    </row>
    <row r="355" spans="3:5" x14ac:dyDescent="0.25">
      <c r="C355" s="1">
        <f t="shared" si="18"/>
        <v>44184</v>
      </c>
      <c r="D355" s="2" t="str">
        <f t="shared" si="17"/>
        <v>SABADO</v>
      </c>
      <c r="E355" s="2"/>
    </row>
    <row r="356" spans="3:5" x14ac:dyDescent="0.25">
      <c r="C356" s="1">
        <f t="shared" si="18"/>
        <v>44185</v>
      </c>
      <c r="D356" s="2" t="str">
        <f t="shared" si="17"/>
        <v>DOMINGO</v>
      </c>
      <c r="E356" s="2"/>
    </row>
    <row r="357" spans="3:5" x14ac:dyDescent="0.25">
      <c r="C357" s="1">
        <f t="shared" si="18"/>
        <v>44186</v>
      </c>
      <c r="D357" s="2" t="str">
        <f t="shared" si="17"/>
        <v>LUNES</v>
      </c>
      <c r="E357" s="2"/>
    </row>
    <row r="358" spans="3:5" x14ac:dyDescent="0.25">
      <c r="C358" s="1">
        <f t="shared" si="18"/>
        <v>44187</v>
      </c>
      <c r="D358" s="2" t="str">
        <f t="shared" si="17"/>
        <v>MARTES</v>
      </c>
      <c r="E358" s="2"/>
    </row>
    <row r="359" spans="3:5" x14ac:dyDescent="0.25">
      <c r="C359" s="1">
        <f t="shared" si="18"/>
        <v>44188</v>
      </c>
      <c r="D359" s="2" t="str">
        <f t="shared" si="17"/>
        <v>MIERCOLES</v>
      </c>
      <c r="E359" s="2"/>
    </row>
    <row r="360" spans="3:5" x14ac:dyDescent="0.25">
      <c r="C360" s="1">
        <f t="shared" si="18"/>
        <v>44189</v>
      </c>
      <c r="D360" s="2" t="str">
        <f t="shared" si="17"/>
        <v>JUEVES</v>
      </c>
      <c r="E360" s="2"/>
    </row>
    <row r="361" spans="3:5" x14ac:dyDescent="0.25">
      <c r="C361" s="1">
        <f t="shared" si="18"/>
        <v>44190</v>
      </c>
      <c r="D361" s="2" t="str">
        <f t="shared" si="17"/>
        <v>VIERNES</v>
      </c>
      <c r="E361" s="2"/>
    </row>
    <row r="362" spans="3:5" x14ac:dyDescent="0.25">
      <c r="C362" s="1">
        <f t="shared" si="18"/>
        <v>44191</v>
      </c>
      <c r="D362" s="2" t="str">
        <f t="shared" si="17"/>
        <v>SABADO</v>
      </c>
      <c r="E362" s="2"/>
    </row>
    <row r="363" spans="3:5" x14ac:dyDescent="0.25">
      <c r="C363" s="1">
        <f t="shared" si="18"/>
        <v>44192</v>
      </c>
      <c r="D363" s="2" t="str">
        <f t="shared" si="17"/>
        <v>DOMINGO</v>
      </c>
      <c r="E363" s="2"/>
    </row>
    <row r="364" spans="3:5" x14ac:dyDescent="0.25">
      <c r="C364" s="1">
        <f t="shared" si="18"/>
        <v>44193</v>
      </c>
      <c r="D364" s="2" t="str">
        <f t="shared" si="17"/>
        <v>LUNES</v>
      </c>
      <c r="E364" s="2"/>
    </row>
    <row r="365" spans="3:5" x14ac:dyDescent="0.25">
      <c r="C365" s="1">
        <f t="shared" si="18"/>
        <v>44194</v>
      </c>
      <c r="D365" s="2" t="str">
        <f t="shared" si="17"/>
        <v>MARTES</v>
      </c>
      <c r="E365" s="2"/>
    </row>
    <row r="366" spans="3:5" x14ac:dyDescent="0.25">
      <c r="C366" s="1">
        <f t="shared" si="18"/>
        <v>44195</v>
      </c>
      <c r="D366" s="2" t="str">
        <f t="shared" si="17"/>
        <v>MIERCOLES</v>
      </c>
      <c r="E366" s="2"/>
    </row>
    <row r="367" spans="3:5" x14ac:dyDescent="0.25">
      <c r="C367" s="1">
        <f t="shared" si="18"/>
        <v>44196</v>
      </c>
      <c r="D367" s="2" t="str">
        <f t="shared" si="17"/>
        <v>JUEVES</v>
      </c>
      <c r="E367" s="2"/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Tabla dinamica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ANTONIO ALARCON FELIPE .</dc:creator>
  <cp:lastModifiedBy>Jose Antonio Alarcon Felipe</cp:lastModifiedBy>
  <dcterms:created xsi:type="dcterms:W3CDTF">2021-02-11T13:46:08Z</dcterms:created>
  <dcterms:modified xsi:type="dcterms:W3CDTF">2021-02-11T15:08:16Z</dcterms:modified>
</cp:coreProperties>
</file>