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irfs01\PRODUCCION\FOR 02. CENTRO PARAFINADO\2021 FOR 02\3.- MARZO\"/>
    </mc:Choice>
  </mc:AlternateContent>
  <xr:revisionPtr revIDLastSave="0" documentId="13_ncr:1_{4135B122-4E3B-465D-B165-F39AEFEA0233}" xr6:coauthVersionLast="46" xr6:coauthVersionMax="46" xr10:uidLastSave="{00000000-0000-0000-0000-000000000000}"/>
  <bookViews>
    <workbookView xWindow="-28920" yWindow="-45" windowWidth="29040" windowHeight="15840" xr2:uid="{00000000-000D-0000-FFFF-FFFF00000000}"/>
  </bookViews>
  <sheets>
    <sheet name="NO COGER" sheetId="13" r:id="rId1"/>
    <sheet name="31TD" sheetId="76" r:id="rId2"/>
    <sheet name="31MÑ" sheetId="74" r:id="rId3"/>
    <sheet name="30TD" sheetId="56" r:id="rId4"/>
    <sheet name="30MÑ" sheetId="73" r:id="rId5"/>
    <sheet name="29TD" sheetId="54" r:id="rId6"/>
    <sheet name="29MÑ" sheetId="72" r:id="rId7"/>
    <sheet name="26TD" sheetId="71" r:id="rId8"/>
    <sheet name="26MÑ" sheetId="51" r:id="rId9"/>
    <sheet name="25TD" sheetId="70" r:id="rId10"/>
    <sheet name="25MÑ" sheetId="49" r:id="rId11"/>
    <sheet name="24TD" sheetId="69" r:id="rId12"/>
    <sheet name="24MÑ" sheetId="47" r:id="rId13"/>
    <sheet name="23TD" sheetId="68" r:id="rId14"/>
    <sheet name="23MÑ" sheetId="45" r:id="rId15"/>
    <sheet name="22TD" sheetId="67" r:id="rId16"/>
    <sheet name="22MÑ" sheetId="43" r:id="rId17"/>
    <sheet name="19TD" sheetId="42" r:id="rId18"/>
    <sheet name="19MÑ" sheetId="41" r:id="rId19"/>
    <sheet name="18TD" sheetId="40" r:id="rId20"/>
    <sheet name="18MÑ" sheetId="66" r:id="rId21"/>
    <sheet name="17TD" sheetId="38" r:id="rId22"/>
    <sheet name="17MÑ" sheetId="65" r:id="rId23"/>
    <sheet name="16TD" sheetId="36" r:id="rId24"/>
    <sheet name="16MÑ" sheetId="64" r:id="rId25"/>
    <sheet name="15TD" sheetId="34" r:id="rId26"/>
    <sheet name="15MÑ" sheetId="63" r:id="rId27"/>
    <sheet name="12TD" sheetId="62" r:id="rId28"/>
    <sheet name="12MÑ" sheetId="32" r:id="rId29"/>
    <sheet name="11TD" sheetId="31" r:id="rId30"/>
    <sheet name="11MÑ" sheetId="30" r:id="rId31"/>
    <sheet name="10TD" sheetId="61" r:id="rId32"/>
    <sheet name="10MÑ" sheetId="28" r:id="rId33"/>
    <sheet name="09TD" sheetId="60" r:id="rId34"/>
    <sheet name="09MÑ" sheetId="26" r:id="rId35"/>
    <sheet name="08TD" sheetId="25" r:id="rId36"/>
    <sheet name="08MÑ" sheetId="24" r:id="rId37"/>
    <sheet name="05TD" sheetId="22" r:id="rId38"/>
    <sheet name="05MÑ" sheetId="59" r:id="rId39"/>
    <sheet name="04TD" sheetId="21" r:id="rId40"/>
    <sheet name="04MÑ" sheetId="58" r:id="rId41"/>
    <sheet name="03TD" sheetId="19" r:id="rId42"/>
    <sheet name="03MÑ" sheetId="57" r:id="rId43"/>
    <sheet name="02TD" sheetId="17" r:id="rId44"/>
    <sheet name="02MÑ" sheetId="48" r:id="rId45"/>
    <sheet name="NO TOCAR" sheetId="2" r:id="rId46"/>
    <sheet name="Total" sheetId="5" r:id="rId47"/>
    <sheet name="Hoja2" sheetId="75" r:id="rId48"/>
  </sheets>
  <externalReferences>
    <externalReference r:id="rId49"/>
  </externalReferences>
  <definedNames>
    <definedName name="_xlnm.Print_Area" localSheetId="44">'02MÑ'!$A$2:$W$28</definedName>
    <definedName name="_xlnm.Print_Area" localSheetId="43">'02TD'!$A$2:$W$28</definedName>
    <definedName name="_xlnm.Print_Area" localSheetId="42">'03MÑ'!$A$2:$W$28</definedName>
    <definedName name="_xlnm.Print_Area" localSheetId="41">'03TD'!$A$2:$W$28</definedName>
    <definedName name="_xlnm.Print_Area" localSheetId="40">'04MÑ'!$A$2:$W$28</definedName>
    <definedName name="_xlnm.Print_Area" localSheetId="39">'04TD'!$A$2:$W$28</definedName>
    <definedName name="_xlnm.Print_Area" localSheetId="38">'05MÑ'!$A$2:$W$28</definedName>
    <definedName name="_xlnm.Print_Area" localSheetId="37">'05TD'!$A$2:$W$28</definedName>
    <definedName name="_xlnm.Print_Area" localSheetId="36">'08MÑ'!$A$2:$W$28</definedName>
    <definedName name="_xlnm.Print_Area" localSheetId="35">'08TD'!$A$2:$W$28</definedName>
    <definedName name="_xlnm.Print_Area" localSheetId="34">'09MÑ'!$A$2:$W$28</definedName>
    <definedName name="_xlnm.Print_Area" localSheetId="33">'09TD'!$A$2:$W$28</definedName>
    <definedName name="_xlnm.Print_Area" localSheetId="32">'10MÑ'!$A$2:$W$28</definedName>
    <definedName name="_xlnm.Print_Area" localSheetId="31">'10TD'!$A$2:$W$28</definedName>
    <definedName name="_xlnm.Print_Area" localSheetId="30">'11MÑ'!$A$2:$W$28</definedName>
    <definedName name="_xlnm.Print_Area" localSheetId="29">'11TD'!$A$2:$W$28</definedName>
    <definedName name="_xlnm.Print_Area" localSheetId="28">'12MÑ'!$A$2:$W$28</definedName>
    <definedName name="_xlnm.Print_Area" localSheetId="27">'12TD'!$A$2:$W$28</definedName>
    <definedName name="_xlnm.Print_Area" localSheetId="26">'15MÑ'!$A$2:$W$28</definedName>
    <definedName name="_xlnm.Print_Area" localSheetId="25">'15TD'!$A$2:$W$28</definedName>
    <definedName name="_xlnm.Print_Area" localSheetId="24">'16MÑ'!$A$2:$W$28</definedName>
    <definedName name="_xlnm.Print_Area" localSheetId="23">'16TD'!$A$2:$W$28</definedName>
    <definedName name="_xlnm.Print_Area" localSheetId="22">'17MÑ'!$A$2:$W$28</definedName>
    <definedName name="_xlnm.Print_Area" localSheetId="21">'17TD'!$A$2:$W$28</definedName>
    <definedName name="_xlnm.Print_Area" localSheetId="20">'18MÑ'!$A$2:$W$28</definedName>
    <definedName name="_xlnm.Print_Area" localSheetId="19">'18TD'!$A$2:$W$28</definedName>
    <definedName name="_xlnm.Print_Area" localSheetId="18">'19MÑ'!$A$2:$W$28</definedName>
    <definedName name="_xlnm.Print_Area" localSheetId="17">'19TD'!$A$2:$W$28</definedName>
    <definedName name="_xlnm.Print_Area" localSheetId="16">'22MÑ'!$A$2:$W$28</definedName>
    <definedName name="_xlnm.Print_Area" localSheetId="15">'22TD'!$A$2:$W$28</definedName>
    <definedName name="_xlnm.Print_Area" localSheetId="14">'23MÑ'!$A$2:$W$28</definedName>
    <definedName name="_xlnm.Print_Area" localSheetId="13">'23TD'!$A$2:$W$28</definedName>
    <definedName name="_xlnm.Print_Area" localSheetId="12">'24MÑ'!$A$2:$W$28</definedName>
    <definedName name="_xlnm.Print_Area" localSheetId="11">'24TD'!$A$2:$W$28</definedName>
    <definedName name="_xlnm.Print_Area" localSheetId="10">'25MÑ'!$A$2:$W$28</definedName>
    <definedName name="_xlnm.Print_Area" localSheetId="9">'25TD'!$A$2:$W$28</definedName>
    <definedName name="_xlnm.Print_Area" localSheetId="8">'26MÑ'!$A$2:$W$28</definedName>
    <definedName name="_xlnm.Print_Area" localSheetId="7">'26TD'!$A$2:$W$28</definedName>
    <definedName name="_xlnm.Print_Area" localSheetId="6">'29MÑ'!$A$2:$W$28</definedName>
    <definedName name="_xlnm.Print_Area" localSheetId="5">'29TD'!$A$2:$W$28</definedName>
    <definedName name="_xlnm.Print_Area" localSheetId="4">'30MÑ'!$A$2:$W$28</definedName>
    <definedName name="_xlnm.Print_Area" localSheetId="3">'30TD'!$A$2:$W$28</definedName>
    <definedName name="_xlnm.Print_Area" localSheetId="2">'31MÑ'!$A$2:$W$28</definedName>
    <definedName name="_xlnm.Print_Area" localSheetId="1">'31TD'!$A$2:$W$28</definedName>
    <definedName name="_xlnm.Print_Area" localSheetId="0">'NO COGER'!$A$2:$W$28</definedName>
    <definedName name="_xlnm.Print_Area" localSheetId="46">Total!$A$2:$W$28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76" l="1"/>
  <c r="C8" i="76"/>
  <c r="I10" i="74"/>
  <c r="J8" i="74"/>
  <c r="C8" i="74"/>
  <c r="T9" i="73" l="1"/>
  <c r="T8" i="73"/>
  <c r="I10" i="73"/>
  <c r="J8" i="73"/>
  <c r="C8" i="73"/>
  <c r="T9" i="72" l="1"/>
  <c r="T8" i="72"/>
  <c r="R4" i="72" l="1"/>
  <c r="I10" i="72" l="1"/>
  <c r="J8" i="72"/>
  <c r="C8" i="72"/>
  <c r="T9" i="71" l="1"/>
  <c r="T8" i="71"/>
  <c r="J10" i="71" l="1"/>
  <c r="I10" i="71"/>
  <c r="J8" i="71"/>
  <c r="C8" i="71"/>
  <c r="J8" i="70" l="1"/>
  <c r="J10" i="70" l="1"/>
  <c r="I10" i="70"/>
  <c r="C8" i="70"/>
  <c r="J8" i="69" l="1"/>
  <c r="J10" i="69" l="1"/>
  <c r="I10" i="69"/>
  <c r="C8" i="69"/>
  <c r="J8" i="68" l="1"/>
  <c r="J10" i="68" l="1"/>
  <c r="I10" i="68"/>
  <c r="C8" i="68"/>
  <c r="J8" i="67" l="1"/>
  <c r="J10" i="67" l="1"/>
  <c r="I10" i="67"/>
  <c r="C8" i="67"/>
  <c r="J8" i="41" l="1"/>
  <c r="T9" i="66" l="1"/>
  <c r="T8" i="66"/>
  <c r="J8" i="66" l="1"/>
  <c r="R4" i="66" l="1"/>
  <c r="I10" i="66" l="1"/>
  <c r="C8" i="66"/>
  <c r="T9" i="65" l="1"/>
  <c r="T8" i="65"/>
  <c r="J8" i="65"/>
  <c r="I10" i="65"/>
  <c r="C8" i="65"/>
  <c r="I10" i="64" l="1"/>
  <c r="C8" i="64"/>
  <c r="T9" i="63" l="1"/>
  <c r="T8" i="63"/>
  <c r="I10" i="63" l="1"/>
  <c r="J8" i="63"/>
  <c r="C8" i="63"/>
  <c r="T9" i="62" l="1"/>
  <c r="T8" i="62"/>
  <c r="J10" i="31"/>
  <c r="J10" i="62" l="1"/>
  <c r="J10" i="41" s="1"/>
  <c r="I10" i="62"/>
  <c r="J8" i="62"/>
  <c r="C8" i="62"/>
  <c r="R4" i="31" l="1"/>
  <c r="J8" i="61" l="1"/>
  <c r="R4" i="61" l="1"/>
  <c r="I10" i="61" l="1"/>
  <c r="C8" i="61"/>
  <c r="J8" i="60" l="1"/>
  <c r="I10" i="60" l="1"/>
  <c r="C8" i="60"/>
  <c r="J8" i="25" l="1"/>
  <c r="J10" i="25" l="1"/>
  <c r="I10" i="59" l="1"/>
  <c r="C8" i="59"/>
  <c r="J8" i="58" l="1"/>
  <c r="I10" i="58" l="1"/>
  <c r="C8" i="58"/>
  <c r="J8" i="57" l="1"/>
  <c r="I10" i="57" l="1"/>
  <c r="C8" i="57"/>
  <c r="J8" i="48" l="1"/>
  <c r="I10" i="17" l="1"/>
  <c r="I10" i="48"/>
  <c r="I10" i="56" l="1"/>
  <c r="C8" i="56"/>
  <c r="I10" i="54"/>
  <c r="C8" i="54"/>
  <c r="I10" i="51"/>
  <c r="C8" i="51"/>
  <c r="I10" i="49"/>
  <c r="C8" i="49"/>
  <c r="C8" i="48"/>
  <c r="I10" i="47"/>
  <c r="C8" i="47"/>
  <c r="I10" i="45"/>
  <c r="C8" i="45"/>
  <c r="I10" i="43"/>
  <c r="C8" i="43"/>
  <c r="I10" i="42"/>
  <c r="C8" i="42"/>
  <c r="I10" i="41"/>
  <c r="C8" i="41"/>
  <c r="I10" i="40"/>
  <c r="C8" i="40"/>
  <c r="I10" i="38"/>
  <c r="C8" i="38"/>
  <c r="I10" i="36"/>
  <c r="C8" i="36"/>
  <c r="I10" i="34"/>
  <c r="C8" i="34"/>
  <c r="I10" i="32"/>
  <c r="C8" i="32"/>
  <c r="I10" i="31"/>
  <c r="C8" i="31"/>
  <c r="I10" i="30"/>
  <c r="C8" i="30"/>
  <c r="I10" i="28"/>
  <c r="C8" i="28"/>
  <c r="I10" i="26"/>
  <c r="C8" i="26"/>
  <c r="I10" i="25"/>
  <c r="C8" i="25"/>
  <c r="I10" i="24"/>
  <c r="C8" i="24"/>
  <c r="I10" i="22"/>
  <c r="C8" i="22"/>
  <c r="I10" i="21"/>
  <c r="C8" i="21"/>
  <c r="I10" i="19"/>
  <c r="C8" i="19"/>
  <c r="C8" i="17"/>
  <c r="C8" i="13" l="1"/>
  <c r="I10" i="13" l="1"/>
  <c r="J6" i="2"/>
  <c r="T9" i="5" l="1"/>
  <c r="T8" i="5"/>
  <c r="N10" i="5"/>
  <c r="N9" i="5"/>
  <c r="X5" i="5" l="1"/>
  <c r="W5" i="5"/>
  <c r="V5" i="5"/>
  <c r="U5" i="5"/>
  <c r="X4" i="5"/>
  <c r="W4" i="5"/>
  <c r="V4" i="5"/>
  <c r="U4" i="5"/>
  <c r="C8" i="5" l="1"/>
  <c r="C17" i="2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B17" i="2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N8" i="5" l="1"/>
</calcChain>
</file>

<file path=xl/sharedStrings.xml><?xml version="1.0" encoding="utf-8"?>
<sst xmlns="http://schemas.openxmlformats.org/spreadsheetml/2006/main" count="6412" uniqueCount="512">
  <si>
    <t>FECHA</t>
  </si>
  <si>
    <t>A-INES</t>
  </si>
  <si>
    <t>B-ROSALES</t>
  </si>
  <si>
    <t>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</si>
  <si>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</si>
  <si>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</si>
  <si>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</si>
  <si>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</si>
  <si>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</si>
  <si>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</si>
  <si>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</si>
  <si>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</si>
  <si>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</si>
  <si>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</si>
  <si>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MATERIALES  UTILIZADOS</t>
  </si>
  <si>
    <t xml:space="preserve">PAPEL VEGETAL  750 mm. </t>
  </si>
  <si>
    <t>Lote</t>
  </si>
  <si>
    <t>CERA MINERAL TERMOFLEX</t>
  </si>
  <si>
    <t>TINTA</t>
  </si>
  <si>
    <t>AZUL-ORIGINAL</t>
  </si>
  <si>
    <t>NARANJA</t>
  </si>
  <si>
    <t>MARRON-CANELA</t>
  </si>
  <si>
    <t>VERDE-ROMERO</t>
  </si>
  <si>
    <t>AZUL-SALADA</t>
  </si>
  <si>
    <t>AZUL-SIN AZÚCAR</t>
  </si>
  <si>
    <t>P.PARAF. T.AC. IR ORIGINAL</t>
  </si>
  <si>
    <t>P.PARAF. T.AC. IR NARANJA</t>
  </si>
  <si>
    <t>P.PARAF. T.AC. IR CANELA</t>
  </si>
  <si>
    <t>P.PARAF. T.AC. IR SIN AZÚCAR</t>
  </si>
  <si>
    <t>P.PARAF. T.AC. IR ROMERO-TOMILLO</t>
  </si>
  <si>
    <t>P.PARAF. T.AC. IR SESAMO-SAL</t>
  </si>
  <si>
    <t>P.PARAF. T.AC. SIN IMPRESIÓN</t>
  </si>
  <si>
    <t>LATERAL D</t>
  </si>
  <si>
    <t>CENTRO</t>
  </si>
  <si>
    <t>LATERAL I</t>
  </si>
  <si>
    <t>Por  cada  cambio de producto o de lote de materias primas, crearemos un parte nuevo.</t>
  </si>
  <si>
    <t xml:space="preserve">TURNO  </t>
  </si>
  <si>
    <t xml:space="preserve">PRODUCTO   </t>
  </si>
  <si>
    <t>Hora inicio</t>
  </si>
  <si>
    <t>Hora final</t>
  </si>
  <si>
    <t>CONTROLES TEMPERATURAS</t>
  </si>
  <si>
    <t>HORA</t>
  </si>
  <si>
    <t>CONSIGNA</t>
  </si>
  <si>
    <t>VISOR</t>
  </si>
  <si>
    <t>PARAFINA</t>
  </si>
  <si>
    <t>DEPOSITO</t>
  </si>
  <si>
    <t>Fundidor</t>
  </si>
  <si>
    <t>Aplicador</t>
  </si>
  <si>
    <t>INCIDENCIAS</t>
  </si>
  <si>
    <t>PRODUCCIONES   Kgs.</t>
  </si>
  <si>
    <t>CONTROLES DENSIDAD</t>
  </si>
  <si>
    <t>PRODUCCION TOTAL</t>
  </si>
  <si>
    <t>Soporte</t>
  </si>
  <si>
    <t>Cera</t>
  </si>
  <si>
    <t>Taca</t>
  </si>
  <si>
    <t>BOBINA MADRE</t>
  </si>
  <si>
    <t>PAPEL PARAFINADO</t>
  </si>
  <si>
    <t>TIEMPO PARADA</t>
  </si>
  <si>
    <t>MERMA P. PARAFINADO</t>
  </si>
  <si>
    <t>INCIDENCIAS E INTERVENCIONES</t>
  </si>
  <si>
    <t>OTRAS OBSERVACIONES</t>
  </si>
  <si>
    <t>MERMAS  Kgs.</t>
  </si>
  <si>
    <t>VELOCIDAD</t>
  </si>
  <si>
    <t>CONTADOR x3</t>
  </si>
  <si>
    <t>FABRICACIÓN</t>
  </si>
  <si>
    <t>LOTE</t>
  </si>
  <si>
    <t>EMBRAGUE</t>
  </si>
  <si>
    <t>AZUL-ANONIMO</t>
  </si>
  <si>
    <t>P.PARAF. T.AC. ECOLOGICO</t>
  </si>
  <si>
    <t>VERDE-ECOLOGICO</t>
  </si>
  <si>
    <t xml:space="preserve">FOR 05 - PARTE DE PRODUCCION CENTRO DE IMPRESIÓN Y PARAFINADO DE PAPEL </t>
  </si>
  <si>
    <t>Estado de Edición
1</t>
  </si>
  <si>
    <t>Fecha últ. Revisión
01/09/2020</t>
  </si>
  <si>
    <t>2109201B</t>
  </si>
  <si>
    <t>X</t>
  </si>
  <si>
    <t>100º</t>
  </si>
  <si>
    <t>110º</t>
  </si>
  <si>
    <t>49º5</t>
  </si>
  <si>
    <t>109º5</t>
  </si>
  <si>
    <t>108º</t>
  </si>
  <si>
    <t>109º</t>
  </si>
  <si>
    <t>92º4</t>
  </si>
  <si>
    <t>109º8</t>
  </si>
  <si>
    <t>109º9</t>
  </si>
  <si>
    <t>142º5</t>
  </si>
  <si>
    <t>140º</t>
  </si>
  <si>
    <t>141º5</t>
  </si>
  <si>
    <t>1425º</t>
  </si>
  <si>
    <t>110º3</t>
  </si>
  <si>
    <t>142º6</t>
  </si>
  <si>
    <t>110º1</t>
  </si>
  <si>
    <t>Ajuste d impresión 10 min 0,44 kg.-</t>
  </si>
  <si>
    <t>140º7</t>
  </si>
  <si>
    <t>139º</t>
  </si>
  <si>
    <t>141º1</t>
  </si>
  <si>
    <t>110º6</t>
  </si>
  <si>
    <t>110º2</t>
  </si>
  <si>
    <t>7 FCB 0,32 kg.-</t>
  </si>
  <si>
    <t>139º2</t>
  </si>
  <si>
    <t>112º6</t>
  </si>
  <si>
    <t>111º1</t>
  </si>
  <si>
    <t>100,1º</t>
  </si>
  <si>
    <t>100,9º</t>
  </si>
  <si>
    <t>95,4º</t>
  </si>
  <si>
    <t>110,8º</t>
  </si>
  <si>
    <t>100,3º</t>
  </si>
  <si>
    <t>110,1º</t>
  </si>
  <si>
    <t>88,4º</t>
  </si>
  <si>
    <t>110,3º</t>
  </si>
  <si>
    <t>120º</t>
  </si>
  <si>
    <t>119º</t>
  </si>
  <si>
    <t>38,7º</t>
  </si>
  <si>
    <t>135º</t>
  </si>
  <si>
    <t>134,6º</t>
  </si>
  <si>
    <t>91,4º</t>
  </si>
  <si>
    <t>111º</t>
  </si>
  <si>
    <t>105,5º</t>
  </si>
  <si>
    <t>86,2º</t>
  </si>
  <si>
    <t>112,9º</t>
  </si>
  <si>
    <t>112º</t>
  </si>
  <si>
    <t>109,6º</t>
  </si>
  <si>
    <t>LIMPIEZA PROGRAMADA. REVISO NIVELES DE ACEITE DEL FUNDIDOR Y APLICADOR. REVISO TORNILLERIA DEL RODILLO METALICO DEL LAMINADO Y DEL RODILLO DEL CLICHE.</t>
  </si>
  <si>
    <t>86,8º</t>
  </si>
  <si>
    <t>84,5º</t>
  </si>
  <si>
    <t>111,3º</t>
  </si>
  <si>
    <t>100,2º</t>
  </si>
  <si>
    <t>2109301B</t>
  </si>
  <si>
    <t>87º5</t>
  </si>
  <si>
    <t>109º3</t>
  </si>
  <si>
    <t xml:space="preserve">7 FCB 0,32 </t>
  </si>
  <si>
    <t>103,9º</t>
  </si>
  <si>
    <t>118,8º</t>
  </si>
  <si>
    <t>2.5</t>
  </si>
  <si>
    <t>2109302A</t>
  </si>
  <si>
    <t>103,1º</t>
  </si>
  <si>
    <t>108,9º</t>
  </si>
  <si>
    <t>141º</t>
  </si>
  <si>
    <t>110,7º</t>
  </si>
  <si>
    <t>145º</t>
  </si>
  <si>
    <t>143,7º</t>
  </si>
  <si>
    <t>111,2º</t>
  </si>
  <si>
    <t>110,6º</t>
  </si>
  <si>
    <t>105,9º</t>
  </si>
  <si>
    <t>107,2º</t>
  </si>
  <si>
    <t>112,8º</t>
  </si>
  <si>
    <t>106,3º</t>
  </si>
  <si>
    <t>110,9º</t>
  </si>
  <si>
    <t>138º</t>
  </si>
  <si>
    <t>111,5º</t>
  </si>
  <si>
    <t>120,1º</t>
  </si>
  <si>
    <t>107,4º</t>
  </si>
  <si>
    <t>111,4º</t>
  </si>
  <si>
    <t>EN LA 8 TIRADA FIN DE BM, CAMBIO BM : 0,360 KG.</t>
  </si>
  <si>
    <t>119,9º</t>
  </si>
  <si>
    <t>102,3º</t>
  </si>
  <si>
    <t>2109401B</t>
  </si>
  <si>
    <t>109º6</t>
  </si>
  <si>
    <t>108º6</t>
  </si>
  <si>
    <t>97º5</t>
  </si>
  <si>
    <t>100º1</t>
  </si>
  <si>
    <t>8 FCB 0,32</t>
  </si>
  <si>
    <t>106,8º</t>
  </si>
  <si>
    <t>114º</t>
  </si>
  <si>
    <t>112,6º</t>
  </si>
  <si>
    <t>2109402A</t>
  </si>
  <si>
    <t>108,1º</t>
  </si>
  <si>
    <t>119,7º</t>
  </si>
  <si>
    <t>121º</t>
  </si>
  <si>
    <t>106º</t>
  </si>
  <si>
    <t>120,2º</t>
  </si>
  <si>
    <t>104,1º</t>
  </si>
  <si>
    <t>111,1º</t>
  </si>
  <si>
    <t>112,7º</t>
  </si>
  <si>
    <t>110,5º</t>
  </si>
  <si>
    <t>105,7º</t>
  </si>
  <si>
    <t>104,7º</t>
  </si>
  <si>
    <t>CAMBIO BM : 0,400 KG.</t>
  </si>
  <si>
    <t>2109501B</t>
  </si>
  <si>
    <t>95,9º</t>
  </si>
  <si>
    <t>115º</t>
  </si>
  <si>
    <t>2109502A</t>
  </si>
  <si>
    <t>141,4º</t>
  </si>
  <si>
    <t>110,4º</t>
  </si>
  <si>
    <t>136,7º</t>
  </si>
  <si>
    <t>112,5º</t>
  </si>
  <si>
    <t>101,8º</t>
  </si>
  <si>
    <t>113,1º</t>
  </si>
  <si>
    <t>102,5º</t>
  </si>
  <si>
    <t>114,4º</t>
  </si>
  <si>
    <t>112,2º</t>
  </si>
  <si>
    <t>130º</t>
  </si>
  <si>
    <t>129,7º</t>
  </si>
  <si>
    <t>105,3º</t>
  </si>
  <si>
    <t>122,2º</t>
  </si>
  <si>
    <t>113,6º</t>
  </si>
  <si>
    <t>EN LA 1 TIRADA FIN DE BM, CAMBIO BM : 0,300 KG.EN LA 9 TIRADA PARO LA PRODUCCION PARA CAMBIAR A NARANJA.LIMPIEZA : 0,125 KG.</t>
  </si>
  <si>
    <t>0,300 + 0,125</t>
  </si>
  <si>
    <t>124,3º</t>
  </si>
  <si>
    <t>89,5º</t>
  </si>
  <si>
    <t>109,4º</t>
  </si>
  <si>
    <t>134,1º</t>
  </si>
  <si>
    <t>2110101A</t>
  </si>
  <si>
    <t>111,9º</t>
  </si>
  <si>
    <t>113,3º</t>
  </si>
  <si>
    <t>115,7º</t>
  </si>
  <si>
    <t>113º</t>
  </si>
  <si>
    <t>124,2º</t>
  </si>
  <si>
    <t>128,7º</t>
  </si>
  <si>
    <t>108,6º</t>
  </si>
  <si>
    <t>108,4º</t>
  </si>
  <si>
    <t>120,9º</t>
  </si>
  <si>
    <t>106,5º</t>
  </si>
  <si>
    <t>EN LA 2 TIRADA FIN DE BM, CAMBIO BM : 0,310 KG.</t>
  </si>
  <si>
    <t>2110102A</t>
  </si>
  <si>
    <t xml:space="preserve">3 FCB 0,32 </t>
  </si>
  <si>
    <t>109º1</t>
  </si>
  <si>
    <t>128º</t>
  </si>
  <si>
    <t>137º5</t>
  </si>
  <si>
    <t>109º7</t>
  </si>
  <si>
    <t>Se cambia a ORI 30 min 0,42 kg</t>
  </si>
  <si>
    <t>142º4</t>
  </si>
  <si>
    <t>142º</t>
  </si>
  <si>
    <t>21.45</t>
  </si>
  <si>
    <t>109º2</t>
  </si>
  <si>
    <t>108º7</t>
  </si>
  <si>
    <t>84º6</t>
  </si>
  <si>
    <t>112º2</t>
  </si>
  <si>
    <t>66,9º</t>
  </si>
  <si>
    <t>115,6º</t>
  </si>
  <si>
    <t>92,2º</t>
  </si>
  <si>
    <t>2110201B</t>
  </si>
  <si>
    <t>133,8º</t>
  </si>
  <si>
    <t>98,8º</t>
  </si>
  <si>
    <t>110,2º</t>
  </si>
  <si>
    <t>121,8º</t>
  </si>
  <si>
    <t>112,4º</t>
  </si>
  <si>
    <t>131,9º</t>
  </si>
  <si>
    <t>129,1º</t>
  </si>
  <si>
    <t>133,5º</t>
  </si>
  <si>
    <t>112,1º</t>
  </si>
  <si>
    <t>102,7º</t>
  </si>
  <si>
    <t>107,1º</t>
  </si>
  <si>
    <t>137º</t>
  </si>
  <si>
    <t>EN LA 4 TIRADA FIN DE BM, CAMBIO BM : 0,330 KG.</t>
  </si>
  <si>
    <t>2110202B</t>
  </si>
  <si>
    <t>94º5</t>
  </si>
  <si>
    <t>138º7</t>
  </si>
  <si>
    <t>4 FCB0,40 kg.- 5 DBM 25 min 0,66 kg.-</t>
  </si>
  <si>
    <t>89,7º</t>
  </si>
  <si>
    <t>109,5º</t>
  </si>
  <si>
    <t>99,9º</t>
  </si>
  <si>
    <t>2110301B</t>
  </si>
  <si>
    <t>125º</t>
  </si>
  <si>
    <t>123,6º</t>
  </si>
  <si>
    <t>105,1º</t>
  </si>
  <si>
    <t>125,3º</t>
  </si>
  <si>
    <t>135,2º</t>
  </si>
  <si>
    <t>130,1º</t>
  </si>
  <si>
    <t>108,5º</t>
  </si>
  <si>
    <t>128,9º</t>
  </si>
  <si>
    <t>111,6º</t>
  </si>
  <si>
    <t>109,3º</t>
  </si>
  <si>
    <t>125,4º</t>
  </si>
  <si>
    <t>0,240 + 0,300</t>
  </si>
  <si>
    <t>EN LA 1 TIRADA ROTURA DE PAPEL POR AGUJERO EN BM : 20´ Y 0,240 KG. EN LA 6 TIRADA FIN DE BM, CAMBIO BM : 0,380 KG. EN LA 8 TIRADA ROTURA DE PAPEL POR AGUJERO EN BM : 10´ Y 0,300.</t>
  </si>
  <si>
    <t>20´ + 10´</t>
  </si>
  <si>
    <t>2110302B</t>
  </si>
  <si>
    <t>Se deja el fundidor lleno d vegetal</t>
  </si>
  <si>
    <t>5 DBM 25 min 0,46kg.-8 FCB 0,32</t>
  </si>
  <si>
    <t>99º</t>
  </si>
  <si>
    <t>95,5º</t>
  </si>
  <si>
    <t>99,8º</t>
  </si>
  <si>
    <t>107,6º</t>
  </si>
  <si>
    <t>92,7º</t>
  </si>
  <si>
    <t>112,3º</t>
  </si>
  <si>
    <t>118º</t>
  </si>
  <si>
    <t>33,7º</t>
  </si>
  <si>
    <t>103,7º</t>
  </si>
  <si>
    <t>106,7º</t>
  </si>
  <si>
    <t>98,1º</t>
  </si>
  <si>
    <t>100,4º</t>
  </si>
  <si>
    <t>104,4º</t>
  </si>
  <si>
    <t>102º</t>
  </si>
  <si>
    <t>97,1º</t>
  </si>
  <si>
    <t>132º</t>
  </si>
  <si>
    <t>86º</t>
  </si>
  <si>
    <t>114,7º</t>
  </si>
  <si>
    <t>LA PRUEBA DE PARAFINA A SIDO NEGATIVA, A VELOCIDAD DE TRABAJO EL PAPEL NO ABSORBE LA PARAFINA SE QUEDA EN LOS RODILLOS.</t>
  </si>
  <si>
    <t>2110402A</t>
  </si>
  <si>
    <t>ARRANCO A LAS 19:30</t>
  </si>
  <si>
    <t>77,7º</t>
  </si>
  <si>
    <t>113,8º</t>
  </si>
  <si>
    <t>2110501A</t>
  </si>
  <si>
    <t>134,9º</t>
  </si>
  <si>
    <t>104,3º</t>
  </si>
  <si>
    <t>145,5º</t>
  </si>
  <si>
    <t>VACIO Y LIMPIO APLICADOR PARA PRUEBA DE PARAFINA VEGETAL TERMOFLEX  B-9220. MERMA DE PAPEL : 36,84 KG. MERMA PARAFINA VEGETAL : 80,96 KG.</t>
  </si>
  <si>
    <t>42,14 + 80,96</t>
  </si>
  <si>
    <t>145,2º</t>
  </si>
  <si>
    <t>107,7º</t>
  </si>
  <si>
    <t>145,9º</t>
  </si>
  <si>
    <t>101,9º</t>
  </si>
  <si>
    <t>129,2º</t>
  </si>
  <si>
    <t>146,1º</t>
  </si>
  <si>
    <t>107,3º</t>
  </si>
  <si>
    <t>CAMBIO BM : 0,320 KG.</t>
  </si>
  <si>
    <t>144,3º</t>
  </si>
  <si>
    <t>105º</t>
  </si>
  <si>
    <t>2110502A</t>
  </si>
  <si>
    <t>VACIO FUNDIDOR Y APLICADOR,PROBLEMAS CON LA SONDA ACEITE FUNDIDOR.-</t>
  </si>
  <si>
    <t>100 KG</t>
  </si>
  <si>
    <t xml:space="preserve"> ------------</t>
  </si>
  <si>
    <t xml:space="preserve"> ----------</t>
  </si>
  <si>
    <t xml:space="preserve"> -----------</t>
  </si>
  <si>
    <t xml:space="preserve"> ---------</t>
  </si>
  <si>
    <t xml:space="preserve">100º </t>
  </si>
  <si>
    <t xml:space="preserve"> --------</t>
  </si>
  <si>
    <t xml:space="preserve">62º </t>
  </si>
  <si>
    <t>134º</t>
  </si>
  <si>
    <t>104º5</t>
  </si>
  <si>
    <t>106º4</t>
  </si>
  <si>
    <t>108º2</t>
  </si>
  <si>
    <t>112º5</t>
  </si>
  <si>
    <t>102º8</t>
  </si>
  <si>
    <t>140º5</t>
  </si>
  <si>
    <t xml:space="preserve">5 DBM 20 min 0,46 kg.- 6 FCB 0,32.- 7 DBM 35 0,62.- </t>
  </si>
  <si>
    <t>Se cambia a anonimo 30 min 0,46kg.-</t>
  </si>
  <si>
    <t>2111101B</t>
  </si>
  <si>
    <t>Ajuste d impresión 10 min 0,40 kg.-Ha llegado lote d BM 77 uds.-</t>
  </si>
  <si>
    <t>97º</t>
  </si>
  <si>
    <t>89º2</t>
  </si>
  <si>
    <t>113º4</t>
  </si>
  <si>
    <t>111º6</t>
  </si>
  <si>
    <t>107º</t>
  </si>
  <si>
    <t>110ºº5</t>
  </si>
  <si>
    <t>2 ROTURA 20 min 0,46 kg.- 8 FCB 0,32kg.-</t>
  </si>
  <si>
    <t>143º</t>
  </si>
  <si>
    <t>114,9º</t>
  </si>
  <si>
    <t>129º</t>
  </si>
  <si>
    <t>116,3º</t>
  </si>
  <si>
    <t>2111102B</t>
  </si>
  <si>
    <t>106,6º</t>
  </si>
  <si>
    <t>145,1º</t>
  </si>
  <si>
    <t>102,2º</t>
  </si>
  <si>
    <t>129,3º</t>
  </si>
  <si>
    <t>109,8º</t>
  </si>
  <si>
    <t>135,5º</t>
  </si>
  <si>
    <t>132,3º</t>
  </si>
  <si>
    <t>21¨55</t>
  </si>
  <si>
    <t>120,8º</t>
  </si>
  <si>
    <t>2111201B</t>
  </si>
  <si>
    <t>100º2</t>
  </si>
  <si>
    <t>112º4</t>
  </si>
  <si>
    <t>2111202B</t>
  </si>
  <si>
    <t>142,5º</t>
  </si>
  <si>
    <t>106,9º</t>
  </si>
  <si>
    <t>145,7º</t>
  </si>
  <si>
    <t>144,4º</t>
  </si>
  <si>
    <t>103,6º</t>
  </si>
  <si>
    <t>142,3º</t>
  </si>
  <si>
    <t>111,8º</t>
  </si>
  <si>
    <t>142,1º</t>
  </si>
  <si>
    <t>109,7º</t>
  </si>
  <si>
    <t>135,7º</t>
  </si>
  <si>
    <t>EN LA 1 TIRADA FIN DE BM, CAMBIO BM : 0,330 KG.</t>
  </si>
  <si>
    <t>SERIA RECOMENDABLE INSTALAR INSECTOCUTOR CERCA DE LA PARAFINADORA.</t>
  </si>
  <si>
    <t>2111301B</t>
  </si>
  <si>
    <t>1 Rotura provocada por embrague, 20 min 0,44 kg.-3 FCB 0,32.-</t>
  </si>
  <si>
    <t>97º7</t>
  </si>
  <si>
    <t>104º</t>
  </si>
  <si>
    <t>105º7</t>
  </si>
  <si>
    <t>114º2</t>
  </si>
  <si>
    <t>Pata d apoyo d embrague demasiado apretada, forzando piñones y engarratando rodamiento.- Se cambia a ORI 20 min 0,46kg.-</t>
  </si>
  <si>
    <t>108,7º</t>
  </si>
  <si>
    <t>107,5º</t>
  </si>
  <si>
    <t>2111302A</t>
  </si>
  <si>
    <t>127,5º</t>
  </si>
  <si>
    <t>144,5º</t>
  </si>
  <si>
    <t>127,6º</t>
  </si>
  <si>
    <t>135,4º</t>
  </si>
  <si>
    <t>108,2º</t>
  </si>
  <si>
    <t>142,6º</t>
  </si>
  <si>
    <t>102,1º</t>
  </si>
  <si>
    <t>133,7º</t>
  </si>
  <si>
    <t>CAMBIO BM : 0,380 KG.</t>
  </si>
  <si>
    <t>144,6º</t>
  </si>
  <si>
    <t>2111401A</t>
  </si>
  <si>
    <t>4 ROTO 5 FCB 0,32</t>
  </si>
  <si>
    <t>127,7º</t>
  </si>
  <si>
    <t>123,7º</t>
  </si>
  <si>
    <t>131º</t>
  </si>
  <si>
    <t>116,6º</t>
  </si>
  <si>
    <t>2111402A</t>
  </si>
  <si>
    <t>144,9º</t>
  </si>
  <si>
    <t>141,2º</t>
  </si>
  <si>
    <t>130,2º</t>
  </si>
  <si>
    <t>120,5º</t>
  </si>
  <si>
    <t>143,5º</t>
  </si>
  <si>
    <t>PARO LA 8 TIRADA PARA CAMBIAR A S/AZ. LIMPIEZA : 0,250 KG.</t>
  </si>
  <si>
    <t>101º8</t>
  </si>
  <si>
    <t>103º7</t>
  </si>
  <si>
    <t>108º4</t>
  </si>
  <si>
    <t>138º5</t>
  </si>
  <si>
    <t>2111501B</t>
  </si>
  <si>
    <t>AL INICIAR LA JORNADA M ENCUENTRO EL EJE DEL EMBRAGUE ENGARROTADO, AJUSTO EMBRAGUE Y ARRANCO 90 MIN 2,6 KG, 2HORAS MAS TARDE VUELVE A ENGARROTARSE 60 MIN 1,4 KG</t>
  </si>
  <si>
    <t>X,</t>
  </si>
  <si>
    <t>1 FCB 0,32.-8 ROTURA 15 min 0,42 kg.-</t>
  </si>
  <si>
    <t>109º4</t>
  </si>
  <si>
    <t>2111502B</t>
  </si>
  <si>
    <t>144,2º</t>
  </si>
  <si>
    <t>143,4º</t>
  </si>
  <si>
    <t>139,2º</t>
  </si>
  <si>
    <t>144,1º</t>
  </si>
  <si>
    <t>143,2º</t>
  </si>
  <si>
    <t>CAMBIO BM : 0,310 KG. EN LA 8 TIRADA PARO LA PRODUCCION PARA CAMBIAR A ORIGINAL. LIMPIEZA: 0,120 KG.</t>
  </si>
  <si>
    <t>0,310 + 0,120</t>
  </si>
  <si>
    <t>139,5º</t>
  </si>
  <si>
    <t>101,4º</t>
  </si>
  <si>
    <t>2112101B</t>
  </si>
  <si>
    <t>122,9º</t>
  </si>
  <si>
    <t>141,8º</t>
  </si>
  <si>
    <t>130,5º</t>
  </si>
  <si>
    <t>113,2º</t>
  </si>
  <si>
    <t>136º</t>
  </si>
  <si>
    <t>142,2º</t>
  </si>
  <si>
    <t>CAMBIO BM : 0,330 KG.</t>
  </si>
  <si>
    <t>2112102B</t>
  </si>
  <si>
    <t>4 FCB 0,30 kg.-</t>
  </si>
  <si>
    <t>78,9º</t>
  </si>
  <si>
    <t>103,4º</t>
  </si>
  <si>
    <t>104,2º</t>
  </si>
  <si>
    <t>2112201B</t>
  </si>
  <si>
    <t>LLEGAN 5000 KG DE PARAFINA.</t>
  </si>
  <si>
    <t>109,9º</t>
  </si>
  <si>
    <t>137,1º</t>
  </si>
  <si>
    <t>118,7º</t>
  </si>
  <si>
    <t>119,4º</t>
  </si>
  <si>
    <t>EN LA 4 TIRADA FIN DE BM, CAMBIO BM : 0,360 KG.</t>
  </si>
  <si>
    <t>2112202B</t>
  </si>
  <si>
    <t>87,3º</t>
  </si>
  <si>
    <t>114,8º</t>
  </si>
  <si>
    <t>104,5º</t>
  </si>
  <si>
    <t>99,7º</t>
  </si>
  <si>
    <t>116º</t>
  </si>
  <si>
    <t>107,9º</t>
  </si>
  <si>
    <t>2112301B</t>
  </si>
  <si>
    <t>125,8º</t>
  </si>
  <si>
    <t>105,2º</t>
  </si>
  <si>
    <t>132,9º</t>
  </si>
  <si>
    <t>132,2º</t>
  </si>
  <si>
    <t>105,4º</t>
  </si>
  <si>
    <t>CAMBIO BM : 0,310 KG.</t>
  </si>
  <si>
    <t>2112302B</t>
  </si>
  <si>
    <t>5 FCB 0,32 kg.-</t>
  </si>
  <si>
    <t>84,9º</t>
  </si>
  <si>
    <t>106,2º</t>
  </si>
  <si>
    <t>2112401B</t>
  </si>
  <si>
    <t>117º</t>
  </si>
  <si>
    <t>144º</t>
  </si>
  <si>
    <t>138,8º</t>
  </si>
  <si>
    <t>107,8º</t>
  </si>
  <si>
    <t>136,8º</t>
  </si>
  <si>
    <t>EN LA 6 TIRADA FIN DE BM, CAMBIO BM : 0,300 KG.</t>
  </si>
  <si>
    <t>145,8º</t>
  </si>
  <si>
    <t>102,8º</t>
  </si>
  <si>
    <t>2112402B</t>
  </si>
  <si>
    <t>7 FCB 0,32</t>
  </si>
  <si>
    <t>SE CAMBIA A NARANJA30 min 0,40kg.-</t>
  </si>
  <si>
    <t>66,6º</t>
  </si>
  <si>
    <t>2112501B</t>
  </si>
  <si>
    <t>104,9º</t>
  </si>
  <si>
    <t>142,9º</t>
  </si>
  <si>
    <t>132,8º</t>
  </si>
  <si>
    <t>113,4º</t>
  </si>
  <si>
    <t>113,7º</t>
  </si>
  <si>
    <t>105,6º</t>
  </si>
  <si>
    <t>135,8º</t>
  </si>
  <si>
    <t>2112502B</t>
  </si>
  <si>
    <t>1 FCB 0,30.- 2 Paro por rebobinar mal el embrague.-5 DBM 40 min 0,62 kg.-</t>
  </si>
  <si>
    <t>SE CAMBIA A S/Az 30 min 0,40 kg</t>
  </si>
  <si>
    <t>2113101A</t>
  </si>
  <si>
    <t>Ajuste d impresión 10 min 0,40 kg.-</t>
  </si>
  <si>
    <t>2 FCB 0,32.-8 DBM 30 min 0,42 kg.-</t>
  </si>
  <si>
    <t>2113102A</t>
  </si>
  <si>
    <t>125,6º</t>
  </si>
  <si>
    <t>104,8º</t>
  </si>
  <si>
    <t>129,6º</t>
  </si>
  <si>
    <t>EN LA 3 TIRADA FIN DE BM, CAMBIO BM : 0,310 KG.</t>
  </si>
  <si>
    <t>2113201A</t>
  </si>
  <si>
    <t>2 DBM 30 min 0,40 kg.-5 FCB 0,30</t>
  </si>
  <si>
    <t>Se cambia a ORI 30 min 0,40 kg.-</t>
  </si>
  <si>
    <t>108,8º</t>
  </si>
  <si>
    <t>2113202A</t>
  </si>
  <si>
    <t>138,9º</t>
  </si>
  <si>
    <t>132,5º</t>
  </si>
  <si>
    <t>143,8º</t>
  </si>
  <si>
    <t>134,7º</t>
  </si>
  <si>
    <t>124,7º</t>
  </si>
  <si>
    <t>127,1º</t>
  </si>
  <si>
    <t>EN LA 6 TIRADA FIN DE BM, CAMBIO BM : 0,340 KG.</t>
  </si>
  <si>
    <t>2113301A</t>
  </si>
  <si>
    <t>98º</t>
  </si>
  <si>
    <t>6 FCB 0,30</t>
  </si>
  <si>
    <t>100,5º</t>
  </si>
  <si>
    <t>103º</t>
  </si>
  <si>
    <t>100,7º</t>
  </si>
  <si>
    <t>101,1º</t>
  </si>
  <si>
    <t>38,2º</t>
  </si>
  <si>
    <t>LIMPIEZA PROGRAMADA. REVISO NIVELES DE ACEITE DEL FUNDIDOR Y APLICADOR. REVISO TORNILLERIA DEL RODILLO LAMINADOR METALICO Y DEL RODILLO DEL CLICHE. MERMA PARAFINA : 39,58 KG.</t>
  </si>
  <si>
    <t>91,9º</t>
  </si>
  <si>
    <t>106,1º</t>
  </si>
  <si>
    <t>SE INSTALA PIEZA EN LA ZONA INFERIOR DE LA PATA DEL SOPORTE DEL EMBRAGUE PARA EVITAR QUE ESTA SE DESPLACE.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</si>
</sst>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15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u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20"/>
      <color theme="4" tint="-0.499984740745262"/>
      <name val="Arial"/>
      <family val="2"/>
    </font>
    <font>
      <sz val="2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3" borderId="0" xfId="0" applyFont="1" applyFill="1"/>
    <xf numFmtId="0" fontId="4" fillId="4" borderId="0" xfId="0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vertical="center"/>
    </xf>
    <xf numFmtId="4" fontId="10" fillId="6" borderId="5" xfId="0" applyNumberFormat="1" applyFont="1" applyFill="1" applyBorder="1" applyAlignment="1">
      <alignment vertical="center"/>
    </xf>
    <xf numFmtId="4" fontId="10" fillId="5" borderId="5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6" borderId="5" xfId="0" applyNumberFormat="1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" fontId="11" fillId="2" borderId="5" xfId="0" applyNumberFormat="1" applyFont="1" applyFill="1" applyBorder="1" applyAlignment="1" applyProtection="1">
      <alignment horizontal="center" vertical="center"/>
      <protection locked="0"/>
    </xf>
    <xf numFmtId="4" fontId="11" fillId="9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vertical="center"/>
      <protection locked="0"/>
    </xf>
    <xf numFmtId="0" fontId="4" fillId="9" borderId="5" xfId="0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vertical="center"/>
      <protection locked="0"/>
    </xf>
    <xf numFmtId="4" fontId="11" fillId="5" borderId="5" xfId="0" applyNumberFormat="1" applyFont="1" applyFill="1" applyBorder="1" applyAlignment="1" applyProtection="1">
      <alignment vertical="center"/>
      <protection locked="0"/>
    </xf>
    <xf numFmtId="4" fontId="11" fillId="5" borderId="8" xfId="0" applyNumberFormat="1" applyFont="1" applyFill="1" applyBorder="1" applyAlignment="1" applyProtection="1">
      <alignment vertical="center"/>
      <protection locked="0"/>
    </xf>
    <xf numFmtId="4" fontId="11" fillId="6" borderId="5" xfId="0" applyNumberFormat="1" applyFont="1" applyFill="1" applyBorder="1" applyAlignment="1" applyProtection="1">
      <alignment vertical="center"/>
      <protection locked="0"/>
    </xf>
    <xf numFmtId="4" fontId="11" fillId="6" borderId="8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 applyProtection="1">
      <alignment horizontal="center" vertical="center"/>
      <protection locked="0"/>
    </xf>
    <xf numFmtId="14" fontId="3" fillId="2" borderId="4" xfId="0" applyNumberFormat="1" applyFont="1" applyFill="1" applyBorder="1" applyAlignment="1" applyProtection="1">
      <alignment horizontal="center" vertical="center"/>
      <protection locked="0"/>
    </xf>
    <xf numFmtId="1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4" fontId="13" fillId="2" borderId="9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 applyProtection="1">
      <alignment horizontal="center" vertical="center"/>
      <protection locked="0"/>
    </xf>
    <xf numFmtId="4" fontId="11" fillId="2" borderId="7" xfId="0" applyNumberFormat="1" applyFont="1" applyFill="1" applyBorder="1" applyAlignment="1" applyProtection="1">
      <alignment horizontal="center" vertical="center"/>
      <protection locked="0"/>
    </xf>
    <xf numFmtId="4" fontId="11" fillId="2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164" fontId="11" fillId="5" borderId="12" xfId="0" applyNumberFormat="1" applyFont="1" applyFill="1" applyBorder="1" applyAlignment="1" applyProtection="1">
      <alignment horizontal="center" vertical="center"/>
      <protection locked="0"/>
    </xf>
    <xf numFmtId="4" fontId="11" fillId="9" borderId="6" xfId="0" applyNumberFormat="1" applyFont="1" applyFill="1" applyBorder="1" applyAlignment="1" applyProtection="1">
      <alignment horizontal="center" vertical="center"/>
      <protection locked="0"/>
    </xf>
    <xf numFmtId="4" fontId="11" fillId="9" borderId="7" xfId="0" applyNumberFormat="1" applyFont="1" applyFill="1" applyBorder="1" applyAlignment="1" applyProtection="1">
      <alignment horizontal="center" vertical="center"/>
      <protection locked="0"/>
    </xf>
    <xf numFmtId="4" fontId="11" fillId="9" borderId="8" xfId="0" applyNumberFormat="1" applyFont="1" applyFill="1" applyBorder="1" applyAlignment="1" applyProtection="1">
      <alignment horizontal="center" vertical="center"/>
      <protection locked="0"/>
    </xf>
    <xf numFmtId="164" fontId="11" fillId="6" borderId="11" xfId="0" applyNumberFormat="1" applyFont="1" applyFill="1" applyBorder="1" applyAlignment="1" applyProtection="1">
      <alignment horizontal="center" vertical="center"/>
      <protection locked="0"/>
    </xf>
    <xf numFmtId="164" fontId="11" fillId="6" borderId="12" xfId="0" applyNumberFormat="1" applyFon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47DA487-AC9D-4D4C-AE34-0DA932365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5213" cy="8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355691</xdr:colOff>
      <xdr:row>1</xdr:row>
      <xdr:rowOff>895833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</xdr:row>
      <xdr:rowOff>54429</xdr:rowOff>
    </xdr:from>
    <xdr:to>
      <xdr:col>2</xdr:col>
      <xdr:colOff>359501</xdr:colOff>
      <xdr:row>1</xdr:row>
      <xdr:rowOff>892023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102054"/>
          <a:ext cx="1423308" cy="837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afinado\Documents\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51"/>
      <sheetName val="S-50"/>
      <sheetName val="S-49"/>
      <sheetName val="S-48"/>
      <sheetName val="S-47"/>
      <sheetName val="S-46"/>
      <sheetName val="S-45"/>
      <sheetName val="S-44"/>
      <sheetName val="S-43"/>
      <sheetName val="S-42"/>
      <sheetName val="S-41"/>
      <sheetName val="S-40"/>
      <sheetName val="S-39"/>
      <sheetName val="S-38"/>
      <sheetName val="S-37"/>
      <sheetName val="S-36"/>
      <sheetName val="S-35"/>
      <sheetName val="S-34"/>
      <sheetName val="S-31"/>
      <sheetName val="S-30"/>
      <sheetName val="S-29"/>
      <sheetName val="S-28"/>
      <sheetName val="S-27"/>
      <sheetName val="S-26"/>
      <sheetName val="S-25"/>
      <sheetName val="S-24"/>
      <sheetName val="S-23"/>
      <sheetName val="S-22"/>
      <sheetName val="S-21"/>
      <sheetName val="S-20"/>
      <sheetName val="S-19"/>
      <sheetName val="S-18"/>
      <sheetName val="S-17"/>
      <sheetName val="S-16"/>
      <sheetName val="S-15"/>
      <sheetName val="S-14"/>
      <sheetName val="S-13"/>
      <sheetName val="S-12"/>
      <sheetName val="S-11"/>
      <sheetName val="S-10"/>
      <sheetName val="S-09"/>
      <sheetName val="S-08"/>
      <sheetName val="S-07"/>
      <sheetName val="S-06"/>
      <sheetName val="S-05"/>
      <sheetName val="S-04"/>
      <sheetName val="S-03"/>
      <sheetName val="S-02"/>
      <sheetName val="S-01"/>
      <sheetName val="PS"/>
      <sheetName val="P"/>
      <sheetName val="TINT"/>
      <sheetName val="C A"/>
      <sheetName val="NOTAS"/>
      <sheetName val="DIARIO D MÁQU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2">
          <cell r="G22">
            <v>50575</v>
          </cell>
        </row>
      </sheetData>
      <sheetData sheetId="37"/>
      <sheetData sheetId="38">
        <row r="22">
          <cell r="AN22">
            <v>29180</v>
          </cell>
        </row>
      </sheetData>
      <sheetData sheetId="39">
        <row r="22">
          <cell r="AC22">
            <v>51050</v>
          </cell>
          <cell r="AN22">
            <v>15800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1">
    <pageSetUpPr fitToPage="1"/>
  </sheetPr>
  <dimension ref="A1:AA336"/>
  <sheetViews>
    <sheetView tabSelected="1" zoomScale="66" zoomScaleNormal="66" zoomScaleSheetLayoutView="70" workbookViewId="0">
      <selection activeCell="G2" sqref="G2:V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39" t="s">
        <v>0</v>
      </c>
      <c r="C4" s="126"/>
      <c r="D4" s="127"/>
      <c r="E4" s="128"/>
      <c r="F4" s="12" t="s">
        <v>36</v>
      </c>
      <c r="G4" s="129"/>
      <c r="H4" s="130"/>
      <c r="I4" s="12" t="s">
        <v>37</v>
      </c>
      <c r="J4" s="129"/>
      <c r="K4" s="131"/>
      <c r="L4" s="131"/>
      <c r="M4" s="131"/>
      <c r="N4" s="130"/>
      <c r="P4" s="5" t="s">
        <v>63</v>
      </c>
      <c r="Q4" s="5"/>
      <c r="R4" s="132"/>
      <c r="S4" s="133"/>
      <c r="T4" s="5" t="s">
        <v>62</v>
      </c>
      <c r="U4" s="23"/>
      <c r="V4" s="38"/>
      <c r="W4" s="23"/>
      <c r="X4" s="38"/>
      <c r="Y4" s="5"/>
      <c r="Z4" s="5"/>
      <c r="AA4" s="5"/>
    </row>
    <row r="5" spans="1:27" ht="24" customHeight="1" thickBot="1" x14ac:dyDescent="0.3">
      <c r="A5" s="5"/>
      <c r="B5" s="39" t="s">
        <v>38</v>
      </c>
      <c r="C5" s="22"/>
      <c r="D5" s="9" t="s">
        <v>3</v>
      </c>
      <c r="E5" s="38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42"/>
      <c r="W5" s="23"/>
      <c r="X5" s="4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/>
      <c r="D6" s="9" t="s">
        <v>3</v>
      </c>
      <c r="E6" s="38"/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0</v>
      </c>
      <c r="D8" s="139"/>
      <c r="E8" s="140"/>
      <c r="H8" s="34" t="s">
        <v>15</v>
      </c>
      <c r="I8" s="23"/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/>
      <c r="Z8" s="133"/>
    </row>
    <row r="9" spans="1:27" ht="21.75" customHeight="1" thickBot="1" x14ac:dyDescent="0.3">
      <c r="A9" s="5"/>
      <c r="B9" s="137"/>
      <c r="C9" s="141"/>
      <c r="D9" s="142"/>
      <c r="E9" s="143"/>
      <c r="H9" s="39" t="s">
        <v>17</v>
      </c>
      <c r="J9" s="23"/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1" t="s">
        <v>34</v>
      </c>
      <c r="C13" s="154" t="s">
        <v>33</v>
      </c>
      <c r="D13" s="154"/>
      <c r="E13" s="154"/>
      <c r="F13" s="41" t="s">
        <v>32</v>
      </c>
      <c r="H13" s="41" t="s">
        <v>52</v>
      </c>
      <c r="I13" s="41" t="s">
        <v>53</v>
      </c>
      <c r="J13" s="4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55"/>
      <c r="D14" s="156"/>
      <c r="E14" s="157"/>
      <c r="F14" s="24"/>
      <c r="H14" s="26"/>
      <c r="I14" s="27"/>
      <c r="J14" s="26"/>
      <c r="L14" s="158"/>
      <c r="M14" s="16" t="s">
        <v>46</v>
      </c>
      <c r="N14" s="30"/>
      <c r="O14" s="31"/>
      <c r="P14" s="31"/>
      <c r="Q14" s="5"/>
      <c r="R14" s="158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160"/>
      <c r="D15" s="161"/>
      <c r="E15" s="162"/>
      <c r="F15" s="25"/>
      <c r="H15" s="28"/>
      <c r="I15" s="29"/>
      <c r="J15" s="28"/>
      <c r="L15" s="159"/>
      <c r="M15" s="17" t="s">
        <v>47</v>
      </c>
      <c r="N15" s="30"/>
      <c r="O15" s="31"/>
      <c r="P15" s="31"/>
      <c r="Q15" s="5"/>
      <c r="R15" s="159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55"/>
      <c r="D16" s="156"/>
      <c r="E16" s="157"/>
      <c r="F16" s="24"/>
      <c r="H16" s="26"/>
      <c r="I16" s="27"/>
      <c r="J16" s="26"/>
      <c r="L16" s="163"/>
      <c r="M16" s="15" t="s">
        <v>46</v>
      </c>
      <c r="N16" s="32"/>
      <c r="O16" s="33"/>
      <c r="P16" s="33"/>
      <c r="Q16" s="5"/>
      <c r="R16" s="163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/>
      <c r="O17" s="33"/>
      <c r="P17" s="33"/>
      <c r="Q17" s="5"/>
      <c r="R17" s="164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/>
      <c r="M18" s="16" t="s">
        <v>46</v>
      </c>
      <c r="N18" s="30"/>
      <c r="O18" s="31"/>
      <c r="P18" s="31"/>
      <c r="Q18" s="5"/>
      <c r="R18" s="158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/>
      <c r="O19" s="31"/>
      <c r="P19" s="31"/>
      <c r="Q19" s="5"/>
      <c r="R19" s="159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/>
      <c r="M20" s="15" t="s">
        <v>46</v>
      </c>
      <c r="N20" s="32"/>
      <c r="O20" s="33"/>
      <c r="P20" s="33"/>
      <c r="Q20" s="5"/>
      <c r="R20" s="163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/>
      <c r="O21" s="33"/>
      <c r="P21" s="33"/>
      <c r="Q21" s="5"/>
      <c r="R21" s="164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/>
      <c r="M22" s="16" t="s">
        <v>46</v>
      </c>
      <c r="N22" s="30"/>
      <c r="O22" s="31"/>
      <c r="P22" s="31"/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/>
      <c r="O23" s="31"/>
      <c r="P23" s="31"/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/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C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C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C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36"/>
  <sheetViews>
    <sheetView zoomScale="66" zoomScaleNormal="66" zoomScaleSheetLayoutView="70" workbookViewId="0">
      <selection activeCell="R25" sqref="R25:V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23" t="s">
        <v>0</v>
      </c>
      <c r="C4" s="126">
        <v>44286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/>
      <c r="K4" s="131"/>
      <c r="L4" s="131"/>
      <c r="M4" s="131"/>
      <c r="N4" s="130"/>
      <c r="P4" s="5" t="s">
        <v>63</v>
      </c>
      <c r="Q4" s="5"/>
      <c r="R4" s="132"/>
      <c r="S4" s="133"/>
      <c r="T4" s="5" t="s">
        <v>62</v>
      </c>
      <c r="U4" s="23"/>
      <c r="V4" s="121"/>
      <c r="W4" s="23"/>
      <c r="X4" s="121"/>
      <c r="Y4" s="5"/>
      <c r="Z4" s="5"/>
      <c r="AA4" s="5"/>
    </row>
    <row r="5" spans="1:27" ht="24" customHeight="1" thickBot="1" x14ac:dyDescent="0.3">
      <c r="A5" s="5"/>
      <c r="B5" s="123" t="s">
        <v>38</v>
      </c>
      <c r="C5" s="22">
        <v>14</v>
      </c>
      <c r="D5" s="9" t="s">
        <v>3</v>
      </c>
      <c r="E5" s="121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121"/>
      <c r="W5" s="23"/>
      <c r="X5" s="121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121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0</v>
      </c>
      <c r="D8" s="139"/>
      <c r="E8" s="140"/>
      <c r="H8" s="34" t="s">
        <v>15</v>
      </c>
      <c r="I8" s="23"/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/>
      <c r="Z8" s="133"/>
    </row>
    <row r="9" spans="1:27" ht="21.75" customHeight="1" thickBot="1" x14ac:dyDescent="0.3">
      <c r="A9" s="5"/>
      <c r="B9" s="137"/>
      <c r="C9" s="141"/>
      <c r="D9" s="142"/>
      <c r="E9" s="143"/>
      <c r="H9" s="123" t="s">
        <v>17</v>
      </c>
      <c r="J9" s="23"/>
      <c r="L9" s="134" t="s">
        <v>44</v>
      </c>
      <c r="M9" s="134"/>
      <c r="N9" s="132">
        <v>39.58</v>
      </c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2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20" t="s">
        <v>34</v>
      </c>
      <c r="C13" s="154" t="s">
        <v>33</v>
      </c>
      <c r="D13" s="154"/>
      <c r="E13" s="154"/>
      <c r="F13" s="120" t="s">
        <v>32</v>
      </c>
      <c r="H13" s="120" t="s">
        <v>52</v>
      </c>
      <c r="I13" s="120" t="s">
        <v>53</v>
      </c>
      <c r="J13" s="120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55"/>
      <c r="D14" s="156"/>
      <c r="E14" s="157"/>
      <c r="F14" s="24"/>
      <c r="H14" s="26"/>
      <c r="I14" s="27"/>
      <c r="J14" s="26"/>
      <c r="L14" s="158">
        <v>0.58333333333333337</v>
      </c>
      <c r="M14" s="16" t="s">
        <v>46</v>
      </c>
      <c r="N14" s="30" t="s">
        <v>75</v>
      </c>
      <c r="O14" s="31" t="s">
        <v>503</v>
      </c>
      <c r="P14" s="31" t="s">
        <v>504</v>
      </c>
      <c r="Q14" s="5"/>
      <c r="R14" s="158">
        <v>0.79166666666666663</v>
      </c>
      <c r="S14" s="16" t="s">
        <v>46</v>
      </c>
      <c r="T14" s="30" t="s">
        <v>75</v>
      </c>
      <c r="U14" s="31" t="s">
        <v>192</v>
      </c>
      <c r="V14" s="31" t="s">
        <v>360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160"/>
      <c r="D15" s="161"/>
      <c r="E15" s="162"/>
      <c r="F15" s="25"/>
      <c r="H15" s="28"/>
      <c r="I15" s="29"/>
      <c r="J15" s="28"/>
      <c r="L15" s="159"/>
      <c r="M15" s="17" t="s">
        <v>47</v>
      </c>
      <c r="N15" s="30" t="s">
        <v>74</v>
      </c>
      <c r="O15" s="31" t="s">
        <v>74</v>
      </c>
      <c r="P15" s="31" t="s">
        <v>74</v>
      </c>
      <c r="Q15" s="5"/>
      <c r="R15" s="159"/>
      <c r="S15" s="17" t="s">
        <v>47</v>
      </c>
      <c r="T15" s="30" t="s">
        <v>109</v>
      </c>
      <c r="U15" s="31" t="s">
        <v>109</v>
      </c>
      <c r="V15" s="31" t="s">
        <v>260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55"/>
      <c r="D16" s="156"/>
      <c r="E16" s="157"/>
      <c r="F16" s="24"/>
      <c r="H16" s="26"/>
      <c r="I16" s="27"/>
      <c r="J16" s="26"/>
      <c r="L16" s="163">
        <v>0.625</v>
      </c>
      <c r="M16" s="15" t="s">
        <v>46</v>
      </c>
      <c r="N16" s="32" t="s">
        <v>75</v>
      </c>
      <c r="O16" s="33" t="s">
        <v>442</v>
      </c>
      <c r="P16" s="33" t="s">
        <v>505</v>
      </c>
      <c r="Q16" s="5"/>
      <c r="R16" s="163">
        <v>0.83333333333333337</v>
      </c>
      <c r="S16" s="15" t="s">
        <v>46</v>
      </c>
      <c r="T16" s="32" t="s">
        <v>75</v>
      </c>
      <c r="U16" s="33" t="s">
        <v>509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 t="s">
        <v>74</v>
      </c>
      <c r="O17" s="33" t="s">
        <v>74</v>
      </c>
      <c r="P17" s="33" t="s">
        <v>74</v>
      </c>
      <c r="Q17" s="5"/>
      <c r="R17" s="164"/>
      <c r="S17" s="18" t="s">
        <v>47</v>
      </c>
      <c r="T17" s="32" t="s">
        <v>76</v>
      </c>
      <c r="U17" s="33" t="s">
        <v>79</v>
      </c>
      <c r="V17" s="33" t="s">
        <v>278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>
        <v>0.66666666666666663</v>
      </c>
      <c r="M18" s="16" t="s">
        <v>46</v>
      </c>
      <c r="N18" s="30" t="s">
        <v>75</v>
      </c>
      <c r="O18" s="31" t="s">
        <v>250</v>
      </c>
      <c r="P18" s="31" t="s">
        <v>506</v>
      </c>
      <c r="Q18" s="5"/>
      <c r="R18" s="158">
        <v>0.875</v>
      </c>
      <c r="S18" s="16" t="s">
        <v>46</v>
      </c>
      <c r="T18" s="30" t="s">
        <v>75</v>
      </c>
      <c r="U18" s="31" t="s">
        <v>75</v>
      </c>
      <c r="V18" s="31" t="s">
        <v>209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 t="s">
        <v>74</v>
      </c>
      <c r="O19" s="31" t="s">
        <v>74</v>
      </c>
      <c r="P19" s="31" t="s">
        <v>74</v>
      </c>
      <c r="Q19" s="5"/>
      <c r="R19" s="159"/>
      <c r="S19" s="17" t="s">
        <v>47</v>
      </c>
      <c r="T19" s="30" t="s">
        <v>76</v>
      </c>
      <c r="U19" s="31" t="s">
        <v>79</v>
      </c>
      <c r="V19" s="31" t="s">
        <v>510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>
        <v>0.70833333333333337</v>
      </c>
      <c r="M20" s="15" t="s">
        <v>46</v>
      </c>
      <c r="N20" s="32" t="s">
        <v>75</v>
      </c>
      <c r="O20" s="33" t="s">
        <v>250</v>
      </c>
      <c r="P20" s="33" t="s">
        <v>301</v>
      </c>
      <c r="Q20" s="5"/>
      <c r="R20" s="163">
        <v>0.91319444444444453</v>
      </c>
      <c r="S20" s="15" t="s">
        <v>46</v>
      </c>
      <c r="T20" s="32" t="s">
        <v>75</v>
      </c>
      <c r="U20" s="33" t="s">
        <v>75</v>
      </c>
      <c r="V20" s="33" t="s">
        <v>373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 t="s">
        <v>74</v>
      </c>
      <c r="O21" s="33" t="s">
        <v>74</v>
      </c>
      <c r="P21" s="33" t="s">
        <v>74</v>
      </c>
      <c r="Q21" s="5"/>
      <c r="R21" s="164"/>
      <c r="S21" s="18" t="s">
        <v>47</v>
      </c>
      <c r="T21" s="32" t="s">
        <v>76</v>
      </c>
      <c r="U21" s="33" t="s">
        <v>76</v>
      </c>
      <c r="V21" s="33" t="s">
        <v>161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75</v>
      </c>
      <c r="O22" s="31" t="s">
        <v>417</v>
      </c>
      <c r="P22" s="31" t="s">
        <v>118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138</v>
      </c>
      <c r="O23" s="31" t="s">
        <v>336</v>
      </c>
      <c r="P23" s="31" t="s">
        <v>507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508</v>
      </c>
      <c r="M25" s="166"/>
      <c r="N25" s="166"/>
      <c r="O25" s="167"/>
      <c r="P25" s="168"/>
      <c r="Q25" s="5"/>
      <c r="R25" s="165" t="s">
        <v>511</v>
      </c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0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0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0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H34" sqref="H34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18" t="s">
        <v>0</v>
      </c>
      <c r="C4" s="126">
        <v>44286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54550</v>
      </c>
      <c r="S4" s="133"/>
      <c r="T4" s="5" t="s">
        <v>62</v>
      </c>
      <c r="U4" s="23">
        <v>3.5</v>
      </c>
      <c r="V4" s="116">
        <v>4</v>
      </c>
      <c r="W4" s="23">
        <v>4.5</v>
      </c>
      <c r="X4" s="116">
        <v>5</v>
      </c>
      <c r="Y4" s="5"/>
      <c r="Z4" s="5"/>
      <c r="AA4" s="5"/>
    </row>
    <row r="5" spans="1:27" ht="24" customHeight="1" thickBot="1" x14ac:dyDescent="0.3">
      <c r="A5" s="5"/>
      <c r="B5" s="118" t="s">
        <v>38</v>
      </c>
      <c r="C5" s="22" t="s">
        <v>9</v>
      </c>
      <c r="D5" s="9" t="s">
        <v>3</v>
      </c>
      <c r="E5" s="116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116"/>
      <c r="W5" s="23"/>
      <c r="X5" s="116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116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419.7999999999999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500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118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17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19" t="s">
        <v>34</v>
      </c>
      <c r="C13" s="154" t="s">
        <v>33</v>
      </c>
      <c r="D13" s="154"/>
      <c r="E13" s="154"/>
      <c r="F13" s="119" t="s">
        <v>32</v>
      </c>
      <c r="H13" s="119" t="s">
        <v>52</v>
      </c>
      <c r="I13" s="119" t="s">
        <v>53</v>
      </c>
      <c r="J13" s="11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18</v>
      </c>
      <c r="C14" s="155">
        <v>18.2</v>
      </c>
      <c r="D14" s="156"/>
      <c r="E14" s="157"/>
      <c r="F14" s="24">
        <v>18.2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75</v>
      </c>
      <c r="P14" s="31" t="s">
        <v>501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19.2</v>
      </c>
      <c r="C15" s="160">
        <v>19.399999999999999</v>
      </c>
      <c r="D15" s="161"/>
      <c r="E15" s="162"/>
      <c r="F15" s="25">
        <v>19.3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18.600000000000001</v>
      </c>
      <c r="C16" s="155">
        <v>18.7</v>
      </c>
      <c r="D16" s="156"/>
      <c r="E16" s="157"/>
      <c r="F16" s="24">
        <v>18.600000000000001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76</v>
      </c>
      <c r="P16" s="33" t="s">
        <v>83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18.600000000000001</v>
      </c>
      <c r="C17" s="160">
        <v>18.7</v>
      </c>
      <c r="D17" s="161"/>
      <c r="E17" s="162"/>
      <c r="F17" s="25">
        <v>18.600000000000001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369</v>
      </c>
      <c r="O17" s="33" t="s">
        <v>369</v>
      </c>
      <c r="P17" s="33" t="s">
        <v>370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18.600000000000001</v>
      </c>
      <c r="C18" s="155">
        <v>18.7</v>
      </c>
      <c r="D18" s="156"/>
      <c r="E18" s="157"/>
      <c r="F18" s="24">
        <v>18.600000000000001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14.4</v>
      </c>
      <c r="C19" s="160">
        <v>14.4</v>
      </c>
      <c r="D19" s="161"/>
      <c r="E19" s="162"/>
      <c r="F19" s="25">
        <v>14.4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55">
        <v>17.600000000000001</v>
      </c>
      <c r="D20" s="156"/>
      <c r="E20" s="157"/>
      <c r="F20" s="24">
        <v>17.399999999999999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10.7</v>
      </c>
      <c r="C21" s="160">
        <v>10.8</v>
      </c>
      <c r="D21" s="161"/>
      <c r="E21" s="162"/>
      <c r="F21" s="25">
        <v>10.7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4</v>
      </c>
      <c r="C22" s="155">
        <v>4</v>
      </c>
      <c r="D22" s="156"/>
      <c r="E22" s="157"/>
      <c r="F22" s="24">
        <v>4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502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1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1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1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AA19" sqref="AA19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44285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54515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6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424.69999999999993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492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0.34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</v>
      </c>
      <c r="D14" s="156"/>
      <c r="E14" s="157"/>
      <c r="F14" s="24">
        <v>17.3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301</v>
      </c>
      <c r="P14" s="31" t="s">
        <v>491</v>
      </c>
      <c r="Q14" s="5"/>
      <c r="R14" s="158">
        <v>0.79166666666666663</v>
      </c>
      <c r="S14" s="16" t="s">
        <v>46</v>
      </c>
      <c r="T14" s="30" t="s">
        <v>138</v>
      </c>
      <c r="U14" s="31" t="s">
        <v>162</v>
      </c>
      <c r="V14" s="31" t="s">
        <v>163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17.399999999999999</v>
      </c>
      <c r="C15" s="160">
        <v>17.600000000000001</v>
      </c>
      <c r="D15" s="161"/>
      <c r="E15" s="162"/>
      <c r="F15" s="25">
        <v>17.5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278</v>
      </c>
      <c r="Q15" s="5"/>
      <c r="R15" s="159"/>
      <c r="S15" s="17" t="s">
        <v>47</v>
      </c>
      <c r="T15" s="30" t="s">
        <v>85</v>
      </c>
      <c r="U15" s="31" t="s">
        <v>93</v>
      </c>
      <c r="V15" s="31" t="s">
        <v>108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17.3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493</v>
      </c>
      <c r="P16" s="33" t="s">
        <v>211</v>
      </c>
      <c r="Q16" s="5"/>
      <c r="R16" s="163">
        <v>0.83333333333333337</v>
      </c>
      <c r="S16" s="15" t="s">
        <v>46</v>
      </c>
      <c r="T16" s="32" t="s">
        <v>138</v>
      </c>
      <c r="U16" s="33" t="s">
        <v>497</v>
      </c>
      <c r="V16" s="33" t="s">
        <v>485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17.600000000000001</v>
      </c>
      <c r="C17" s="160">
        <v>17.7</v>
      </c>
      <c r="D17" s="161"/>
      <c r="E17" s="162"/>
      <c r="F17" s="25">
        <v>17.7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173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173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17.5</v>
      </c>
      <c r="C18" s="155">
        <v>17.600000000000001</v>
      </c>
      <c r="D18" s="156"/>
      <c r="E18" s="157"/>
      <c r="F18" s="24">
        <v>17.600000000000001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494</v>
      </c>
      <c r="P18" s="31" t="s">
        <v>260</v>
      </c>
      <c r="Q18" s="5"/>
      <c r="R18" s="158">
        <v>0.875</v>
      </c>
      <c r="S18" s="16" t="s">
        <v>46</v>
      </c>
      <c r="T18" s="30" t="s">
        <v>138</v>
      </c>
      <c r="U18" s="31" t="s">
        <v>498</v>
      </c>
      <c r="V18" s="31" t="s">
        <v>137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6.6</v>
      </c>
      <c r="C19" s="160">
        <v>6.6</v>
      </c>
      <c r="D19" s="161"/>
      <c r="E19" s="162"/>
      <c r="F19" s="25">
        <v>6.7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137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141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55">
        <v>17.600000000000001</v>
      </c>
      <c r="D20" s="156"/>
      <c r="E20" s="157"/>
      <c r="F20" s="24">
        <v>17.5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495</v>
      </c>
      <c r="P20" s="33" t="s">
        <v>108</v>
      </c>
      <c r="Q20" s="5"/>
      <c r="R20" s="163">
        <v>0.91319444444444453</v>
      </c>
      <c r="S20" s="15" t="s">
        <v>46</v>
      </c>
      <c r="T20" s="32" t="s">
        <v>138</v>
      </c>
      <c r="U20" s="33" t="s">
        <v>258</v>
      </c>
      <c r="V20" s="33" t="s">
        <v>119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160">
        <v>17.399999999999999</v>
      </c>
      <c r="D21" s="161"/>
      <c r="E21" s="162"/>
      <c r="F21" s="25">
        <v>17.3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93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12.7</v>
      </c>
      <c r="C22" s="155">
        <v>12.9</v>
      </c>
      <c r="D22" s="156"/>
      <c r="E22" s="157"/>
      <c r="F22" s="24">
        <v>12.9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138</v>
      </c>
      <c r="O22" s="31" t="s">
        <v>496</v>
      </c>
      <c r="P22" s="31" t="s">
        <v>341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137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499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2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2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2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15" t="s">
        <v>0</v>
      </c>
      <c r="C4" s="126">
        <v>44285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73">
        <v>44950</v>
      </c>
      <c r="S4" s="133"/>
      <c r="T4" s="5" t="s">
        <v>62</v>
      </c>
      <c r="U4" s="23">
        <v>3.5</v>
      </c>
      <c r="V4" s="113">
        <v>4</v>
      </c>
      <c r="W4" s="23">
        <v>4.5</v>
      </c>
      <c r="X4" s="113">
        <v>5</v>
      </c>
      <c r="Y4" s="5"/>
      <c r="Z4" s="5"/>
      <c r="AA4" s="5"/>
    </row>
    <row r="5" spans="1:27" ht="24" customHeight="1" thickBot="1" x14ac:dyDescent="0.3">
      <c r="A5" s="5"/>
      <c r="B5" s="115" t="s">
        <v>38</v>
      </c>
      <c r="C5" s="22" t="s">
        <v>9</v>
      </c>
      <c r="D5" s="9" t="s">
        <v>3</v>
      </c>
      <c r="E5" s="113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113"/>
      <c r="W5" s="23"/>
      <c r="X5" s="113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113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351.9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30+30</f>
        <v>60</v>
      </c>
      <c r="U8" s="133"/>
      <c r="V8" s="5"/>
      <c r="W8" s="145" t="s">
        <v>65</v>
      </c>
      <c r="X8" s="146"/>
      <c r="Y8" s="132" t="s">
        <v>488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115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0.4+0.4</f>
        <v>0.8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14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2219594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12" t="s">
        <v>34</v>
      </c>
      <c r="C13" s="154" t="s">
        <v>33</v>
      </c>
      <c r="D13" s="154"/>
      <c r="E13" s="154"/>
      <c r="F13" s="112" t="s">
        <v>32</v>
      </c>
      <c r="H13" s="112" t="s">
        <v>52</v>
      </c>
      <c r="I13" s="112" t="s">
        <v>53</v>
      </c>
      <c r="J13" s="112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16.3</v>
      </c>
      <c r="C14" s="155">
        <v>16.5</v>
      </c>
      <c r="D14" s="156"/>
      <c r="E14" s="157"/>
      <c r="F14" s="24">
        <v>16.600000000000001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75</v>
      </c>
      <c r="P14" s="31" t="s">
        <v>368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6.3</v>
      </c>
      <c r="C15" s="160">
        <v>6.4</v>
      </c>
      <c r="D15" s="161"/>
      <c r="E15" s="162"/>
      <c r="F15" s="25">
        <v>6.4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16.7</v>
      </c>
      <c r="C16" s="155">
        <v>16.899999999999999</v>
      </c>
      <c r="D16" s="156"/>
      <c r="E16" s="157"/>
      <c r="F16" s="24">
        <v>16.899999999999999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76</v>
      </c>
      <c r="P16" s="33" t="s">
        <v>83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16.899999999999999</v>
      </c>
      <c r="C17" s="160">
        <v>17.100000000000001</v>
      </c>
      <c r="D17" s="161"/>
      <c r="E17" s="162"/>
      <c r="F17" s="25">
        <v>17.100000000000001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369</v>
      </c>
      <c r="O17" s="33" t="s">
        <v>369</v>
      </c>
      <c r="P17" s="33" t="s">
        <v>370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3</v>
      </c>
      <c r="C18" s="155">
        <v>3.1</v>
      </c>
      <c r="D18" s="156"/>
      <c r="E18" s="157"/>
      <c r="F18" s="24">
        <v>3.2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55">
        <v>17.2</v>
      </c>
      <c r="D20" s="156"/>
      <c r="E20" s="157"/>
      <c r="F20" s="24">
        <v>17.3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16.5</v>
      </c>
      <c r="C21" s="160">
        <v>16.7</v>
      </c>
      <c r="D21" s="161"/>
      <c r="E21" s="162"/>
      <c r="F21" s="25">
        <v>16.8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6.2</v>
      </c>
      <c r="C22" s="155">
        <v>6.3</v>
      </c>
      <c r="D22" s="156"/>
      <c r="E22" s="157"/>
      <c r="F22" s="24">
        <v>6.3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489</v>
      </c>
      <c r="M25" s="175"/>
      <c r="N25" s="175"/>
      <c r="O25" s="176"/>
      <c r="P25" s="177"/>
      <c r="Q25" s="5"/>
      <c r="R25" s="174" t="s">
        <v>490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X23" sqref="X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44284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32">
        <v>51952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405.4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483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34" t="s">
        <v>56</v>
      </c>
      <c r="M10" s="134"/>
      <c r="N10" s="132">
        <v>0.31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55">
        <v>17.600000000000001</v>
      </c>
      <c r="D14" s="156"/>
      <c r="E14" s="157"/>
      <c r="F14" s="24">
        <v>17.399999999999999</v>
      </c>
      <c r="H14" s="26">
        <v>20</v>
      </c>
      <c r="I14" s="27">
        <v>9.8000000000000007</v>
      </c>
      <c r="J14" s="26" t="s">
        <v>74</v>
      </c>
      <c r="L14" s="158">
        <v>0.58333333333333337</v>
      </c>
      <c r="M14" s="16" t="s">
        <v>46</v>
      </c>
      <c r="N14" s="30" t="s">
        <v>229</v>
      </c>
      <c r="O14" s="31" t="s">
        <v>131</v>
      </c>
      <c r="P14" s="31" t="s">
        <v>118</v>
      </c>
      <c r="Q14" s="5"/>
      <c r="R14" s="158">
        <v>0.79166666666666663</v>
      </c>
      <c r="S14" s="16" t="s">
        <v>46</v>
      </c>
      <c r="T14" s="30" t="s">
        <v>138</v>
      </c>
      <c r="U14" s="31" t="s">
        <v>446</v>
      </c>
      <c r="V14" s="31" t="s">
        <v>474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17.3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119</v>
      </c>
      <c r="P15" s="31" t="s">
        <v>345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12.7</v>
      </c>
      <c r="C16" s="155">
        <v>12.8</v>
      </c>
      <c r="D16" s="156"/>
      <c r="E16" s="157"/>
      <c r="F16" s="24">
        <v>12.8</v>
      </c>
      <c r="H16" s="26">
        <v>20</v>
      </c>
      <c r="I16" s="27">
        <v>9.9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231</v>
      </c>
      <c r="P16" s="33" t="s">
        <v>272</v>
      </c>
      <c r="Q16" s="5"/>
      <c r="R16" s="163">
        <v>0.83333333333333337</v>
      </c>
      <c r="S16" s="15" t="s">
        <v>46</v>
      </c>
      <c r="T16" s="32" t="s">
        <v>138</v>
      </c>
      <c r="U16" s="33" t="s">
        <v>486</v>
      </c>
      <c r="V16" s="33" t="s">
        <v>374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17.5</v>
      </c>
      <c r="C17" s="160">
        <v>17.8</v>
      </c>
      <c r="D17" s="161"/>
      <c r="E17" s="162"/>
      <c r="F17" s="25">
        <v>17.600000000000001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221</v>
      </c>
      <c r="P17" s="33" t="s">
        <v>146</v>
      </c>
      <c r="Q17" s="5"/>
      <c r="R17" s="164"/>
      <c r="S17" s="18" t="s">
        <v>47</v>
      </c>
      <c r="T17" s="32" t="s">
        <v>85</v>
      </c>
      <c r="U17" s="33" t="s">
        <v>147</v>
      </c>
      <c r="V17" s="33" t="s">
        <v>182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55">
        <v>17.7</v>
      </c>
      <c r="D18" s="156"/>
      <c r="E18" s="157"/>
      <c r="F18" s="24">
        <v>17.5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356</v>
      </c>
      <c r="P18" s="31" t="s">
        <v>108</v>
      </c>
      <c r="Q18" s="5"/>
      <c r="R18" s="158">
        <v>0.875</v>
      </c>
      <c r="S18" s="16" t="s">
        <v>46</v>
      </c>
      <c r="T18" s="30" t="s">
        <v>138</v>
      </c>
      <c r="U18" s="31" t="s">
        <v>394</v>
      </c>
      <c r="V18" s="31" t="s">
        <v>272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160">
        <v>17.7</v>
      </c>
      <c r="D19" s="161"/>
      <c r="E19" s="162"/>
      <c r="F19" s="25">
        <v>17.5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136</v>
      </c>
      <c r="P19" s="31" t="s">
        <v>141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233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55">
        <v>17.600000000000001</v>
      </c>
      <c r="D20" s="156"/>
      <c r="E20" s="157"/>
      <c r="F20" s="24">
        <v>17.399999999999999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484</v>
      </c>
      <c r="P20" s="33" t="s">
        <v>146</v>
      </c>
      <c r="Q20" s="5"/>
      <c r="R20" s="163">
        <v>0.91319444444444453</v>
      </c>
      <c r="S20" s="15" t="s">
        <v>46</v>
      </c>
      <c r="T20" s="32" t="s">
        <v>138</v>
      </c>
      <c r="U20" s="33" t="s">
        <v>169</v>
      </c>
      <c r="V20" s="33" t="s">
        <v>360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17.399999999999999</v>
      </c>
      <c r="C21" s="160">
        <v>17.5</v>
      </c>
      <c r="D21" s="161"/>
      <c r="E21" s="162"/>
      <c r="F21" s="25">
        <v>17.5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136</v>
      </c>
      <c r="P21" s="33" t="s">
        <v>173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138</v>
      </c>
      <c r="O22" s="31" t="s">
        <v>397</v>
      </c>
      <c r="P22" s="31" t="s">
        <v>485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93</v>
      </c>
      <c r="P23" s="31" t="s">
        <v>104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487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4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4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4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J10" sqref="J10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10" t="s">
        <v>0</v>
      </c>
      <c r="C4" s="126">
        <v>44284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73">
        <f>'[1]S-13'!$G$22</f>
        <v>50575</v>
      </c>
      <c r="S4" s="133"/>
      <c r="T4" s="5" t="s">
        <v>62</v>
      </c>
      <c r="U4" s="23">
        <v>3.5</v>
      </c>
      <c r="V4" s="108">
        <v>4</v>
      </c>
      <c r="W4" s="23">
        <v>4.5</v>
      </c>
      <c r="X4" s="108">
        <v>5</v>
      </c>
      <c r="Y4" s="5"/>
      <c r="Z4" s="5"/>
      <c r="AA4" s="5"/>
    </row>
    <row r="5" spans="1:27" ht="24" customHeight="1" thickBot="1" x14ac:dyDescent="0.3">
      <c r="A5" s="5"/>
      <c r="B5" s="110" t="s">
        <v>38</v>
      </c>
      <c r="C5" s="22" t="s">
        <v>9</v>
      </c>
      <c r="D5" s="9" t="s">
        <v>3</v>
      </c>
      <c r="E5" s="108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108"/>
      <c r="W5" s="23"/>
      <c r="X5" s="108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108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387.70000000000016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10+30</f>
        <v>40</v>
      </c>
      <c r="U8" s="133"/>
      <c r="V8" s="5"/>
      <c r="W8" s="145" t="s">
        <v>65</v>
      </c>
      <c r="X8" s="146"/>
      <c r="Y8" s="132" t="s">
        <v>480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110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0.42+0.4</f>
        <v>0.82000000000000006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0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11" t="s">
        <v>34</v>
      </c>
      <c r="C13" s="154" t="s">
        <v>33</v>
      </c>
      <c r="D13" s="154"/>
      <c r="E13" s="154"/>
      <c r="F13" s="111" t="s">
        <v>32</v>
      </c>
      <c r="H13" s="111" t="s">
        <v>52</v>
      </c>
      <c r="I13" s="111" t="s">
        <v>53</v>
      </c>
      <c r="J13" s="11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16.8</v>
      </c>
      <c r="C14" s="155">
        <v>16.899999999999999</v>
      </c>
      <c r="D14" s="156"/>
      <c r="E14" s="157"/>
      <c r="F14" s="24">
        <v>16.899999999999999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75</v>
      </c>
      <c r="P14" s="31" t="s">
        <v>368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14</v>
      </c>
      <c r="C15" s="160">
        <v>14.1</v>
      </c>
      <c r="D15" s="161"/>
      <c r="E15" s="162"/>
      <c r="F15" s="25">
        <v>14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16.399999999999999</v>
      </c>
      <c r="C16" s="155">
        <v>16.600000000000001</v>
      </c>
      <c r="D16" s="156"/>
      <c r="E16" s="157"/>
      <c r="F16" s="24">
        <v>16.600000000000001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76</v>
      </c>
      <c r="P16" s="33" t="s">
        <v>83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</v>
      </c>
      <c r="C17" s="160">
        <v>17.100000000000001</v>
      </c>
      <c r="D17" s="161"/>
      <c r="E17" s="162"/>
      <c r="F17" s="25">
        <v>17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369</v>
      </c>
      <c r="O17" s="33" t="s">
        <v>369</v>
      </c>
      <c r="P17" s="33" t="s">
        <v>370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55">
        <v>17.100000000000001</v>
      </c>
      <c r="D18" s="156"/>
      <c r="E18" s="157"/>
      <c r="F18" s="24">
        <v>17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</v>
      </c>
      <c r="C19" s="160">
        <v>17.100000000000001</v>
      </c>
      <c r="D19" s="161"/>
      <c r="E19" s="162"/>
      <c r="F19" s="25">
        <v>17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</v>
      </c>
      <c r="C20" s="155">
        <v>17.100000000000001</v>
      </c>
      <c r="D20" s="156"/>
      <c r="E20" s="157"/>
      <c r="F20" s="24">
        <v>17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10.5</v>
      </c>
      <c r="C21" s="160">
        <v>10.6</v>
      </c>
      <c r="D21" s="161"/>
      <c r="E21" s="162"/>
      <c r="F21" s="25">
        <v>10.6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3.1</v>
      </c>
      <c r="C22" s="155">
        <v>3.1</v>
      </c>
      <c r="D22" s="156"/>
      <c r="E22" s="157"/>
      <c r="F22" s="24">
        <v>3.1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482</v>
      </c>
      <c r="M25" s="175"/>
      <c r="N25" s="175"/>
      <c r="O25" s="176"/>
      <c r="P25" s="177"/>
      <c r="Q25" s="5"/>
      <c r="R25" s="174" t="s">
        <v>481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5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5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5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330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07" t="s">
        <v>0</v>
      </c>
      <c r="C4" s="126">
        <v>44281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47750</v>
      </c>
      <c r="S4" s="133"/>
      <c r="T4" s="5" t="s">
        <v>62</v>
      </c>
      <c r="U4" s="23">
        <v>4</v>
      </c>
      <c r="V4" s="105">
        <v>4.5</v>
      </c>
      <c r="W4" s="23">
        <v>5</v>
      </c>
      <c r="X4" s="105"/>
      <c r="Y4" s="5"/>
      <c r="Z4" s="5"/>
      <c r="AA4" s="5"/>
    </row>
    <row r="5" spans="1:27" ht="24" customHeight="1" thickBot="1" x14ac:dyDescent="0.3">
      <c r="A5" s="5"/>
      <c r="B5" s="107" t="s">
        <v>38</v>
      </c>
      <c r="C5" s="22">
        <v>13</v>
      </c>
      <c r="D5" s="9" t="s">
        <v>3</v>
      </c>
      <c r="E5" s="105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105"/>
      <c r="W5" s="23"/>
      <c r="X5" s="105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105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374.30000000000007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40+30</f>
        <v>70</v>
      </c>
      <c r="U8" s="133"/>
      <c r="V8" s="5"/>
      <c r="W8" s="145" t="s">
        <v>65</v>
      </c>
      <c r="X8" s="146"/>
      <c r="Y8" s="132" t="s">
        <v>477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107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0.62+0.4</f>
        <v>1.02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06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'22MÑ'!J10</f>
        <v>2228314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04" t="s">
        <v>34</v>
      </c>
      <c r="C13" s="154" t="s">
        <v>33</v>
      </c>
      <c r="D13" s="154"/>
      <c r="E13" s="154"/>
      <c r="F13" s="104" t="s">
        <v>32</v>
      </c>
      <c r="H13" s="104" t="s">
        <v>52</v>
      </c>
      <c r="I13" s="104" t="s">
        <v>53</v>
      </c>
      <c r="J13" s="104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7.5</v>
      </c>
      <c r="C14" s="155">
        <v>7.6</v>
      </c>
      <c r="D14" s="156"/>
      <c r="E14" s="157"/>
      <c r="F14" s="24">
        <v>7.6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2.5</v>
      </c>
      <c r="C15" s="160">
        <v>2.5</v>
      </c>
      <c r="D15" s="161"/>
      <c r="E15" s="162"/>
      <c r="F15" s="25">
        <v>2.5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55">
        <v>17.600000000000001</v>
      </c>
      <c r="D16" s="156"/>
      <c r="E16" s="157"/>
      <c r="F16" s="24">
        <v>17.7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18.100000000000001</v>
      </c>
      <c r="C17" s="160">
        <v>18.3</v>
      </c>
      <c r="D17" s="161"/>
      <c r="E17" s="162"/>
      <c r="F17" s="25">
        <v>18.2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55">
        <v>17.5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17.5</v>
      </c>
      <c r="D19" s="161"/>
      <c r="E19" s="162"/>
      <c r="F19" s="25">
        <v>17.399999999999999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17.5</v>
      </c>
      <c r="C20" s="155">
        <v>17.7</v>
      </c>
      <c r="D20" s="156"/>
      <c r="E20" s="157"/>
      <c r="F20" s="24">
        <v>17.600000000000001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17.399999999999999</v>
      </c>
      <c r="C21" s="160">
        <v>17.5</v>
      </c>
      <c r="D21" s="161"/>
      <c r="E21" s="162"/>
      <c r="F21" s="25">
        <v>17.5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9</v>
      </c>
      <c r="C22" s="155">
        <v>9.1</v>
      </c>
      <c r="D22" s="156"/>
      <c r="E22" s="157"/>
      <c r="F22" s="24">
        <v>9.1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478</v>
      </c>
      <c r="M25" s="175"/>
      <c r="N25" s="175"/>
      <c r="O25" s="176"/>
      <c r="P25" s="177"/>
      <c r="Q25" s="5"/>
      <c r="R25" s="174" t="s">
        <v>479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3300"/>
    <pageSetUpPr fitToPage="1"/>
  </sheetPr>
  <dimension ref="A1:AA336"/>
  <sheetViews>
    <sheetView zoomScale="66" zoomScaleNormal="66" zoomScaleSheetLayoutView="70" workbookViewId="0">
      <selection activeCell="AA20" sqref="AA20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44281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26</v>
      </c>
      <c r="K4" s="131"/>
      <c r="L4" s="131"/>
      <c r="M4" s="131"/>
      <c r="N4" s="130"/>
      <c r="P4" s="5" t="s">
        <v>63</v>
      </c>
      <c r="Q4" s="5"/>
      <c r="R4" s="132">
        <v>54268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420.79999999999995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469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v>2177865</v>
      </c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55">
        <v>17.3</v>
      </c>
      <c r="D14" s="156"/>
      <c r="E14" s="157"/>
      <c r="F14" s="24">
        <v>17.2</v>
      </c>
      <c r="H14" s="26">
        <v>20</v>
      </c>
      <c r="I14" s="27">
        <v>9.8000000000000007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468</v>
      </c>
      <c r="P14" s="31" t="s">
        <v>337</v>
      </c>
      <c r="Q14" s="5"/>
      <c r="R14" s="158">
        <v>0.41666666666666669</v>
      </c>
      <c r="S14" s="16" t="s">
        <v>46</v>
      </c>
      <c r="T14" s="30" t="s">
        <v>138</v>
      </c>
      <c r="U14" s="31" t="s">
        <v>472</v>
      </c>
      <c r="V14" s="31" t="s">
        <v>163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160">
        <v>17.5</v>
      </c>
      <c r="D15" s="161"/>
      <c r="E15" s="162"/>
      <c r="F15" s="25">
        <v>17.399999999999999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333</v>
      </c>
      <c r="P15" s="31" t="s">
        <v>333</v>
      </c>
      <c r="Q15" s="5"/>
      <c r="R15" s="159"/>
      <c r="S15" s="17" t="s">
        <v>47</v>
      </c>
      <c r="T15" s="30" t="s">
        <v>85</v>
      </c>
      <c r="U15" s="31" t="s">
        <v>136</v>
      </c>
      <c r="V15" s="31" t="s">
        <v>108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17.3</v>
      </c>
      <c r="H16" s="26">
        <v>20</v>
      </c>
      <c r="I16" s="27">
        <v>9.9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250</v>
      </c>
      <c r="P16" s="33" t="s">
        <v>277</v>
      </c>
      <c r="Q16" s="5"/>
      <c r="R16" s="163">
        <v>0.45833333333333331</v>
      </c>
      <c r="S16" s="15" t="s">
        <v>46</v>
      </c>
      <c r="T16" s="32" t="s">
        <v>138</v>
      </c>
      <c r="U16" s="33" t="s">
        <v>390</v>
      </c>
      <c r="V16" s="33" t="s">
        <v>473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160">
        <v>17.399999999999999</v>
      </c>
      <c r="D17" s="161"/>
      <c r="E17" s="162"/>
      <c r="F17" s="25">
        <v>17.3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76</v>
      </c>
      <c r="O17" s="33" t="s">
        <v>119</v>
      </c>
      <c r="P17" s="33" t="s">
        <v>80</v>
      </c>
      <c r="Q17" s="5"/>
      <c r="R17" s="164"/>
      <c r="S17" s="18" t="s">
        <v>47</v>
      </c>
      <c r="T17" s="32" t="s">
        <v>85</v>
      </c>
      <c r="U17" s="33" t="s">
        <v>147</v>
      </c>
      <c r="V17" s="33" t="s">
        <v>106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17.399999999999999</v>
      </c>
      <c r="D18" s="156"/>
      <c r="E18" s="157"/>
      <c r="F18" s="24">
        <v>17.3</v>
      </c>
      <c r="H18" s="26">
        <v>20</v>
      </c>
      <c r="I18" s="27">
        <v>9.9</v>
      </c>
      <c r="J18" s="26" t="s">
        <v>74</v>
      </c>
      <c r="L18" s="158">
        <v>0.29166666666666669</v>
      </c>
      <c r="M18" s="16" t="s">
        <v>46</v>
      </c>
      <c r="N18" s="30" t="s">
        <v>138</v>
      </c>
      <c r="O18" s="31" t="s">
        <v>85</v>
      </c>
      <c r="P18" s="31" t="s">
        <v>120</v>
      </c>
      <c r="Q18" s="5"/>
      <c r="R18" s="158">
        <v>0.5</v>
      </c>
      <c r="S18" s="16" t="s">
        <v>46</v>
      </c>
      <c r="T18" s="30" t="s">
        <v>138</v>
      </c>
      <c r="U18" s="31" t="s">
        <v>238</v>
      </c>
      <c r="V18" s="31" t="s">
        <v>474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</v>
      </c>
      <c r="D19" s="161"/>
      <c r="E19" s="162"/>
      <c r="F19" s="25">
        <v>17.2</v>
      </c>
      <c r="H19" s="28">
        <v>20</v>
      </c>
      <c r="I19" s="29">
        <v>9.8000000000000007</v>
      </c>
      <c r="J19" s="28" t="s">
        <v>74</v>
      </c>
      <c r="L19" s="159"/>
      <c r="M19" s="17" t="s">
        <v>47</v>
      </c>
      <c r="N19" s="30" t="s">
        <v>85</v>
      </c>
      <c r="O19" s="31" t="s">
        <v>147</v>
      </c>
      <c r="P19" s="31" t="s">
        <v>104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115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</v>
      </c>
      <c r="D20" s="156"/>
      <c r="E20" s="157"/>
      <c r="F20" s="24">
        <v>17.2</v>
      </c>
      <c r="H20" s="26">
        <v>20</v>
      </c>
      <c r="I20" s="27">
        <v>9.9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412</v>
      </c>
      <c r="P20" s="33" t="s">
        <v>470</v>
      </c>
      <c r="Q20" s="5"/>
      <c r="R20" s="163">
        <v>0.54166666666666663</v>
      </c>
      <c r="S20" s="15" t="s">
        <v>46</v>
      </c>
      <c r="T20" s="32" t="s">
        <v>138</v>
      </c>
      <c r="U20" s="33" t="s">
        <v>357</v>
      </c>
      <c r="V20" s="33" t="s">
        <v>475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19.2</v>
      </c>
      <c r="C21" s="160">
        <v>19.399999999999999</v>
      </c>
      <c r="D21" s="161"/>
      <c r="E21" s="162"/>
      <c r="F21" s="25">
        <v>19.3</v>
      </c>
      <c r="H21" s="28">
        <v>20</v>
      </c>
      <c r="I21" s="29">
        <v>9.9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173</v>
      </c>
      <c r="Q21" s="5"/>
      <c r="R21" s="164"/>
      <c r="S21" s="18" t="s">
        <v>47</v>
      </c>
      <c r="T21" s="32" t="s">
        <v>85</v>
      </c>
      <c r="U21" s="33" t="s">
        <v>93</v>
      </c>
      <c r="V21" s="33" t="s">
        <v>173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138</v>
      </c>
      <c r="O22" s="31" t="s">
        <v>471</v>
      </c>
      <c r="P22" s="31" t="s">
        <v>137</v>
      </c>
      <c r="Q22" s="5"/>
      <c r="R22" s="158">
        <v>0.57986111111111105</v>
      </c>
      <c r="S22" s="16" t="s">
        <v>46</v>
      </c>
      <c r="T22" s="30" t="s">
        <v>138</v>
      </c>
      <c r="U22" s="31" t="s">
        <v>476</v>
      </c>
      <c r="V22" s="31" t="s">
        <v>233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147</v>
      </c>
      <c r="P23" s="31" t="s">
        <v>106</v>
      </c>
      <c r="Q23" s="5"/>
      <c r="R23" s="159"/>
      <c r="S23" s="17" t="s">
        <v>47</v>
      </c>
      <c r="T23" s="30" t="s">
        <v>85</v>
      </c>
      <c r="U23" s="31" t="s">
        <v>147</v>
      </c>
      <c r="V23" s="31" t="s">
        <v>108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/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7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7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7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7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T10" sqref="T10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102" t="s">
        <v>0</v>
      </c>
      <c r="C4" s="126">
        <v>44280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51500</v>
      </c>
      <c r="S4" s="133"/>
      <c r="T4" s="5" t="s">
        <v>62</v>
      </c>
      <c r="U4" s="23">
        <v>4</v>
      </c>
      <c r="V4" s="100">
        <v>4.5</v>
      </c>
      <c r="W4" s="23">
        <v>5</v>
      </c>
      <c r="X4" s="100"/>
      <c r="Y4" s="5"/>
      <c r="Z4" s="5"/>
      <c r="AA4" s="5"/>
    </row>
    <row r="5" spans="1:27" ht="24" customHeight="1" thickBot="1" x14ac:dyDescent="0.3">
      <c r="A5" s="5"/>
      <c r="B5" s="102" t="s">
        <v>38</v>
      </c>
      <c r="C5" s="22">
        <v>13</v>
      </c>
      <c r="D5" s="9" t="s">
        <v>3</v>
      </c>
      <c r="E5" s="100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100"/>
      <c r="W5" s="23"/>
      <c r="X5" s="100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100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387.20000000000005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30</v>
      </c>
      <c r="U8" s="133"/>
      <c r="V8" s="5"/>
      <c r="W8" s="145" t="s">
        <v>65</v>
      </c>
      <c r="X8" s="146"/>
      <c r="Y8" s="132" t="s">
        <v>465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102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0.4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101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'22MÑ'!J10</f>
        <v>2228314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103" t="s">
        <v>34</v>
      </c>
      <c r="C13" s="154" t="s">
        <v>33</v>
      </c>
      <c r="D13" s="154"/>
      <c r="E13" s="154"/>
      <c r="F13" s="103" t="s">
        <v>32</v>
      </c>
      <c r="H13" s="103" t="s">
        <v>52</v>
      </c>
      <c r="I13" s="103" t="s">
        <v>53</v>
      </c>
      <c r="J13" s="10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16.3</v>
      </c>
      <c r="C14" s="155">
        <v>16.399999999999999</v>
      </c>
      <c r="D14" s="156"/>
      <c r="E14" s="157"/>
      <c r="F14" s="24">
        <v>16.399999999999999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16.399999999999999</v>
      </c>
      <c r="C15" s="160">
        <v>16.5</v>
      </c>
      <c r="D15" s="161"/>
      <c r="E15" s="162"/>
      <c r="F15" s="25">
        <v>16.5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16.7</v>
      </c>
      <c r="C16" s="155">
        <v>16.8</v>
      </c>
      <c r="D16" s="156"/>
      <c r="E16" s="157"/>
      <c r="F16" s="24">
        <v>16.8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17.100000000000001</v>
      </c>
      <c r="C17" s="160">
        <v>17.3</v>
      </c>
      <c r="D17" s="161"/>
      <c r="E17" s="162"/>
      <c r="F17" s="25">
        <v>17.2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55">
        <v>17.100000000000001</v>
      </c>
      <c r="D18" s="156"/>
      <c r="E18" s="157"/>
      <c r="F18" s="24">
        <v>17.100000000000001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17.7</v>
      </c>
      <c r="C19" s="160">
        <v>17.899999999999999</v>
      </c>
      <c r="D19" s="161"/>
      <c r="E19" s="162"/>
      <c r="F19" s="25">
        <v>17.8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13.6</v>
      </c>
      <c r="C20" s="155">
        <v>13.8</v>
      </c>
      <c r="D20" s="156"/>
      <c r="E20" s="157"/>
      <c r="F20" s="24">
        <v>13.7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13.6</v>
      </c>
      <c r="C21" s="160">
        <v>13.8</v>
      </c>
      <c r="D21" s="161"/>
      <c r="E21" s="162"/>
      <c r="F21" s="25">
        <v>13.7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466</v>
      </c>
      <c r="M25" s="175"/>
      <c r="N25" s="175"/>
      <c r="O25" s="176"/>
      <c r="P25" s="177"/>
      <c r="Q25" s="5"/>
      <c r="R25" s="174" t="s">
        <v>467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8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8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8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V23" sqref="V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44280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53762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417.20000000000005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456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17.399999999999999</v>
      </c>
      <c r="C14" s="155">
        <v>17.600000000000001</v>
      </c>
      <c r="D14" s="156"/>
      <c r="E14" s="157"/>
      <c r="F14" s="24">
        <v>17.399999999999999</v>
      </c>
      <c r="H14" s="26">
        <v>20</v>
      </c>
      <c r="I14" s="27">
        <v>9.9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454</v>
      </c>
      <c r="P14" s="31" t="s">
        <v>148</v>
      </c>
      <c r="Q14" s="5"/>
      <c r="R14" s="158">
        <v>0.41666666666666669</v>
      </c>
      <c r="S14" s="16" t="s">
        <v>46</v>
      </c>
      <c r="T14" s="30" t="s">
        <v>138</v>
      </c>
      <c r="U14" s="31" t="s">
        <v>349</v>
      </c>
      <c r="V14" s="31" t="s">
        <v>146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17.600000000000001</v>
      </c>
      <c r="C15" s="160">
        <v>17.8</v>
      </c>
      <c r="D15" s="161"/>
      <c r="E15" s="162"/>
      <c r="F15" s="25">
        <v>17.7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76</v>
      </c>
      <c r="P15" s="31" t="s">
        <v>304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17.399999999999999</v>
      </c>
      <c r="C16" s="155">
        <v>17.600000000000001</v>
      </c>
      <c r="D16" s="156"/>
      <c r="E16" s="157"/>
      <c r="F16" s="24">
        <v>17.399999999999999</v>
      </c>
      <c r="H16" s="26">
        <v>20</v>
      </c>
      <c r="I16" s="27">
        <v>9.9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280</v>
      </c>
      <c r="P16" s="33" t="s">
        <v>455</v>
      </c>
      <c r="Q16" s="5"/>
      <c r="R16" s="163">
        <v>0.45833333333333331</v>
      </c>
      <c r="S16" s="15" t="s">
        <v>46</v>
      </c>
      <c r="T16" s="32" t="s">
        <v>138</v>
      </c>
      <c r="U16" s="33" t="s">
        <v>385</v>
      </c>
      <c r="V16" s="33" t="s">
        <v>460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160">
        <v>17.399999999999999</v>
      </c>
      <c r="D17" s="161"/>
      <c r="E17" s="162"/>
      <c r="F17" s="25">
        <v>17.3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76</v>
      </c>
      <c r="O17" s="33" t="s">
        <v>76</v>
      </c>
      <c r="P17" s="33" t="s">
        <v>373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182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17.399999999999999</v>
      </c>
      <c r="D18" s="156"/>
      <c r="E18" s="157"/>
      <c r="F18" s="24">
        <v>17.2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138</v>
      </c>
      <c r="O18" s="31" t="s">
        <v>457</v>
      </c>
      <c r="P18" s="31" t="s">
        <v>144</v>
      </c>
      <c r="Q18" s="5"/>
      <c r="R18" s="158">
        <v>0.5</v>
      </c>
      <c r="S18" s="16" t="s">
        <v>46</v>
      </c>
      <c r="T18" s="30" t="s">
        <v>138</v>
      </c>
      <c r="U18" s="31" t="s">
        <v>354</v>
      </c>
      <c r="V18" s="31" t="s">
        <v>135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15.1</v>
      </c>
      <c r="C19" s="160">
        <v>15.2</v>
      </c>
      <c r="D19" s="161"/>
      <c r="E19" s="162"/>
      <c r="F19" s="25">
        <v>15.1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147</v>
      </c>
      <c r="P19" s="31" t="s">
        <v>233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182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</v>
      </c>
      <c r="D20" s="156"/>
      <c r="E20" s="157"/>
      <c r="F20" s="24">
        <v>17.2</v>
      </c>
      <c r="H20" s="26">
        <v>20</v>
      </c>
      <c r="I20" s="27">
        <v>9.9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458</v>
      </c>
      <c r="P20" s="33" t="s">
        <v>106</v>
      </c>
      <c r="Q20" s="5"/>
      <c r="R20" s="163">
        <v>0.54166666666666663</v>
      </c>
      <c r="S20" s="15" t="s">
        <v>46</v>
      </c>
      <c r="T20" s="32" t="s">
        <v>138</v>
      </c>
      <c r="U20" s="33" t="s">
        <v>461</v>
      </c>
      <c r="V20" s="33" t="s">
        <v>148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19.399999999999999</v>
      </c>
      <c r="C21" s="160">
        <v>19.600000000000001</v>
      </c>
      <c r="D21" s="161"/>
      <c r="E21" s="162"/>
      <c r="F21" s="25">
        <v>19.5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136</v>
      </c>
      <c r="P21" s="33" t="s">
        <v>233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138</v>
      </c>
      <c r="O22" s="31" t="s">
        <v>459</v>
      </c>
      <c r="P22" s="31" t="s">
        <v>203</v>
      </c>
      <c r="Q22" s="5"/>
      <c r="R22" s="158">
        <v>0.57986111111111105</v>
      </c>
      <c r="S22" s="16" t="s">
        <v>46</v>
      </c>
      <c r="T22" s="30" t="s">
        <v>138</v>
      </c>
      <c r="U22" s="31" t="s">
        <v>463</v>
      </c>
      <c r="V22" s="31" t="s">
        <v>464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106</v>
      </c>
      <c r="Q23" s="5"/>
      <c r="R23" s="159"/>
      <c r="S23" s="17" t="s">
        <v>47</v>
      </c>
      <c r="T23" s="30" t="s">
        <v>85</v>
      </c>
      <c r="U23" s="31" t="s">
        <v>85</v>
      </c>
      <c r="V23" s="31" t="s">
        <v>233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462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2" sqref="F2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99" t="s">
        <v>0</v>
      </c>
      <c r="C4" s="126">
        <v>44279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50860</v>
      </c>
      <c r="S4" s="133"/>
      <c r="T4" s="5" t="s">
        <v>62</v>
      </c>
      <c r="U4" s="23">
        <v>4</v>
      </c>
      <c r="V4" s="97">
        <v>4.5</v>
      </c>
      <c r="W4" s="23">
        <v>5</v>
      </c>
      <c r="X4" s="97"/>
      <c r="Y4" s="5"/>
      <c r="Z4" s="5"/>
      <c r="AA4" s="5"/>
    </row>
    <row r="5" spans="1:27" ht="24" customHeight="1" thickBot="1" x14ac:dyDescent="0.3">
      <c r="A5" s="5"/>
      <c r="B5" s="99" t="s">
        <v>38</v>
      </c>
      <c r="C5" s="22">
        <v>13</v>
      </c>
      <c r="D5" s="9" t="s">
        <v>3</v>
      </c>
      <c r="E5" s="97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97"/>
      <c r="W5" s="23"/>
      <c r="X5" s="97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97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396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452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99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98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'22MÑ'!J10</f>
        <v>2228314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96" t="s">
        <v>34</v>
      </c>
      <c r="C13" s="154" t="s">
        <v>33</v>
      </c>
      <c r="D13" s="154"/>
      <c r="E13" s="154"/>
      <c r="F13" s="96" t="s">
        <v>32</v>
      </c>
      <c r="H13" s="96" t="s">
        <v>52</v>
      </c>
      <c r="I13" s="96" t="s">
        <v>53</v>
      </c>
      <c r="J13" s="96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55">
        <v>17.399999999999999</v>
      </c>
      <c r="D14" s="156"/>
      <c r="E14" s="157"/>
      <c r="F14" s="24">
        <v>17.3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17.7</v>
      </c>
      <c r="C15" s="160">
        <v>17.899999999999999</v>
      </c>
      <c r="D15" s="161"/>
      <c r="E15" s="162"/>
      <c r="F15" s="25">
        <v>17.8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55">
        <v>17.5</v>
      </c>
      <c r="D16" s="156"/>
      <c r="E16" s="157"/>
      <c r="F16" s="24">
        <v>17.5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17.399999999999999</v>
      </c>
      <c r="C17" s="160">
        <v>17.5</v>
      </c>
      <c r="D17" s="161"/>
      <c r="E17" s="162"/>
      <c r="F17" s="25">
        <v>17.5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13.6</v>
      </c>
      <c r="C18" s="155">
        <v>13.7</v>
      </c>
      <c r="D18" s="156"/>
      <c r="E18" s="157"/>
      <c r="F18" s="24">
        <v>13.6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16.7</v>
      </c>
      <c r="C19" s="160">
        <v>16.899999999999999</v>
      </c>
      <c r="D19" s="161"/>
      <c r="E19" s="162"/>
      <c r="F19" s="25">
        <v>16.8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16.7</v>
      </c>
      <c r="C20" s="155">
        <v>16.899999999999999</v>
      </c>
      <c r="D20" s="156"/>
      <c r="E20" s="157"/>
      <c r="F20" s="24">
        <v>16.8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14.6</v>
      </c>
      <c r="C21" s="160">
        <v>14.8</v>
      </c>
      <c r="D21" s="161"/>
      <c r="E21" s="162"/>
      <c r="F21" s="25">
        <v>14.8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453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3" sqref="Y1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44279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53544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409.20000000000005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445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0.31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17.399999999999999</v>
      </c>
      <c r="D14" s="156"/>
      <c r="E14" s="157"/>
      <c r="F14" s="24">
        <v>17.2</v>
      </c>
      <c r="H14" s="26">
        <v>20</v>
      </c>
      <c r="I14" s="27">
        <v>10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439</v>
      </c>
      <c r="P14" s="31" t="s">
        <v>440</v>
      </c>
      <c r="Q14" s="5"/>
      <c r="R14" s="158">
        <v>0.41666666666666669</v>
      </c>
      <c r="S14" s="16" t="s">
        <v>46</v>
      </c>
      <c r="T14" s="30" t="s">
        <v>138</v>
      </c>
      <c r="U14" s="31" t="s">
        <v>446</v>
      </c>
      <c r="V14" s="31" t="s">
        <v>118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160">
        <v>17.5</v>
      </c>
      <c r="D15" s="161"/>
      <c r="E15" s="162"/>
      <c r="F15" s="25">
        <v>17.3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441</v>
      </c>
      <c r="Q15" s="5"/>
      <c r="R15" s="159"/>
      <c r="S15" s="17" t="s">
        <v>47</v>
      </c>
      <c r="T15" s="30" t="s">
        <v>85</v>
      </c>
      <c r="U15" s="31" t="s">
        <v>93</v>
      </c>
      <c r="V15" s="31" t="s">
        <v>137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18.399999999999999</v>
      </c>
      <c r="C16" s="155">
        <v>18.600000000000001</v>
      </c>
      <c r="D16" s="156"/>
      <c r="E16" s="157"/>
      <c r="F16" s="24">
        <v>18.399999999999999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442</v>
      </c>
      <c r="P16" s="33" t="s">
        <v>374</v>
      </c>
      <c r="Q16" s="5"/>
      <c r="R16" s="163">
        <v>0.45833333333333331</v>
      </c>
      <c r="S16" s="15" t="s">
        <v>46</v>
      </c>
      <c r="T16" s="32" t="s">
        <v>138</v>
      </c>
      <c r="U16" s="33" t="s">
        <v>306</v>
      </c>
      <c r="V16" s="33" t="s">
        <v>447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18.2</v>
      </c>
      <c r="C17" s="160">
        <v>18.399999999999999</v>
      </c>
      <c r="D17" s="161"/>
      <c r="E17" s="162"/>
      <c r="F17" s="25">
        <v>18.2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179</v>
      </c>
      <c r="O17" s="33" t="s">
        <v>443</v>
      </c>
      <c r="P17" s="33" t="s">
        <v>444</v>
      </c>
      <c r="Q17" s="5"/>
      <c r="R17" s="164"/>
      <c r="S17" s="18" t="s">
        <v>47</v>
      </c>
      <c r="T17" s="32" t="s">
        <v>85</v>
      </c>
      <c r="U17" s="33" t="s">
        <v>147</v>
      </c>
      <c r="V17" s="33" t="s">
        <v>182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17.399999999999999</v>
      </c>
      <c r="D18" s="156"/>
      <c r="E18" s="157"/>
      <c r="F18" s="24">
        <v>17.2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138</v>
      </c>
      <c r="O18" s="31" t="s">
        <v>423</v>
      </c>
      <c r="P18" s="31" t="s">
        <v>161</v>
      </c>
      <c r="Q18" s="5"/>
      <c r="R18" s="158">
        <v>0.5</v>
      </c>
      <c r="S18" s="16" t="s">
        <v>46</v>
      </c>
      <c r="T18" s="30" t="s">
        <v>138</v>
      </c>
      <c r="U18" s="31" t="s">
        <v>448</v>
      </c>
      <c r="V18" s="31" t="s">
        <v>203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17.600000000000001</v>
      </c>
      <c r="D19" s="161"/>
      <c r="E19" s="162"/>
      <c r="F19" s="25">
        <v>17.399999999999999</v>
      </c>
      <c r="H19" s="28">
        <v>20</v>
      </c>
      <c r="I19" s="29">
        <v>9.9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173</v>
      </c>
      <c r="Q19" s="5"/>
      <c r="R19" s="159"/>
      <c r="S19" s="17" t="s">
        <v>47</v>
      </c>
      <c r="T19" s="30" t="s">
        <v>85</v>
      </c>
      <c r="U19" s="31" t="s">
        <v>136</v>
      </c>
      <c r="V19" s="31" t="s">
        <v>141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17.5</v>
      </c>
      <c r="C20" s="155">
        <v>17.8</v>
      </c>
      <c r="D20" s="156"/>
      <c r="E20" s="157"/>
      <c r="F20" s="24">
        <v>17.600000000000001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393</v>
      </c>
      <c r="P20" s="33" t="s">
        <v>307</v>
      </c>
      <c r="Q20" s="5"/>
      <c r="R20" s="163">
        <v>0.54166666666666663</v>
      </c>
      <c r="S20" s="15" t="s">
        <v>46</v>
      </c>
      <c r="T20" s="32" t="s">
        <v>138</v>
      </c>
      <c r="U20" s="33" t="s">
        <v>449</v>
      </c>
      <c r="V20" s="33" t="s">
        <v>144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12.6</v>
      </c>
      <c r="C21" s="160">
        <v>12.8</v>
      </c>
      <c r="D21" s="161"/>
      <c r="E21" s="162"/>
      <c r="F21" s="25">
        <v>12.7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221</v>
      </c>
      <c r="V21" s="33" t="s">
        <v>260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138</v>
      </c>
      <c r="O22" s="31" t="s">
        <v>359</v>
      </c>
      <c r="P22" s="31" t="s">
        <v>277</v>
      </c>
      <c r="Q22" s="5"/>
      <c r="R22" s="158">
        <v>0.57638888888888895</v>
      </c>
      <c r="S22" s="16" t="s">
        <v>46</v>
      </c>
      <c r="T22" s="30" t="s">
        <v>138</v>
      </c>
      <c r="U22" s="31" t="s">
        <v>420</v>
      </c>
      <c r="V22" s="31" t="s">
        <v>450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147</v>
      </c>
      <c r="P23" s="31" t="s">
        <v>182</v>
      </c>
      <c r="Q23" s="5"/>
      <c r="R23" s="159"/>
      <c r="S23" s="17" t="s">
        <v>47</v>
      </c>
      <c r="T23" s="30" t="s">
        <v>85</v>
      </c>
      <c r="U23" s="31" t="s">
        <v>85</v>
      </c>
      <c r="V23" s="31" t="s">
        <v>141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451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B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B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B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B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94" t="s">
        <v>0</v>
      </c>
      <c r="C4" s="126">
        <v>44278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55500</v>
      </c>
      <c r="S4" s="133"/>
      <c r="T4" s="5" t="s">
        <v>62</v>
      </c>
      <c r="U4" s="23">
        <v>4</v>
      </c>
      <c r="V4" s="92">
        <v>4.5</v>
      </c>
      <c r="W4" s="23">
        <v>5</v>
      </c>
      <c r="X4" s="92"/>
      <c r="Y4" s="5"/>
      <c r="Z4" s="5"/>
      <c r="AA4" s="5"/>
    </row>
    <row r="5" spans="1:27" ht="24" customHeight="1" thickBot="1" x14ac:dyDescent="0.3">
      <c r="A5" s="5"/>
      <c r="B5" s="94" t="s">
        <v>38</v>
      </c>
      <c r="C5" s="22">
        <v>13</v>
      </c>
      <c r="D5" s="9" t="s">
        <v>3</v>
      </c>
      <c r="E5" s="92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92"/>
      <c r="W5" s="23"/>
      <c r="X5" s="9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92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432.7000000000001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438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94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93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'22MÑ'!J10</f>
        <v>2228314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95" t="s">
        <v>34</v>
      </c>
      <c r="C13" s="154" t="s">
        <v>33</v>
      </c>
      <c r="D13" s="154"/>
      <c r="E13" s="154"/>
      <c r="F13" s="95" t="s">
        <v>32</v>
      </c>
      <c r="H13" s="95" t="s">
        <v>52</v>
      </c>
      <c r="I13" s="95" t="s">
        <v>53</v>
      </c>
      <c r="J13" s="95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16.8</v>
      </c>
      <c r="C14" s="155">
        <v>17.3</v>
      </c>
      <c r="D14" s="156"/>
      <c r="E14" s="157"/>
      <c r="F14" s="24">
        <v>17.3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17.5</v>
      </c>
      <c r="C15" s="160">
        <v>17.899999999999999</v>
      </c>
      <c r="D15" s="161"/>
      <c r="E15" s="162"/>
      <c r="F15" s="25">
        <v>18.100000000000001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16.5</v>
      </c>
      <c r="C16" s="155">
        <v>16.8</v>
      </c>
      <c r="D16" s="156"/>
      <c r="E16" s="157"/>
      <c r="F16" s="24">
        <v>16.899999999999999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18.5</v>
      </c>
      <c r="C17" s="160">
        <v>18.8</v>
      </c>
      <c r="D17" s="161"/>
      <c r="E17" s="162"/>
      <c r="F17" s="25">
        <v>18.899999999999999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16.600000000000001</v>
      </c>
      <c r="C18" s="155">
        <v>16.899999999999999</v>
      </c>
      <c r="D18" s="156"/>
      <c r="E18" s="157"/>
      <c r="F18" s="24">
        <v>16.899999999999999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16.7</v>
      </c>
      <c r="C19" s="160">
        <v>16.8</v>
      </c>
      <c r="D19" s="161"/>
      <c r="E19" s="162"/>
      <c r="F19" s="25">
        <v>16.8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16.7</v>
      </c>
      <c r="C20" s="155">
        <v>16.899999999999999</v>
      </c>
      <c r="D20" s="156"/>
      <c r="E20" s="157"/>
      <c r="F20" s="24">
        <v>16.8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16.8</v>
      </c>
      <c r="C21" s="160">
        <v>16.899999999999999</v>
      </c>
      <c r="D21" s="161"/>
      <c r="E21" s="162"/>
      <c r="F21" s="25">
        <v>16.8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6.6</v>
      </c>
      <c r="C22" s="155">
        <v>6.6</v>
      </c>
      <c r="D22" s="156"/>
      <c r="E22" s="157"/>
      <c r="F22" s="24">
        <v>6.6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427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0C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C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C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J22" sqref="J2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44278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52600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410.7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431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0.36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55">
        <v>17.5</v>
      </c>
      <c r="D14" s="156"/>
      <c r="E14" s="157"/>
      <c r="F14" s="24">
        <v>17.3</v>
      </c>
      <c r="H14" s="26">
        <v>20</v>
      </c>
      <c r="I14" s="27">
        <v>9.8000000000000007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428</v>
      </c>
      <c r="P14" s="31" t="s">
        <v>108</v>
      </c>
      <c r="Q14" s="5"/>
      <c r="R14" s="158">
        <v>0.41666666666666669</v>
      </c>
      <c r="S14" s="16" t="s">
        <v>46</v>
      </c>
      <c r="T14" s="30" t="s">
        <v>138</v>
      </c>
      <c r="U14" s="31" t="s">
        <v>433</v>
      </c>
      <c r="V14" s="31" t="s">
        <v>106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17.2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119</v>
      </c>
      <c r="P15" s="31" t="s">
        <v>429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108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17.2</v>
      </c>
      <c r="H16" s="26">
        <v>20</v>
      </c>
      <c r="I16" s="27">
        <v>9.9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102</v>
      </c>
      <c r="P16" s="33" t="s">
        <v>430</v>
      </c>
      <c r="Q16" s="5"/>
      <c r="R16" s="163">
        <v>0.45833333333333331</v>
      </c>
      <c r="S16" s="15" t="s">
        <v>46</v>
      </c>
      <c r="T16" s="32" t="s">
        <v>138</v>
      </c>
      <c r="U16" s="33" t="s">
        <v>434</v>
      </c>
      <c r="V16" s="33" t="s">
        <v>144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8.6</v>
      </c>
      <c r="C17" s="160">
        <v>8.6999999999999993</v>
      </c>
      <c r="D17" s="161"/>
      <c r="E17" s="162"/>
      <c r="F17" s="25">
        <v>8.6999999999999993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179</v>
      </c>
      <c r="O17" s="33" t="s">
        <v>162</v>
      </c>
      <c r="P17" s="33" t="s">
        <v>145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141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17.600000000000001</v>
      </c>
      <c r="C18" s="155">
        <v>17.8</v>
      </c>
      <c r="D18" s="156"/>
      <c r="E18" s="157"/>
      <c r="F18" s="24">
        <v>17.600000000000001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138</v>
      </c>
      <c r="O18" s="31" t="s">
        <v>249</v>
      </c>
      <c r="P18" s="31" t="s">
        <v>173</v>
      </c>
      <c r="Q18" s="5"/>
      <c r="R18" s="158">
        <v>0.5</v>
      </c>
      <c r="S18" s="16" t="s">
        <v>46</v>
      </c>
      <c r="T18" s="30" t="s">
        <v>138</v>
      </c>
      <c r="U18" s="31" t="s">
        <v>435</v>
      </c>
      <c r="V18" s="31" t="s">
        <v>333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160">
        <v>17.600000000000001</v>
      </c>
      <c r="D19" s="161"/>
      <c r="E19" s="162"/>
      <c r="F19" s="25">
        <v>17.399999999999999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182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108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17.5</v>
      </c>
      <c r="D20" s="156"/>
      <c r="E20" s="157"/>
      <c r="F20" s="24">
        <v>17.3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412</v>
      </c>
      <c r="P20" s="33" t="s">
        <v>333</v>
      </c>
      <c r="Q20" s="5"/>
      <c r="R20" s="163">
        <v>0.54166666666666663</v>
      </c>
      <c r="S20" s="15" t="s">
        <v>46</v>
      </c>
      <c r="T20" s="32" t="s">
        <v>138</v>
      </c>
      <c r="U20" s="33" t="s">
        <v>237</v>
      </c>
      <c r="V20" s="33" t="s">
        <v>380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</v>
      </c>
      <c r="C21" s="160">
        <v>17.5</v>
      </c>
      <c r="D21" s="161"/>
      <c r="E21" s="162"/>
      <c r="F21" s="25">
        <v>17.3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136</v>
      </c>
      <c r="P21" s="33" t="s">
        <v>173</v>
      </c>
      <c r="Q21" s="5"/>
      <c r="R21" s="164"/>
      <c r="S21" s="18" t="s">
        <v>47</v>
      </c>
      <c r="T21" s="32" t="s">
        <v>85</v>
      </c>
      <c r="U21" s="33" t="s">
        <v>136</v>
      </c>
      <c r="V21" s="33" t="s">
        <v>182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6.4</v>
      </c>
      <c r="C22" s="155">
        <v>6.5</v>
      </c>
      <c r="D22" s="156"/>
      <c r="E22" s="157"/>
      <c r="F22" s="24">
        <v>6.5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138</v>
      </c>
      <c r="O22" s="31" t="s">
        <v>385</v>
      </c>
      <c r="P22" s="31" t="s">
        <v>104</v>
      </c>
      <c r="Q22" s="5"/>
      <c r="R22" s="158">
        <v>0.57638888888888895</v>
      </c>
      <c r="S22" s="16" t="s">
        <v>46</v>
      </c>
      <c r="T22" s="30" t="s">
        <v>138</v>
      </c>
      <c r="U22" s="31" t="s">
        <v>436</v>
      </c>
      <c r="V22" s="31" t="s">
        <v>106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108</v>
      </c>
      <c r="Q23" s="5"/>
      <c r="R23" s="159"/>
      <c r="S23" s="17" t="s">
        <v>47</v>
      </c>
      <c r="T23" s="30" t="s">
        <v>85</v>
      </c>
      <c r="U23" s="31" t="s">
        <v>147</v>
      </c>
      <c r="V23" s="31" t="s">
        <v>233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437</v>
      </c>
      <c r="M25" s="166"/>
      <c r="N25" s="166"/>
      <c r="O25" s="167"/>
      <c r="P25" s="168"/>
      <c r="Q25" s="5"/>
      <c r="R25" s="165" t="s">
        <v>432</v>
      </c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D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D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D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B23" sqref="B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91" t="s">
        <v>0</v>
      </c>
      <c r="C4" s="126">
        <v>44277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56500</v>
      </c>
      <c r="S4" s="133"/>
      <c r="T4" s="5" t="s">
        <v>62</v>
      </c>
      <c r="U4" s="23">
        <v>4</v>
      </c>
      <c r="V4" s="89">
        <v>4.5</v>
      </c>
      <c r="W4" s="23">
        <v>5</v>
      </c>
      <c r="X4" s="89"/>
      <c r="Y4" s="5"/>
      <c r="Z4" s="5"/>
      <c r="AA4" s="5"/>
    </row>
    <row r="5" spans="1:27" ht="24" customHeight="1" thickBot="1" x14ac:dyDescent="0.3">
      <c r="A5" s="5"/>
      <c r="B5" s="91" t="s">
        <v>38</v>
      </c>
      <c r="C5" s="22">
        <v>13</v>
      </c>
      <c r="D5" s="9" t="s">
        <v>3</v>
      </c>
      <c r="E5" s="89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45</v>
      </c>
      <c r="V5" s="89"/>
      <c r="W5" s="23"/>
      <c r="X5" s="89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89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441.3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426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91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9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f>'22MÑ'!J10</f>
        <v>2228314</v>
      </c>
      <c r="L10" s="134" t="s">
        <v>56</v>
      </c>
      <c r="M10" s="134"/>
      <c r="N10" s="132">
        <v>0.3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88" t="s">
        <v>34</v>
      </c>
      <c r="C13" s="154" t="s">
        <v>33</v>
      </c>
      <c r="D13" s="154"/>
      <c r="E13" s="154"/>
      <c r="F13" s="88" t="s">
        <v>32</v>
      </c>
      <c r="H13" s="88" t="s">
        <v>52</v>
      </c>
      <c r="I13" s="88" t="s">
        <v>53</v>
      </c>
      <c r="J13" s="8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16.899999999999999</v>
      </c>
      <c r="C14" s="155">
        <v>17.2</v>
      </c>
      <c r="D14" s="156"/>
      <c r="E14" s="157"/>
      <c r="F14" s="24">
        <v>17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17.2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17.399999999999999</v>
      </c>
      <c r="C16" s="155">
        <v>17.600000000000001</v>
      </c>
      <c r="D16" s="156"/>
      <c r="E16" s="157"/>
      <c r="F16" s="24">
        <v>17.399999999999999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9</v>
      </c>
      <c r="C17" s="160">
        <v>9.1</v>
      </c>
      <c r="D17" s="161"/>
      <c r="E17" s="162"/>
      <c r="F17" s="25">
        <v>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17.5</v>
      </c>
      <c r="C18" s="155">
        <v>17.7</v>
      </c>
      <c r="D18" s="156"/>
      <c r="E18" s="157"/>
      <c r="F18" s="24">
        <v>17.600000000000001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17.600000000000001</v>
      </c>
      <c r="D19" s="161"/>
      <c r="E19" s="162"/>
      <c r="F19" s="25">
        <v>17.3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17.600000000000001</v>
      </c>
      <c r="D20" s="156"/>
      <c r="E20" s="157"/>
      <c r="F20" s="24">
        <v>17.3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18.100000000000001</v>
      </c>
      <c r="C21" s="160">
        <v>18.2</v>
      </c>
      <c r="D21" s="161"/>
      <c r="E21" s="162"/>
      <c r="F21" s="25">
        <v>18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15.8</v>
      </c>
      <c r="C22" s="155">
        <v>16</v>
      </c>
      <c r="D22" s="156"/>
      <c r="E22" s="157"/>
      <c r="F22" s="24">
        <v>15.8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427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E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E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5" sqref="Y1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44277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53391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>
        <v>45</v>
      </c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406.7999999999999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418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18.399999999999999</v>
      </c>
      <c r="C14" s="155">
        <v>18.5</v>
      </c>
      <c r="D14" s="156"/>
      <c r="E14" s="157"/>
      <c r="F14" s="24">
        <v>18.399999999999999</v>
      </c>
      <c r="H14" s="26">
        <v>20</v>
      </c>
      <c r="I14" s="27">
        <v>9.9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125</v>
      </c>
      <c r="P14" s="31" t="s">
        <v>185</v>
      </c>
      <c r="Q14" s="5"/>
      <c r="R14" s="158">
        <v>0.41666666666666669</v>
      </c>
      <c r="S14" s="16" t="s">
        <v>46</v>
      </c>
      <c r="T14" s="30" t="s">
        <v>138</v>
      </c>
      <c r="U14" s="31" t="s">
        <v>420</v>
      </c>
      <c r="V14" s="31" t="s">
        <v>146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20.100000000000001</v>
      </c>
      <c r="C15" s="160">
        <v>20.399999999999999</v>
      </c>
      <c r="D15" s="161"/>
      <c r="E15" s="162"/>
      <c r="F15" s="25">
        <v>20.100000000000001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76</v>
      </c>
      <c r="P15" s="31" t="s">
        <v>358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141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17.399999999999999</v>
      </c>
      <c r="C16" s="155">
        <v>17.600000000000001</v>
      </c>
      <c r="D16" s="156"/>
      <c r="E16" s="157"/>
      <c r="F16" s="24">
        <v>17.3</v>
      </c>
      <c r="H16" s="26">
        <v>20</v>
      </c>
      <c r="I16" s="27">
        <v>9.9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151</v>
      </c>
      <c r="P16" s="33" t="s">
        <v>417</v>
      </c>
      <c r="Q16" s="5"/>
      <c r="R16" s="163">
        <v>0.45833333333333331</v>
      </c>
      <c r="S16" s="15" t="s">
        <v>46</v>
      </c>
      <c r="T16" s="32" t="s">
        <v>138</v>
      </c>
      <c r="U16" s="33" t="s">
        <v>421</v>
      </c>
      <c r="V16" s="33" t="s">
        <v>422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17.399999999999999</v>
      </c>
      <c r="C17" s="160">
        <v>17.5</v>
      </c>
      <c r="D17" s="161"/>
      <c r="E17" s="162"/>
      <c r="F17" s="25">
        <v>17.3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179</v>
      </c>
      <c r="O17" s="33" t="s">
        <v>205</v>
      </c>
      <c r="P17" s="33" t="s">
        <v>272</v>
      </c>
      <c r="Q17" s="5"/>
      <c r="R17" s="164"/>
      <c r="S17" s="18" t="s">
        <v>47</v>
      </c>
      <c r="T17" s="32" t="s">
        <v>85</v>
      </c>
      <c r="U17" s="33" t="s">
        <v>136</v>
      </c>
      <c r="V17" s="33" t="s">
        <v>106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17.2</v>
      </c>
      <c r="H18" s="26">
        <v>20</v>
      </c>
      <c r="I18" s="27">
        <v>9.9</v>
      </c>
      <c r="J18" s="26" t="s">
        <v>74</v>
      </c>
      <c r="L18" s="158">
        <v>0.29166666666666669</v>
      </c>
      <c r="M18" s="16" t="s">
        <v>46</v>
      </c>
      <c r="N18" s="30" t="s">
        <v>138</v>
      </c>
      <c r="O18" s="31" t="s">
        <v>211</v>
      </c>
      <c r="P18" s="31" t="s">
        <v>274</v>
      </c>
      <c r="Q18" s="5"/>
      <c r="R18" s="158">
        <v>0.5</v>
      </c>
      <c r="S18" s="16" t="s">
        <v>46</v>
      </c>
      <c r="T18" s="30" t="s">
        <v>138</v>
      </c>
      <c r="U18" s="31" t="s">
        <v>423</v>
      </c>
      <c r="V18" s="31" t="s">
        <v>120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17.2</v>
      </c>
      <c r="H19" s="28">
        <v>20</v>
      </c>
      <c r="I19" s="29">
        <v>9.8000000000000007</v>
      </c>
      <c r="J19" s="28" t="s">
        <v>74</v>
      </c>
      <c r="L19" s="159"/>
      <c r="M19" s="17" t="s">
        <v>47</v>
      </c>
      <c r="N19" s="30" t="s">
        <v>85</v>
      </c>
      <c r="O19" s="31" t="s">
        <v>136</v>
      </c>
      <c r="P19" s="31" t="s">
        <v>106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362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17.399999999999999</v>
      </c>
      <c r="D20" s="156"/>
      <c r="E20" s="157"/>
      <c r="F20" s="24">
        <v>17.2</v>
      </c>
      <c r="H20" s="26">
        <v>20</v>
      </c>
      <c r="I20" s="27">
        <v>9.9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190</v>
      </c>
      <c r="P20" s="33" t="s">
        <v>194</v>
      </c>
      <c r="Q20" s="5"/>
      <c r="R20" s="163">
        <v>0.54166666666666663</v>
      </c>
      <c r="S20" s="15" t="s">
        <v>46</v>
      </c>
      <c r="T20" s="32" t="s">
        <v>138</v>
      </c>
      <c r="U20" s="33" t="s">
        <v>424</v>
      </c>
      <c r="V20" s="33" t="s">
        <v>272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10.199999999999999</v>
      </c>
      <c r="C21" s="160">
        <v>10.4</v>
      </c>
      <c r="D21" s="161"/>
      <c r="E21" s="162"/>
      <c r="F21" s="25">
        <v>10.199999999999999</v>
      </c>
      <c r="H21" s="28">
        <v>20</v>
      </c>
      <c r="I21" s="29">
        <v>9.9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147</v>
      </c>
      <c r="V21" s="33" t="s">
        <v>173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138</v>
      </c>
      <c r="O22" s="31" t="s">
        <v>151</v>
      </c>
      <c r="P22" s="31" t="s">
        <v>419</v>
      </c>
      <c r="Q22" s="5"/>
      <c r="R22" s="158">
        <v>0.57638888888888895</v>
      </c>
      <c r="S22" s="16" t="s">
        <v>46</v>
      </c>
      <c r="T22" s="30" t="s">
        <v>138</v>
      </c>
      <c r="U22" s="31" t="s">
        <v>388</v>
      </c>
      <c r="V22" s="31" t="s">
        <v>118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137</v>
      </c>
      <c r="Q23" s="5"/>
      <c r="R23" s="159"/>
      <c r="S23" s="17" t="s">
        <v>47</v>
      </c>
      <c r="T23" s="30" t="s">
        <v>85</v>
      </c>
      <c r="U23" s="31" t="s">
        <v>147</v>
      </c>
      <c r="V23" s="31" t="s">
        <v>104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425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0F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0F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0F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44274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32">
        <v>52772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>
        <v>45</v>
      </c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>
        <v>11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407.59999999999997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408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34" t="s">
        <v>56</v>
      </c>
      <c r="M10" s="134"/>
      <c r="N10" s="132" t="s">
        <v>415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19.7</v>
      </c>
      <c r="C14" s="155">
        <v>19.899999999999999</v>
      </c>
      <c r="D14" s="156"/>
      <c r="E14" s="157"/>
      <c r="F14" s="24">
        <v>19.600000000000001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76</v>
      </c>
      <c r="P14" s="31" t="s">
        <v>261</v>
      </c>
      <c r="Q14" s="5"/>
      <c r="R14" s="158">
        <v>0.79166666666666663</v>
      </c>
      <c r="S14" s="16" t="s">
        <v>46</v>
      </c>
      <c r="T14" s="30" t="s">
        <v>138</v>
      </c>
      <c r="U14" s="31" t="s">
        <v>113</v>
      </c>
      <c r="V14" s="31" t="s">
        <v>184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17.2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80</v>
      </c>
      <c r="Q15" s="5"/>
      <c r="R15" s="159"/>
      <c r="S15" s="17" t="s">
        <v>47</v>
      </c>
      <c r="T15" s="30" t="s">
        <v>85</v>
      </c>
      <c r="U15" s="31" t="s">
        <v>93</v>
      </c>
      <c r="V15" s="31" t="s">
        <v>182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55">
        <v>17.5</v>
      </c>
      <c r="D16" s="156"/>
      <c r="E16" s="157"/>
      <c r="F16" s="24">
        <v>17.3</v>
      </c>
      <c r="H16" s="26">
        <v>20</v>
      </c>
      <c r="I16" s="27">
        <v>9.9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391</v>
      </c>
      <c r="P16" s="33" t="s">
        <v>171</v>
      </c>
      <c r="Q16" s="5"/>
      <c r="R16" s="163">
        <v>0.83333333333333337</v>
      </c>
      <c r="S16" s="15" t="s">
        <v>46</v>
      </c>
      <c r="T16" s="32" t="s">
        <v>138</v>
      </c>
      <c r="U16" s="33" t="s">
        <v>412</v>
      </c>
      <c r="V16" s="33" t="s">
        <v>307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160">
        <v>17.399999999999999</v>
      </c>
      <c r="D17" s="161"/>
      <c r="E17" s="162"/>
      <c r="F17" s="25">
        <v>17.2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85</v>
      </c>
      <c r="O17" s="33" t="s">
        <v>147</v>
      </c>
      <c r="P17" s="33" t="s">
        <v>143</v>
      </c>
      <c r="Q17" s="5"/>
      <c r="R17" s="164"/>
      <c r="S17" s="18" t="s">
        <v>47</v>
      </c>
      <c r="T17" s="32" t="s">
        <v>85</v>
      </c>
      <c r="U17" s="33" t="s">
        <v>93</v>
      </c>
      <c r="V17" s="33" t="s">
        <v>233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17.3</v>
      </c>
      <c r="H18" s="26">
        <v>20</v>
      </c>
      <c r="I18" s="27">
        <v>9.9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409</v>
      </c>
      <c r="P18" s="31" t="s">
        <v>199</v>
      </c>
      <c r="Q18" s="5"/>
      <c r="R18" s="158">
        <v>0.875</v>
      </c>
      <c r="S18" s="16" t="s">
        <v>46</v>
      </c>
      <c r="T18" s="30" t="s">
        <v>138</v>
      </c>
      <c r="U18" s="31" t="s">
        <v>413</v>
      </c>
      <c r="V18" s="31" t="s">
        <v>174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17.2</v>
      </c>
      <c r="H19" s="28">
        <v>20</v>
      </c>
      <c r="I19" s="29">
        <v>9.9</v>
      </c>
      <c r="J19" s="28" t="s">
        <v>74</v>
      </c>
      <c r="L19" s="159"/>
      <c r="M19" s="17" t="s">
        <v>47</v>
      </c>
      <c r="N19" s="30" t="s">
        <v>85</v>
      </c>
      <c r="O19" s="31" t="s">
        <v>147</v>
      </c>
      <c r="P19" s="31" t="s">
        <v>171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108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17.5</v>
      </c>
      <c r="D20" s="156"/>
      <c r="E20" s="157"/>
      <c r="F20" s="24">
        <v>17.3</v>
      </c>
      <c r="H20" s="26">
        <v>20</v>
      </c>
      <c r="I20" s="27">
        <v>9.9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410</v>
      </c>
      <c r="P20" s="33" t="s">
        <v>145</v>
      </c>
      <c r="Q20" s="5"/>
      <c r="R20" s="163">
        <v>0.89930555555555547</v>
      </c>
      <c r="S20" s="15" t="s">
        <v>46</v>
      </c>
      <c r="T20" s="32" t="s">
        <v>138</v>
      </c>
      <c r="U20" s="33" t="s">
        <v>416</v>
      </c>
      <c r="V20" s="33" t="s">
        <v>239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12.2</v>
      </c>
      <c r="C21" s="160">
        <v>12.3</v>
      </c>
      <c r="D21" s="161"/>
      <c r="E21" s="162"/>
      <c r="F21" s="25">
        <v>12.2</v>
      </c>
      <c r="H21" s="28">
        <v>20</v>
      </c>
      <c r="I21" s="29">
        <v>9.9</v>
      </c>
      <c r="J21" s="28" t="s">
        <v>74</v>
      </c>
      <c r="L21" s="164"/>
      <c r="M21" s="18" t="s">
        <v>47</v>
      </c>
      <c r="N21" s="32" t="s">
        <v>85</v>
      </c>
      <c r="O21" s="33" t="s">
        <v>93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93</v>
      </c>
      <c r="V21" s="33" t="s">
        <v>106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138</v>
      </c>
      <c r="O22" s="31" t="s">
        <v>383</v>
      </c>
      <c r="P22" s="31" t="s">
        <v>411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106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414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0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0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0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44274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73">
        <v>52000</v>
      </c>
      <c r="S4" s="133"/>
      <c r="T4" s="5" t="s">
        <v>62</v>
      </c>
      <c r="U4" s="23">
        <v>3.5</v>
      </c>
      <c r="V4" s="44">
        <v>4</v>
      </c>
      <c r="W4" s="23">
        <v>4.5</v>
      </c>
      <c r="X4" s="44">
        <v>5</v>
      </c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390.8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15</v>
      </c>
      <c r="U8" s="133"/>
      <c r="V8" s="5"/>
      <c r="W8" s="145" t="s">
        <v>65</v>
      </c>
      <c r="X8" s="146"/>
      <c r="Y8" s="132" t="s">
        <v>403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0.42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'12TD'!J10</f>
        <v>210220003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4</v>
      </c>
      <c r="C14" s="155">
        <v>4</v>
      </c>
      <c r="D14" s="156"/>
      <c r="E14" s="157"/>
      <c r="F14" s="24">
        <v>4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159</v>
      </c>
      <c r="P14" s="31" t="s">
        <v>399</v>
      </c>
      <c r="Q14" s="5"/>
      <c r="R14" s="158">
        <v>0.41666666666666669</v>
      </c>
      <c r="S14" s="16" t="s">
        <v>46</v>
      </c>
      <c r="T14" s="30" t="s">
        <v>75</v>
      </c>
      <c r="U14" s="31" t="s">
        <v>84</v>
      </c>
      <c r="V14" s="31" t="s">
        <v>76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</v>
      </c>
      <c r="D15" s="161"/>
      <c r="E15" s="162"/>
      <c r="F15" s="25">
        <v>17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400</v>
      </c>
      <c r="Q15" s="5"/>
      <c r="R15" s="159"/>
      <c r="S15" s="17" t="s">
        <v>47</v>
      </c>
      <c r="T15" s="30" t="s">
        <v>76</v>
      </c>
      <c r="U15" s="31" t="s">
        <v>85</v>
      </c>
      <c r="V15" s="31" t="s">
        <v>76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17.2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80</v>
      </c>
      <c r="O16" s="33" t="s">
        <v>80</v>
      </c>
      <c r="P16" s="33" t="s">
        <v>223</v>
      </c>
      <c r="Q16" s="5"/>
      <c r="R16" s="163">
        <v>0.45833333333333331</v>
      </c>
      <c r="S16" s="15" t="s">
        <v>46</v>
      </c>
      <c r="T16" s="32" t="s">
        <v>84</v>
      </c>
      <c r="U16" s="33" t="s">
        <v>98</v>
      </c>
      <c r="V16" s="33" t="s">
        <v>100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17.600000000000001</v>
      </c>
      <c r="D17" s="161"/>
      <c r="E17" s="162"/>
      <c r="F17" s="25">
        <v>17.399999999999999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179</v>
      </c>
      <c r="O17" s="33" t="s">
        <v>162</v>
      </c>
      <c r="P17" s="33" t="s">
        <v>401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156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17.600000000000001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402</v>
      </c>
      <c r="P18" s="31" t="s">
        <v>156</v>
      </c>
      <c r="Q18" s="5"/>
      <c r="R18" s="158">
        <v>0.5</v>
      </c>
      <c r="S18" s="16" t="s">
        <v>46</v>
      </c>
      <c r="T18" s="30" t="s">
        <v>84</v>
      </c>
      <c r="U18" s="31" t="s">
        <v>84</v>
      </c>
      <c r="V18" s="31" t="s">
        <v>156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16.8</v>
      </c>
      <c r="C19" s="160">
        <v>17.100000000000001</v>
      </c>
      <c r="D19" s="161"/>
      <c r="E19" s="162"/>
      <c r="F19" s="25">
        <v>16.899999999999999</v>
      </c>
      <c r="H19" s="28">
        <v>20</v>
      </c>
      <c r="I19" s="29">
        <v>10</v>
      </c>
      <c r="J19" s="28" t="s">
        <v>405</v>
      </c>
      <c r="L19" s="159"/>
      <c r="M19" s="17" t="s">
        <v>47</v>
      </c>
      <c r="N19" s="30" t="s">
        <v>85</v>
      </c>
      <c r="O19" s="31" t="s">
        <v>402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156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19.600000000000001</v>
      </c>
      <c r="C20" s="155">
        <v>19.8</v>
      </c>
      <c r="D20" s="156"/>
      <c r="E20" s="157"/>
      <c r="F20" s="24">
        <v>19.7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84</v>
      </c>
      <c r="O20" s="33" t="s">
        <v>84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4.2</v>
      </c>
      <c r="C21" s="160">
        <v>4.2</v>
      </c>
      <c r="D21" s="161"/>
      <c r="E21" s="162"/>
      <c r="F21" s="25">
        <v>4.2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16.100000000000001</v>
      </c>
      <c r="C22" s="155">
        <v>16.3</v>
      </c>
      <c r="D22" s="156"/>
      <c r="E22" s="157"/>
      <c r="F22" s="24">
        <v>16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84</v>
      </c>
      <c r="P22" s="31" t="s">
        <v>76</v>
      </c>
      <c r="Q22" s="5"/>
      <c r="R22" s="158">
        <v>0.57291666666666663</v>
      </c>
      <c r="S22" s="16" t="s">
        <v>46</v>
      </c>
      <c r="T22" s="30" t="s">
        <v>75</v>
      </c>
      <c r="U22" s="31" t="s">
        <v>84</v>
      </c>
      <c r="V22" s="31" t="s">
        <v>156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76</v>
      </c>
      <c r="Q23" s="5"/>
      <c r="R23" s="159"/>
      <c r="S23" s="17" t="s">
        <v>47</v>
      </c>
      <c r="T23" s="30" t="s">
        <v>76</v>
      </c>
      <c r="U23" s="31" t="s">
        <v>85</v>
      </c>
      <c r="V23" s="31" t="s">
        <v>407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406</v>
      </c>
      <c r="M25" s="175"/>
      <c r="N25" s="175"/>
      <c r="O25" s="176"/>
      <c r="P25" s="177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1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1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1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4" sqref="Y14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44273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51537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9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405.60000000000014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392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0.25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17.5</v>
      </c>
      <c r="C14" s="155">
        <v>17.5</v>
      </c>
      <c r="D14" s="156"/>
      <c r="E14" s="157"/>
      <c r="F14" s="24">
        <v>17.600000000000001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388</v>
      </c>
      <c r="O14" s="31" t="s">
        <v>389</v>
      </c>
      <c r="P14" s="31" t="s">
        <v>258</v>
      </c>
      <c r="Q14" s="5"/>
      <c r="R14" s="158">
        <v>0.79166666666666663</v>
      </c>
      <c r="S14" s="16" t="s">
        <v>46</v>
      </c>
      <c r="T14" s="30" t="s">
        <v>138</v>
      </c>
      <c r="U14" s="31" t="s">
        <v>396</v>
      </c>
      <c r="V14" s="31" t="s">
        <v>148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17.399999999999999</v>
      </c>
      <c r="C15" s="160">
        <v>17.399999999999999</v>
      </c>
      <c r="D15" s="161"/>
      <c r="E15" s="162"/>
      <c r="F15" s="25">
        <v>17.399999999999999</v>
      </c>
      <c r="H15" s="28">
        <v>20</v>
      </c>
      <c r="I15" s="29">
        <v>10.1</v>
      </c>
      <c r="J15" s="28" t="s">
        <v>74</v>
      </c>
      <c r="L15" s="159"/>
      <c r="M15" s="17" t="s">
        <v>47</v>
      </c>
      <c r="N15" s="30" t="s">
        <v>190</v>
      </c>
      <c r="O15" s="31" t="s">
        <v>390</v>
      </c>
      <c r="P15" s="31" t="s">
        <v>391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233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17.8</v>
      </c>
      <c r="C16" s="155">
        <v>17.899999999999999</v>
      </c>
      <c r="D16" s="156"/>
      <c r="E16" s="157"/>
      <c r="F16" s="24">
        <v>17.8</v>
      </c>
      <c r="H16" s="26">
        <v>20</v>
      </c>
      <c r="I16" s="27">
        <v>10.1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393</v>
      </c>
      <c r="P16" s="33" t="s">
        <v>150</v>
      </c>
      <c r="Q16" s="5"/>
      <c r="R16" s="163">
        <v>0.83333333333333337</v>
      </c>
      <c r="S16" s="15" t="s">
        <v>46</v>
      </c>
      <c r="T16" s="32" t="s">
        <v>138</v>
      </c>
      <c r="U16" s="33" t="s">
        <v>356</v>
      </c>
      <c r="V16" s="33" t="s">
        <v>108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17.399999999999999</v>
      </c>
      <c r="D17" s="161"/>
      <c r="E17" s="162"/>
      <c r="F17" s="25">
        <v>17.3</v>
      </c>
      <c r="H17" s="28">
        <v>20</v>
      </c>
      <c r="I17" s="29">
        <v>10.1</v>
      </c>
      <c r="J17" s="28" t="s">
        <v>74</v>
      </c>
      <c r="L17" s="164"/>
      <c r="M17" s="18" t="s">
        <v>47</v>
      </c>
      <c r="N17" s="32" t="s">
        <v>85</v>
      </c>
      <c r="O17" s="33" t="s">
        <v>85</v>
      </c>
      <c r="P17" s="33" t="s">
        <v>182</v>
      </c>
      <c r="Q17" s="5"/>
      <c r="R17" s="164"/>
      <c r="S17" s="18" t="s">
        <v>47</v>
      </c>
      <c r="T17" s="32" t="s">
        <v>85</v>
      </c>
      <c r="U17" s="33" t="s">
        <v>93</v>
      </c>
      <c r="V17" s="33" t="s">
        <v>173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17.399999999999999</v>
      </c>
      <c r="D18" s="156"/>
      <c r="E18" s="157"/>
      <c r="F18" s="24">
        <v>17.3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221</v>
      </c>
      <c r="P18" s="31" t="s">
        <v>258</v>
      </c>
      <c r="Q18" s="5"/>
      <c r="R18" s="158">
        <v>0.875</v>
      </c>
      <c r="S18" s="16" t="s">
        <v>46</v>
      </c>
      <c r="T18" s="30" t="s">
        <v>138</v>
      </c>
      <c r="U18" s="31" t="s">
        <v>295</v>
      </c>
      <c r="V18" s="31" t="s">
        <v>182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17.399999999999999</v>
      </c>
      <c r="D19" s="161"/>
      <c r="E19" s="162"/>
      <c r="F19" s="25">
        <v>17.3</v>
      </c>
      <c r="H19" s="28">
        <v>20</v>
      </c>
      <c r="I19" s="29">
        <v>10.1</v>
      </c>
      <c r="J19" s="28" t="s">
        <v>74</v>
      </c>
      <c r="L19" s="159"/>
      <c r="M19" s="17" t="s">
        <v>47</v>
      </c>
      <c r="N19" s="30" t="s">
        <v>85</v>
      </c>
      <c r="O19" s="31" t="s">
        <v>147</v>
      </c>
      <c r="P19" s="31" t="s">
        <v>182</v>
      </c>
      <c r="Q19" s="5"/>
      <c r="R19" s="159"/>
      <c r="S19" s="17" t="s">
        <v>47</v>
      </c>
      <c r="T19" s="30" t="s">
        <v>85</v>
      </c>
      <c r="U19" s="31" t="s">
        <v>136</v>
      </c>
      <c r="V19" s="31" t="s">
        <v>182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17.399999999999999</v>
      </c>
      <c r="D20" s="156"/>
      <c r="E20" s="157"/>
      <c r="F20" s="24">
        <v>17.3</v>
      </c>
      <c r="H20" s="26">
        <v>20</v>
      </c>
      <c r="I20" s="27">
        <v>10.1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394</v>
      </c>
      <c r="P20" s="33" t="s">
        <v>174</v>
      </c>
      <c r="Q20" s="5"/>
      <c r="R20" s="163">
        <v>0.89930555555555547</v>
      </c>
      <c r="S20" s="15" t="s">
        <v>46</v>
      </c>
      <c r="T20" s="32" t="s">
        <v>138</v>
      </c>
      <c r="U20" s="33" t="s">
        <v>397</v>
      </c>
      <c r="V20" s="33" t="s">
        <v>373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13.1</v>
      </c>
      <c r="C21" s="160">
        <v>13.1</v>
      </c>
      <c r="D21" s="161"/>
      <c r="E21" s="162"/>
      <c r="F21" s="25">
        <v>13.1</v>
      </c>
      <c r="H21" s="28">
        <v>20</v>
      </c>
      <c r="I21" s="29">
        <v>10.1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182</v>
      </c>
      <c r="Q21" s="5"/>
      <c r="R21" s="164"/>
      <c r="S21" s="18" t="s">
        <v>47</v>
      </c>
      <c r="T21" s="32" t="s">
        <v>85</v>
      </c>
      <c r="U21" s="33" t="s">
        <v>147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138</v>
      </c>
      <c r="O22" s="31" t="s">
        <v>395</v>
      </c>
      <c r="P22" s="31" t="s">
        <v>235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398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2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2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2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25" sqref="R25:V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86" t="s">
        <v>0</v>
      </c>
      <c r="C4" s="126">
        <v>44273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f>'[1]S-11'!$AN$22</f>
        <v>29180</v>
      </c>
      <c r="S4" s="133"/>
      <c r="T4" s="5" t="s">
        <v>62</v>
      </c>
      <c r="U4" s="23">
        <v>3.5</v>
      </c>
      <c r="V4" s="84">
        <v>4</v>
      </c>
      <c r="W4" s="23">
        <v>4.5</v>
      </c>
      <c r="X4" s="84">
        <v>5</v>
      </c>
      <c r="Y4" s="5"/>
      <c r="Z4" s="5"/>
      <c r="AA4" s="5"/>
    </row>
    <row r="5" spans="1:27" ht="24" customHeight="1" thickBot="1" x14ac:dyDescent="0.3">
      <c r="A5" s="5"/>
      <c r="B5" s="86" t="s">
        <v>38</v>
      </c>
      <c r="C5" s="22" t="s">
        <v>9</v>
      </c>
      <c r="D5" s="9" t="s">
        <v>3</v>
      </c>
      <c r="E5" s="8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84"/>
      <c r="W5" s="23"/>
      <c r="X5" s="8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8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225.4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60+60+30</f>
        <v>150</v>
      </c>
      <c r="U8" s="133"/>
      <c r="V8" s="5"/>
      <c r="W8" s="145" t="s">
        <v>65</v>
      </c>
      <c r="X8" s="146"/>
      <c r="Y8" s="132" t="s">
        <v>386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86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6.2+1.4+0.62</f>
        <v>8.2199999999999989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8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87" t="s">
        <v>34</v>
      </c>
      <c r="C13" s="154" t="s">
        <v>33</v>
      </c>
      <c r="D13" s="154"/>
      <c r="E13" s="154"/>
      <c r="F13" s="87" t="s">
        <v>32</v>
      </c>
      <c r="H13" s="87" t="s">
        <v>52</v>
      </c>
      <c r="I13" s="87" t="s">
        <v>53</v>
      </c>
      <c r="J13" s="8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15.7</v>
      </c>
      <c r="C14" s="155">
        <v>15.8</v>
      </c>
      <c r="D14" s="156"/>
      <c r="E14" s="157"/>
      <c r="F14" s="24">
        <v>15.7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75</v>
      </c>
      <c r="P14" s="31" t="s">
        <v>368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16.7</v>
      </c>
      <c r="C15" s="160">
        <v>16.899999999999999</v>
      </c>
      <c r="D15" s="161"/>
      <c r="E15" s="162"/>
      <c r="F15" s="25">
        <v>16.7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16.899999999999999</v>
      </c>
      <c r="C16" s="155">
        <v>17</v>
      </c>
      <c r="D16" s="156"/>
      <c r="E16" s="157"/>
      <c r="F16" s="24">
        <v>16.899999999999999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76</v>
      </c>
      <c r="P16" s="33" t="s">
        <v>83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6</v>
      </c>
      <c r="C17" s="160">
        <v>6</v>
      </c>
      <c r="D17" s="161"/>
      <c r="E17" s="162"/>
      <c r="F17" s="25">
        <v>6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369</v>
      </c>
      <c r="O17" s="33" t="s">
        <v>369</v>
      </c>
      <c r="P17" s="33" t="s">
        <v>370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10.9</v>
      </c>
      <c r="C18" s="155">
        <v>11.1</v>
      </c>
      <c r="D18" s="156"/>
      <c r="E18" s="157"/>
      <c r="F18" s="24">
        <v>11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8.6</v>
      </c>
      <c r="C19" s="160">
        <v>8.8000000000000007</v>
      </c>
      <c r="D19" s="161"/>
      <c r="E19" s="162"/>
      <c r="F19" s="25">
        <v>8.6999999999999993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387</v>
      </c>
      <c r="M25" s="175"/>
      <c r="N25" s="175"/>
      <c r="O25" s="176"/>
      <c r="P25" s="177"/>
      <c r="Q25" s="5"/>
      <c r="R25" s="174" t="s">
        <v>404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I33" sqref="I3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44272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54333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7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424.99999999999989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375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2228314</v>
      </c>
      <c r="L10" s="134" t="s">
        <v>56</v>
      </c>
      <c r="M10" s="134"/>
      <c r="N10" s="132">
        <v>0.38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17.399999999999999</v>
      </c>
      <c r="C14" s="155">
        <v>17.5</v>
      </c>
      <c r="D14" s="156"/>
      <c r="E14" s="157"/>
      <c r="F14" s="24">
        <v>17.399999999999999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119</v>
      </c>
      <c r="P14" s="31" t="s">
        <v>373</v>
      </c>
      <c r="Q14" s="5"/>
      <c r="R14" s="158">
        <v>0.79166666666666663</v>
      </c>
      <c r="S14" s="16" t="s">
        <v>46</v>
      </c>
      <c r="T14" s="30" t="s">
        <v>138</v>
      </c>
      <c r="U14" s="31" t="s">
        <v>257</v>
      </c>
      <c r="V14" s="31" t="s">
        <v>360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18.899999999999999</v>
      </c>
      <c r="C15" s="160">
        <v>19</v>
      </c>
      <c r="D15" s="161"/>
      <c r="E15" s="162"/>
      <c r="F15" s="25">
        <v>18.899999999999999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119</v>
      </c>
      <c r="P15" s="31" t="s">
        <v>374</v>
      </c>
      <c r="Q15" s="5"/>
      <c r="R15" s="159"/>
      <c r="S15" s="17" t="s">
        <v>47</v>
      </c>
      <c r="T15" s="30" t="s">
        <v>85</v>
      </c>
      <c r="U15" s="31" t="s">
        <v>136</v>
      </c>
      <c r="V15" s="31" t="s">
        <v>171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18.600000000000001</v>
      </c>
      <c r="C16" s="155">
        <v>18.7</v>
      </c>
      <c r="D16" s="156"/>
      <c r="E16" s="157"/>
      <c r="F16" s="24">
        <v>18.600000000000001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376</v>
      </c>
      <c r="P16" s="33" t="s">
        <v>119</v>
      </c>
      <c r="Q16" s="5"/>
      <c r="R16" s="163">
        <v>0.83333333333333337</v>
      </c>
      <c r="S16" s="15" t="s">
        <v>46</v>
      </c>
      <c r="T16" s="32" t="s">
        <v>138</v>
      </c>
      <c r="U16" s="33" t="s">
        <v>381</v>
      </c>
      <c r="V16" s="33" t="s">
        <v>382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17.399999999999999</v>
      </c>
      <c r="D17" s="161"/>
      <c r="E17" s="162"/>
      <c r="F17" s="25">
        <v>17.3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108</v>
      </c>
      <c r="Q17" s="5"/>
      <c r="R17" s="164"/>
      <c r="S17" s="18" t="s">
        <v>47</v>
      </c>
      <c r="T17" s="32" t="s">
        <v>85</v>
      </c>
      <c r="U17" s="33" t="s">
        <v>136</v>
      </c>
      <c r="V17" s="33" t="s">
        <v>233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55">
        <v>17.600000000000001</v>
      </c>
      <c r="D18" s="156"/>
      <c r="E18" s="157"/>
      <c r="F18" s="24">
        <v>17.5</v>
      </c>
      <c r="H18" s="26">
        <v>20</v>
      </c>
      <c r="I18" s="27">
        <v>10.1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377</v>
      </c>
      <c r="P18" s="31" t="s">
        <v>378</v>
      </c>
      <c r="Q18" s="5"/>
      <c r="R18" s="158">
        <v>0.875</v>
      </c>
      <c r="S18" s="16" t="s">
        <v>46</v>
      </c>
      <c r="T18" s="30" t="s">
        <v>138</v>
      </c>
      <c r="U18" s="31" t="s">
        <v>383</v>
      </c>
      <c r="V18" s="31" t="s">
        <v>104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17.3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136</v>
      </c>
      <c r="P19" s="31" t="s">
        <v>233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141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17.399999999999999</v>
      </c>
      <c r="D20" s="156"/>
      <c r="E20" s="157"/>
      <c r="F20" s="24">
        <v>17.2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379</v>
      </c>
      <c r="P20" s="33" t="s">
        <v>380</v>
      </c>
      <c r="Q20" s="5"/>
      <c r="R20" s="163">
        <v>0.91319444444444453</v>
      </c>
      <c r="S20" s="15" t="s">
        <v>46</v>
      </c>
      <c r="T20" s="32" t="s">
        <v>138</v>
      </c>
      <c r="U20" s="33" t="s">
        <v>385</v>
      </c>
      <c r="V20" s="33" t="s">
        <v>362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160">
        <v>17.399999999999999</v>
      </c>
      <c r="D21" s="161"/>
      <c r="E21" s="162"/>
      <c r="F21" s="25">
        <v>17.2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108</v>
      </c>
      <c r="Q21" s="5"/>
      <c r="R21" s="164"/>
      <c r="S21" s="18" t="s">
        <v>47</v>
      </c>
      <c r="T21" s="32" t="s">
        <v>85</v>
      </c>
      <c r="U21" s="33" t="s">
        <v>136</v>
      </c>
      <c r="V21" s="33" t="s">
        <v>171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138</v>
      </c>
      <c r="O22" s="31" t="s">
        <v>306</v>
      </c>
      <c r="P22" s="31" t="s">
        <v>115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384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4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4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4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83" t="s">
        <v>0</v>
      </c>
      <c r="C4" s="126">
        <v>44272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31</v>
      </c>
      <c r="K4" s="131"/>
      <c r="L4" s="131"/>
      <c r="M4" s="131"/>
      <c r="N4" s="130"/>
      <c r="P4" s="5" t="s">
        <v>63</v>
      </c>
      <c r="Q4" s="5"/>
      <c r="R4" s="173">
        <v>50500</v>
      </c>
      <c r="S4" s="133"/>
      <c r="T4" s="5" t="s">
        <v>62</v>
      </c>
      <c r="U4" s="23">
        <v>3.5</v>
      </c>
      <c r="V4" s="81">
        <v>4</v>
      </c>
      <c r="W4" s="23">
        <v>4.5</v>
      </c>
      <c r="X4" s="81">
        <v>5</v>
      </c>
      <c r="Y4" s="5"/>
      <c r="Z4" s="5"/>
      <c r="AA4" s="5"/>
    </row>
    <row r="5" spans="1:27" ht="24" customHeight="1" thickBot="1" x14ac:dyDescent="0.3">
      <c r="A5" s="5"/>
      <c r="B5" s="83" t="s">
        <v>38</v>
      </c>
      <c r="C5" s="22" t="s">
        <v>9</v>
      </c>
      <c r="D5" s="9" t="s">
        <v>3</v>
      </c>
      <c r="E5" s="81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81"/>
      <c r="W5" s="23"/>
      <c r="X5" s="81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81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376.10000000000008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20+20</f>
        <v>40</v>
      </c>
      <c r="U8" s="133"/>
      <c r="V8" s="5"/>
      <c r="W8" s="145" t="s">
        <v>65</v>
      </c>
      <c r="X8" s="146"/>
      <c r="Y8" s="132" t="s">
        <v>366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83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0.44+0.46</f>
        <v>0.9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8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2228314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80" t="s">
        <v>34</v>
      </c>
      <c r="C13" s="154" t="s">
        <v>33</v>
      </c>
      <c r="D13" s="154"/>
      <c r="E13" s="154"/>
      <c r="F13" s="80" t="s">
        <v>32</v>
      </c>
      <c r="H13" s="80" t="s">
        <v>52</v>
      </c>
      <c r="I13" s="80" t="s">
        <v>53</v>
      </c>
      <c r="J13" s="80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3.5</v>
      </c>
      <c r="C14" s="155">
        <v>3.5</v>
      </c>
      <c r="D14" s="156"/>
      <c r="E14" s="157"/>
      <c r="F14" s="24">
        <v>3.5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75</v>
      </c>
      <c r="P14" s="31" t="s">
        <v>368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16.2</v>
      </c>
      <c r="C15" s="160">
        <v>16.5</v>
      </c>
      <c r="D15" s="161"/>
      <c r="E15" s="162"/>
      <c r="F15" s="25">
        <v>16.399999999999999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8.1999999999999993</v>
      </c>
      <c r="C16" s="155">
        <v>8.4</v>
      </c>
      <c r="D16" s="156"/>
      <c r="E16" s="157"/>
      <c r="F16" s="24">
        <v>8.3000000000000007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76</v>
      </c>
      <c r="O16" s="33" t="s">
        <v>76</v>
      </c>
      <c r="P16" s="33" t="s">
        <v>83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17.5</v>
      </c>
      <c r="C17" s="160">
        <v>17.7</v>
      </c>
      <c r="D17" s="161"/>
      <c r="E17" s="162"/>
      <c r="F17" s="25">
        <v>17.5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369</v>
      </c>
      <c r="O17" s="33" t="s">
        <v>369</v>
      </c>
      <c r="P17" s="33" t="s">
        <v>370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16.600000000000001</v>
      </c>
      <c r="C18" s="155">
        <v>16.8</v>
      </c>
      <c r="D18" s="156"/>
      <c r="E18" s="157"/>
      <c r="F18" s="24">
        <v>16.600000000000001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17.8</v>
      </c>
      <c r="C19" s="160">
        <v>18</v>
      </c>
      <c r="D19" s="161"/>
      <c r="E19" s="162"/>
      <c r="F19" s="25">
        <v>17.8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16.600000000000001</v>
      </c>
      <c r="C20" s="155">
        <v>16.8</v>
      </c>
      <c r="D20" s="156"/>
      <c r="E20" s="157"/>
      <c r="F20" s="24">
        <v>16.600000000000001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16.600000000000001</v>
      </c>
      <c r="C21" s="160">
        <v>16.8</v>
      </c>
      <c r="D21" s="161"/>
      <c r="E21" s="162"/>
      <c r="F21" s="25">
        <v>16.600000000000001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11.7</v>
      </c>
      <c r="C22" s="155">
        <v>11.9</v>
      </c>
      <c r="D22" s="156"/>
      <c r="E22" s="157"/>
      <c r="F22" s="24">
        <v>11.7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367</v>
      </c>
      <c r="M25" s="175"/>
      <c r="N25" s="175"/>
      <c r="O25" s="176"/>
      <c r="P25" s="177"/>
      <c r="Q25" s="5"/>
      <c r="R25" s="174" t="s">
        <v>372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5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5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5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25" sqref="R25:V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44271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31</v>
      </c>
      <c r="K4" s="131"/>
      <c r="L4" s="131"/>
      <c r="M4" s="131"/>
      <c r="N4" s="130"/>
      <c r="P4" s="5" t="s">
        <v>63</v>
      </c>
      <c r="Q4" s="5"/>
      <c r="R4" s="132">
        <v>53131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6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413.4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353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2228314</v>
      </c>
      <c r="L10" s="134" t="s">
        <v>56</v>
      </c>
      <c r="M10" s="134"/>
      <c r="N10" s="132">
        <v>0.33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8.8000000000000007</v>
      </c>
      <c r="C14" s="155">
        <v>8.9</v>
      </c>
      <c r="D14" s="156"/>
      <c r="E14" s="157"/>
      <c r="F14" s="24">
        <v>8.8000000000000007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80</v>
      </c>
      <c r="P14" s="31" t="s">
        <v>209</v>
      </c>
      <c r="Q14" s="5"/>
      <c r="R14" s="158">
        <v>0.79166666666666663</v>
      </c>
      <c r="S14" s="16" t="s">
        <v>46</v>
      </c>
      <c r="T14" s="30" t="s">
        <v>138</v>
      </c>
      <c r="U14" s="31" t="s">
        <v>359</v>
      </c>
      <c r="V14" s="31" t="s">
        <v>281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17.3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171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137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17.5</v>
      </c>
      <c r="D16" s="156"/>
      <c r="E16" s="157"/>
      <c r="F16" s="24">
        <v>17.3</v>
      </c>
      <c r="H16" s="26">
        <v>20</v>
      </c>
      <c r="I16" s="27">
        <v>9.9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354</v>
      </c>
      <c r="P16" s="33" t="s">
        <v>301</v>
      </c>
      <c r="Q16" s="5"/>
      <c r="R16" s="163">
        <v>0.83333333333333337</v>
      </c>
      <c r="S16" s="15" t="s">
        <v>46</v>
      </c>
      <c r="T16" s="32" t="s">
        <v>138</v>
      </c>
      <c r="U16" s="33" t="s">
        <v>293</v>
      </c>
      <c r="V16" s="33" t="s">
        <v>360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17.5</v>
      </c>
      <c r="D17" s="161"/>
      <c r="E17" s="162"/>
      <c r="F17" s="25">
        <v>17.3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85</v>
      </c>
      <c r="O17" s="33" t="s">
        <v>136</v>
      </c>
      <c r="P17" s="33" t="s">
        <v>141</v>
      </c>
      <c r="Q17" s="5"/>
      <c r="R17" s="164"/>
      <c r="S17" s="18" t="s">
        <v>47</v>
      </c>
      <c r="T17" s="32" t="s">
        <v>85</v>
      </c>
      <c r="U17" s="33" t="s">
        <v>242</v>
      </c>
      <c r="V17" s="33" t="s">
        <v>141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17.600000000000001</v>
      </c>
      <c r="D18" s="156"/>
      <c r="E18" s="157"/>
      <c r="F18" s="24">
        <v>17.399999999999999</v>
      </c>
      <c r="H18" s="26">
        <v>20</v>
      </c>
      <c r="I18" s="27">
        <v>9.9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298</v>
      </c>
      <c r="P18" s="31" t="s">
        <v>355</v>
      </c>
      <c r="Q18" s="5"/>
      <c r="R18" s="158">
        <v>0.875</v>
      </c>
      <c r="S18" s="16" t="s">
        <v>46</v>
      </c>
      <c r="T18" s="30" t="s">
        <v>138</v>
      </c>
      <c r="U18" s="31" t="s">
        <v>361</v>
      </c>
      <c r="V18" s="31" t="s">
        <v>362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18.399999999999999</v>
      </c>
      <c r="C19" s="160">
        <v>18.600000000000001</v>
      </c>
      <c r="D19" s="161"/>
      <c r="E19" s="162"/>
      <c r="F19" s="25">
        <v>18.5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137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17.5</v>
      </c>
      <c r="D20" s="156"/>
      <c r="E20" s="157"/>
      <c r="F20" s="24">
        <v>17.399999999999999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356</v>
      </c>
      <c r="P20" s="33" t="s">
        <v>278</v>
      </c>
      <c r="Q20" s="5"/>
      <c r="R20" s="163">
        <v>0.91319444444444453</v>
      </c>
      <c r="S20" s="15" t="s">
        <v>46</v>
      </c>
      <c r="T20" s="32" t="s">
        <v>85</v>
      </c>
      <c r="U20" s="33" t="s">
        <v>363</v>
      </c>
      <c r="V20" s="33" t="s">
        <v>184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160">
        <v>17.399999999999999</v>
      </c>
      <c r="D21" s="161"/>
      <c r="E21" s="162"/>
      <c r="F21" s="25">
        <v>17.2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108</v>
      </c>
      <c r="Q21" s="5"/>
      <c r="R21" s="164"/>
      <c r="S21" s="18" t="s">
        <v>47</v>
      </c>
      <c r="T21" s="32" t="s">
        <v>85</v>
      </c>
      <c r="U21" s="33" t="s">
        <v>136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6.3</v>
      </c>
      <c r="C22" s="155">
        <v>6.4</v>
      </c>
      <c r="D22" s="156"/>
      <c r="E22" s="157"/>
      <c r="F22" s="24">
        <v>6.4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138</v>
      </c>
      <c r="O22" s="31" t="s">
        <v>357</v>
      </c>
      <c r="P22" s="31" t="s">
        <v>358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146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364</v>
      </c>
      <c r="M25" s="166"/>
      <c r="N25" s="166"/>
      <c r="O25" s="167"/>
      <c r="P25" s="168"/>
      <c r="Q25" s="5"/>
      <c r="R25" s="165" t="s">
        <v>365</v>
      </c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6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6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6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78" t="s">
        <v>0</v>
      </c>
      <c r="C4" s="126">
        <v>44271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31</v>
      </c>
      <c r="K4" s="131"/>
      <c r="L4" s="131"/>
      <c r="M4" s="131"/>
      <c r="N4" s="130"/>
      <c r="P4" s="5" t="s">
        <v>63</v>
      </c>
      <c r="Q4" s="5"/>
      <c r="R4" s="173">
        <v>58000</v>
      </c>
      <c r="S4" s="133"/>
      <c r="T4" s="5" t="s">
        <v>62</v>
      </c>
      <c r="U4" s="23">
        <v>3.5</v>
      </c>
      <c r="V4" s="76">
        <v>4</v>
      </c>
      <c r="W4" s="23">
        <v>4.5</v>
      </c>
      <c r="X4" s="76">
        <v>5</v>
      </c>
      <c r="Y4" s="5"/>
      <c r="Z4" s="5"/>
      <c r="AA4" s="5"/>
    </row>
    <row r="5" spans="1:27" ht="24" customHeight="1" thickBot="1" x14ac:dyDescent="0.3">
      <c r="A5" s="5"/>
      <c r="B5" s="78" t="s">
        <v>38</v>
      </c>
      <c r="C5" s="22" t="s">
        <v>9</v>
      </c>
      <c r="D5" s="9" t="s">
        <v>3</v>
      </c>
      <c r="E5" s="76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76"/>
      <c r="W5" s="23"/>
      <c r="X5" s="76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76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434.59999999999991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350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78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77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2228314</v>
      </c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9" t="s">
        <v>34</v>
      </c>
      <c r="C13" s="154" t="s">
        <v>33</v>
      </c>
      <c r="D13" s="154"/>
      <c r="E13" s="154"/>
      <c r="F13" s="79" t="s">
        <v>32</v>
      </c>
      <c r="H13" s="79" t="s">
        <v>52</v>
      </c>
      <c r="I13" s="79" t="s">
        <v>53</v>
      </c>
      <c r="J13" s="79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17.399999999999999</v>
      </c>
      <c r="C14" s="155">
        <v>17.5</v>
      </c>
      <c r="D14" s="156"/>
      <c r="E14" s="157"/>
      <c r="F14" s="24">
        <v>17.399999999999999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351</v>
      </c>
      <c r="P14" s="31" t="s">
        <v>269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16.8</v>
      </c>
      <c r="C15" s="160">
        <v>17</v>
      </c>
      <c r="D15" s="161"/>
      <c r="E15" s="162"/>
      <c r="F15" s="25">
        <v>16.899999999999999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352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</v>
      </c>
      <c r="C16" s="155">
        <v>17.2</v>
      </c>
      <c r="D16" s="156"/>
      <c r="E16" s="157"/>
      <c r="F16" s="24">
        <v>17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80</v>
      </c>
      <c r="O16" s="33" t="s">
        <v>80</v>
      </c>
      <c r="P16" s="33" t="s">
        <v>223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</v>
      </c>
      <c r="C17" s="160">
        <v>17.2</v>
      </c>
      <c r="D17" s="161"/>
      <c r="E17" s="162"/>
      <c r="F17" s="25">
        <v>17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333</v>
      </c>
      <c r="O17" s="33" t="s">
        <v>79</v>
      </c>
      <c r="P17" s="33" t="s">
        <v>83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55">
        <v>17.2</v>
      </c>
      <c r="D18" s="156"/>
      <c r="E18" s="157"/>
      <c r="F18" s="24">
        <v>17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</v>
      </c>
      <c r="C19" s="160">
        <v>17.2</v>
      </c>
      <c r="D19" s="161"/>
      <c r="E19" s="162"/>
      <c r="F19" s="25">
        <v>17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16.899999999999999</v>
      </c>
      <c r="C20" s="155">
        <v>17.100000000000001</v>
      </c>
      <c r="D20" s="156"/>
      <c r="E20" s="157"/>
      <c r="F20" s="24">
        <v>16.899999999999999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16.899999999999999</v>
      </c>
      <c r="C21" s="160">
        <v>17.100000000000001</v>
      </c>
      <c r="D21" s="161"/>
      <c r="E21" s="162"/>
      <c r="F21" s="25">
        <v>16.899999999999999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8.3000000000000007</v>
      </c>
      <c r="C22" s="155">
        <v>8.4</v>
      </c>
      <c r="D22" s="156"/>
      <c r="E22" s="157"/>
      <c r="F22" s="24">
        <v>8.3000000000000007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/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7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7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7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AA16" sqref="AA16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44270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31</v>
      </c>
      <c r="K4" s="131"/>
      <c r="L4" s="131"/>
      <c r="M4" s="131"/>
      <c r="N4" s="130"/>
      <c r="P4" s="5" t="s">
        <v>63</v>
      </c>
      <c r="Q4" s="5"/>
      <c r="R4" s="132">
        <v>54037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8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422.09999999999997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340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2228314</v>
      </c>
      <c r="L10" s="134" t="s">
        <v>56</v>
      </c>
      <c r="M10" s="134"/>
      <c r="N10" s="132">
        <v>0.4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17.399999999999999</v>
      </c>
      <c r="D14" s="156"/>
      <c r="E14" s="157"/>
      <c r="F14" s="24">
        <v>17.3</v>
      </c>
      <c r="H14" s="26">
        <v>20</v>
      </c>
      <c r="I14" s="27">
        <v>9.9</v>
      </c>
      <c r="J14" s="26" t="s">
        <v>74</v>
      </c>
      <c r="L14" s="158">
        <v>0.58333333333333337</v>
      </c>
      <c r="M14" s="16" t="s">
        <v>46</v>
      </c>
      <c r="N14" s="30" t="s">
        <v>336</v>
      </c>
      <c r="O14" s="31" t="s">
        <v>147</v>
      </c>
      <c r="P14" s="31" t="s">
        <v>337</v>
      </c>
      <c r="Q14" s="5"/>
      <c r="R14" s="158">
        <v>0.79166666666666663</v>
      </c>
      <c r="S14" s="16" t="s">
        <v>46</v>
      </c>
      <c r="T14" s="30" t="s">
        <v>138</v>
      </c>
      <c r="U14" s="31" t="s">
        <v>344</v>
      </c>
      <c r="V14" s="31" t="s">
        <v>345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</v>
      </c>
      <c r="D15" s="161"/>
      <c r="E15" s="162"/>
      <c r="F15" s="25">
        <v>17.3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338</v>
      </c>
      <c r="P15" s="31" t="s">
        <v>339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104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17.5</v>
      </c>
      <c r="D16" s="156"/>
      <c r="E16" s="157"/>
      <c r="F16" s="24">
        <v>17.3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138</v>
      </c>
      <c r="P16" s="33" t="s">
        <v>341</v>
      </c>
      <c r="Q16" s="5"/>
      <c r="R16" s="163">
        <v>0.83333333333333337</v>
      </c>
      <c r="S16" s="15" t="s">
        <v>46</v>
      </c>
      <c r="T16" s="32" t="s">
        <v>138</v>
      </c>
      <c r="U16" s="33" t="s">
        <v>346</v>
      </c>
      <c r="V16" s="33" t="s">
        <v>172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17.600000000000001</v>
      </c>
      <c r="D17" s="161"/>
      <c r="E17" s="162"/>
      <c r="F17" s="25">
        <v>17.399999999999999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85</v>
      </c>
      <c r="P17" s="33" t="s">
        <v>173</v>
      </c>
      <c r="Q17" s="5"/>
      <c r="R17" s="164"/>
      <c r="S17" s="18" t="s">
        <v>47</v>
      </c>
      <c r="T17" s="32" t="s">
        <v>85</v>
      </c>
      <c r="U17" s="33" t="s">
        <v>136</v>
      </c>
      <c r="V17" s="33" t="s">
        <v>146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17.399999999999999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342</v>
      </c>
      <c r="P18" s="31" t="s">
        <v>343</v>
      </c>
      <c r="Q18" s="5"/>
      <c r="R18" s="158">
        <v>0.875</v>
      </c>
      <c r="S18" s="16" t="s">
        <v>46</v>
      </c>
      <c r="T18" s="30" t="s">
        <v>138</v>
      </c>
      <c r="U18" s="31" t="s">
        <v>347</v>
      </c>
      <c r="V18" s="31" t="s">
        <v>106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160">
        <v>17.7</v>
      </c>
      <c r="D19" s="161"/>
      <c r="E19" s="162"/>
      <c r="F19" s="25">
        <v>17.5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104</v>
      </c>
      <c r="Q19" s="5"/>
      <c r="R19" s="159"/>
      <c r="S19" s="17" t="s">
        <v>47</v>
      </c>
      <c r="T19" s="30" t="s">
        <v>85</v>
      </c>
      <c r="U19" s="31" t="s">
        <v>136</v>
      </c>
      <c r="V19" s="31" t="s">
        <v>137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19</v>
      </c>
      <c r="C20" s="155">
        <v>19.3</v>
      </c>
      <c r="D20" s="156"/>
      <c r="E20" s="157"/>
      <c r="F20" s="24">
        <v>19.3</v>
      </c>
      <c r="H20" s="26">
        <v>20</v>
      </c>
      <c r="I20" s="27">
        <v>10.1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140</v>
      </c>
      <c r="P20" s="33" t="s">
        <v>189</v>
      </c>
      <c r="Q20" s="5"/>
      <c r="R20" s="163" t="s">
        <v>348</v>
      </c>
      <c r="S20" s="15" t="s">
        <v>46</v>
      </c>
      <c r="T20" s="32" t="s">
        <v>138</v>
      </c>
      <c r="U20" s="33" t="s">
        <v>349</v>
      </c>
      <c r="V20" s="33" t="s">
        <v>150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17.2</v>
      </c>
      <c r="C21" s="160">
        <v>17.399999999999999</v>
      </c>
      <c r="D21" s="161"/>
      <c r="E21" s="162"/>
      <c r="F21" s="25">
        <v>17.3</v>
      </c>
      <c r="H21" s="28">
        <v>20</v>
      </c>
      <c r="I21" s="29">
        <v>10.1</v>
      </c>
      <c r="J21" s="28" t="s">
        <v>74</v>
      </c>
      <c r="L21" s="164"/>
      <c r="M21" s="18" t="s">
        <v>47</v>
      </c>
      <c r="N21" s="32" t="s">
        <v>85</v>
      </c>
      <c r="O21" s="33" t="s">
        <v>93</v>
      </c>
      <c r="P21" s="33" t="s">
        <v>104</v>
      </c>
      <c r="Q21" s="5"/>
      <c r="R21" s="164"/>
      <c r="S21" s="18" t="s">
        <v>47</v>
      </c>
      <c r="T21" s="32" t="s">
        <v>85</v>
      </c>
      <c r="U21" s="33" t="s">
        <v>136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138</v>
      </c>
      <c r="O22" s="31" t="s">
        <v>256</v>
      </c>
      <c r="P22" s="31" t="s">
        <v>194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173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176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8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8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8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R25" sqref="R25:V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75" t="s">
        <v>0</v>
      </c>
      <c r="C4" s="126">
        <v>44270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31</v>
      </c>
      <c r="K4" s="131"/>
      <c r="L4" s="131"/>
      <c r="M4" s="131"/>
      <c r="N4" s="130"/>
      <c r="P4" s="5" t="s">
        <v>63</v>
      </c>
      <c r="Q4" s="5"/>
      <c r="R4" s="173">
        <v>49545</v>
      </c>
      <c r="S4" s="133"/>
      <c r="T4" s="5" t="s">
        <v>62</v>
      </c>
      <c r="U4" s="23">
        <v>3.5</v>
      </c>
      <c r="V4" s="73">
        <v>4</v>
      </c>
      <c r="W4" s="23">
        <v>4.5</v>
      </c>
      <c r="X4" s="73">
        <v>5</v>
      </c>
      <c r="Y4" s="5"/>
      <c r="Z4" s="5"/>
      <c r="AA4" s="5"/>
    </row>
    <row r="5" spans="1:27" ht="24" customHeight="1" thickBot="1" x14ac:dyDescent="0.3">
      <c r="A5" s="5"/>
      <c r="B5" s="75" t="s">
        <v>38</v>
      </c>
      <c r="C5" s="22" t="s">
        <v>9</v>
      </c>
      <c r="D5" s="9" t="s">
        <v>3</v>
      </c>
      <c r="E5" s="73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73"/>
      <c r="W5" s="23"/>
      <c r="X5" s="73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73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375.4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10+20</f>
        <v>30</v>
      </c>
      <c r="U8" s="133"/>
      <c r="V8" s="5"/>
      <c r="W8" s="145" t="s">
        <v>65</v>
      </c>
      <c r="X8" s="146"/>
      <c r="Y8" s="132" t="s">
        <v>327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75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0.4+0.46</f>
        <v>0.8600000000000001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74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AZUL-ANONIMO</v>
      </c>
      <c r="J10" s="23">
        <v>2228314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2" t="s">
        <v>34</v>
      </c>
      <c r="C13" s="154" t="s">
        <v>33</v>
      </c>
      <c r="D13" s="154"/>
      <c r="E13" s="154"/>
      <c r="F13" s="72" t="s">
        <v>32</v>
      </c>
      <c r="H13" s="72" t="s">
        <v>52</v>
      </c>
      <c r="I13" s="72" t="s">
        <v>53</v>
      </c>
      <c r="J13" s="72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55">
        <v>17.2</v>
      </c>
      <c r="D14" s="156"/>
      <c r="E14" s="157"/>
      <c r="F14" s="24">
        <v>16.8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330</v>
      </c>
      <c r="P14" s="31" t="s">
        <v>331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</v>
      </c>
      <c r="C15" s="160">
        <v>1</v>
      </c>
      <c r="D15" s="161"/>
      <c r="E15" s="162"/>
      <c r="F15" s="25">
        <v>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119</v>
      </c>
      <c r="P15" s="31" t="s">
        <v>332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17.8</v>
      </c>
      <c r="C16" s="155">
        <v>17.899999999999999</v>
      </c>
      <c r="D16" s="156"/>
      <c r="E16" s="157"/>
      <c r="F16" s="24">
        <v>17.600000000000001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329</v>
      </c>
      <c r="O16" s="33" t="s">
        <v>158</v>
      </c>
      <c r="P16" s="33" t="s">
        <v>96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15.7</v>
      </c>
      <c r="C17" s="160">
        <v>15.9</v>
      </c>
      <c r="D17" s="161"/>
      <c r="E17" s="162"/>
      <c r="F17" s="25">
        <v>15.5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333</v>
      </c>
      <c r="O17" s="33" t="s">
        <v>333</v>
      </c>
      <c r="P17" s="33" t="s">
        <v>334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17.399999999999999</v>
      </c>
      <c r="C18" s="155">
        <v>17.8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16.8</v>
      </c>
      <c r="C19" s="160">
        <v>17.2</v>
      </c>
      <c r="D19" s="161"/>
      <c r="E19" s="162"/>
      <c r="F19" s="25">
        <v>16.8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55">
        <v>17.399999999999999</v>
      </c>
      <c r="D20" s="156"/>
      <c r="E20" s="157"/>
      <c r="F20" s="24">
        <v>17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15.8</v>
      </c>
      <c r="C21" s="160">
        <v>15.9</v>
      </c>
      <c r="D21" s="161"/>
      <c r="E21" s="162"/>
      <c r="F21" s="25">
        <v>15.8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6.1</v>
      </c>
      <c r="C22" s="155">
        <v>6.2</v>
      </c>
      <c r="D22" s="156"/>
      <c r="E22" s="157"/>
      <c r="F22" s="24">
        <v>6.2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335</v>
      </c>
      <c r="M25" s="175"/>
      <c r="N25" s="175"/>
      <c r="O25" s="176"/>
      <c r="P25" s="177"/>
      <c r="Q25" s="5"/>
      <c r="R25" s="174" t="s">
        <v>328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R5" sqref="R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70" t="s">
        <v>0</v>
      </c>
      <c r="C4" s="126">
        <v>44267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73">
        <v>45750</v>
      </c>
      <c r="S4" s="133"/>
      <c r="T4" s="5" t="s">
        <v>62</v>
      </c>
      <c r="U4" s="23">
        <v>4</v>
      </c>
      <c r="V4" s="68">
        <v>4.5</v>
      </c>
      <c r="W4" s="23">
        <v>5</v>
      </c>
      <c r="X4" s="68"/>
      <c r="Y4" s="5"/>
      <c r="Z4" s="5"/>
      <c r="AA4" s="5"/>
    </row>
    <row r="5" spans="1:27" ht="24" customHeight="1" thickBot="1" x14ac:dyDescent="0.3">
      <c r="A5" s="5"/>
      <c r="B5" s="70" t="s">
        <v>38</v>
      </c>
      <c r="C5" s="22">
        <v>13</v>
      </c>
      <c r="D5" s="9" t="s">
        <v>3</v>
      </c>
      <c r="E5" s="68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68"/>
      <c r="W5" s="23"/>
      <c r="X5" s="68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68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349.20000000000005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f>20+30+30</f>
        <v>80</v>
      </c>
      <c r="U8" s="133"/>
      <c r="V8" s="5"/>
      <c r="W8" s="145" t="s">
        <v>65</v>
      </c>
      <c r="X8" s="146"/>
      <c r="Y8" s="132" t="s">
        <v>308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70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f>0.46+0.62+0.46</f>
        <v>1.54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9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'12MÑ'!J9</f>
        <v>210220003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71" t="s">
        <v>34</v>
      </c>
      <c r="C13" s="154" t="s">
        <v>33</v>
      </c>
      <c r="D13" s="154"/>
      <c r="E13" s="154"/>
      <c r="F13" s="71" t="s">
        <v>32</v>
      </c>
      <c r="H13" s="71" t="s">
        <v>52</v>
      </c>
      <c r="I13" s="71" t="s">
        <v>53</v>
      </c>
      <c r="J13" s="71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17.600000000000001</v>
      </c>
      <c r="D14" s="156"/>
      <c r="E14" s="157"/>
      <c r="F14" s="24">
        <v>17.5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18.100000000000001</v>
      </c>
      <c r="C15" s="160">
        <v>18.899999999999999</v>
      </c>
      <c r="D15" s="161"/>
      <c r="E15" s="162"/>
      <c r="F15" s="25">
        <v>18.600000000000001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16.899999999999999</v>
      </c>
      <c r="C16" s="155">
        <v>17.3</v>
      </c>
      <c r="D16" s="156"/>
      <c r="E16" s="157"/>
      <c r="F16" s="24">
        <v>17.2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16.600000000000001</v>
      </c>
      <c r="C17" s="160">
        <v>17.100000000000001</v>
      </c>
      <c r="D17" s="161"/>
      <c r="E17" s="162"/>
      <c r="F17" s="25">
        <v>16.899999999999999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10.5</v>
      </c>
      <c r="C18" s="155">
        <v>10.8</v>
      </c>
      <c r="D18" s="156"/>
      <c r="E18" s="157"/>
      <c r="F18" s="24">
        <v>10.7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5.7</v>
      </c>
      <c r="C19" s="160">
        <v>5.6</v>
      </c>
      <c r="D19" s="161"/>
      <c r="E19" s="162"/>
      <c r="F19" s="25">
        <v>5.5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15.3</v>
      </c>
      <c r="C20" s="155">
        <v>15.6</v>
      </c>
      <c r="D20" s="156"/>
      <c r="E20" s="157"/>
      <c r="F20" s="24">
        <v>15.5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14.6</v>
      </c>
      <c r="C21" s="160">
        <v>14.8</v>
      </c>
      <c r="D21" s="161"/>
      <c r="E21" s="162"/>
      <c r="F21" s="25">
        <v>14.7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325</v>
      </c>
      <c r="M25" s="175"/>
      <c r="N25" s="175"/>
      <c r="O25" s="176"/>
      <c r="P25" s="177"/>
      <c r="Q25" s="5"/>
      <c r="R25" s="174" t="s">
        <v>326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A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A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A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W16" sqref="W16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44267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32">
        <v>51063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400.5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292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v>2177864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17.100000000000001</v>
      </c>
      <c r="C14" s="155">
        <v>17.3</v>
      </c>
      <c r="D14" s="156"/>
      <c r="E14" s="157"/>
      <c r="F14" s="24">
        <v>17.2</v>
      </c>
      <c r="H14" s="26">
        <v>20</v>
      </c>
      <c r="I14" s="27">
        <v>9.9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290</v>
      </c>
      <c r="P14" s="31" t="s">
        <v>291</v>
      </c>
      <c r="Q14" s="5"/>
      <c r="R14" s="158">
        <v>0.41666666666666669</v>
      </c>
      <c r="S14" s="16" t="s">
        <v>46</v>
      </c>
      <c r="T14" s="30" t="s">
        <v>138</v>
      </c>
      <c r="U14" s="31" t="s">
        <v>300</v>
      </c>
      <c r="V14" s="31" t="s">
        <v>301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17.5</v>
      </c>
      <c r="C15" s="160">
        <v>17.8</v>
      </c>
      <c r="D15" s="161"/>
      <c r="E15" s="162"/>
      <c r="F15" s="25">
        <v>17.600000000000001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208</v>
      </c>
      <c r="Q15" s="5"/>
      <c r="R15" s="159"/>
      <c r="S15" s="17" t="s">
        <v>47</v>
      </c>
      <c r="T15" s="30" t="s">
        <v>85</v>
      </c>
      <c r="U15" s="31" t="s">
        <v>136</v>
      </c>
      <c r="V15" s="31" t="s">
        <v>173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19.7</v>
      </c>
      <c r="C16" s="155">
        <v>20</v>
      </c>
      <c r="D16" s="156"/>
      <c r="E16" s="157"/>
      <c r="F16" s="24">
        <v>19.8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105</v>
      </c>
      <c r="P16" s="33" t="s">
        <v>142</v>
      </c>
      <c r="Q16" s="5"/>
      <c r="R16" s="163">
        <v>0.45833333333333331</v>
      </c>
      <c r="S16" s="15" t="s">
        <v>46</v>
      </c>
      <c r="T16" s="32" t="s">
        <v>138</v>
      </c>
      <c r="U16" s="33" t="s">
        <v>149</v>
      </c>
      <c r="V16" s="33" t="s">
        <v>148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19</v>
      </c>
      <c r="C17" s="160">
        <v>19.3</v>
      </c>
      <c r="D17" s="161"/>
      <c r="E17" s="162"/>
      <c r="F17" s="25">
        <v>19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76</v>
      </c>
      <c r="O17" s="33" t="s">
        <v>80</v>
      </c>
      <c r="P17" s="33" t="s">
        <v>258</v>
      </c>
      <c r="Q17" s="5"/>
      <c r="R17" s="164"/>
      <c r="S17" s="18" t="s">
        <v>47</v>
      </c>
      <c r="T17" s="32" t="s">
        <v>85</v>
      </c>
      <c r="U17" s="33" t="s">
        <v>147</v>
      </c>
      <c r="V17" s="33" t="s">
        <v>182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17.600000000000001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112</v>
      </c>
      <c r="O18" s="31" t="s">
        <v>293</v>
      </c>
      <c r="P18" s="31" t="s">
        <v>294</v>
      </c>
      <c r="Q18" s="5"/>
      <c r="R18" s="158">
        <v>0.5</v>
      </c>
      <c r="S18" s="16" t="s">
        <v>46</v>
      </c>
      <c r="T18" s="30" t="s">
        <v>138</v>
      </c>
      <c r="U18" s="31" t="s">
        <v>302</v>
      </c>
      <c r="V18" s="31" t="s">
        <v>145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17.5</v>
      </c>
      <c r="D19" s="161"/>
      <c r="E19" s="162"/>
      <c r="F19" s="25">
        <v>17.399999999999999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173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137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55">
        <v>17.8</v>
      </c>
      <c r="D20" s="156"/>
      <c r="E20" s="157"/>
      <c r="F20" s="24">
        <v>17.600000000000001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138</v>
      </c>
      <c r="O20" s="33" t="s">
        <v>295</v>
      </c>
      <c r="P20" s="33" t="s">
        <v>154</v>
      </c>
      <c r="Q20" s="5"/>
      <c r="R20" s="163">
        <v>0.54166666666666663</v>
      </c>
      <c r="S20" s="15" t="s">
        <v>46</v>
      </c>
      <c r="T20" s="32" t="s">
        <v>138</v>
      </c>
      <c r="U20" s="33" t="s">
        <v>303</v>
      </c>
      <c r="V20" s="33" t="s">
        <v>304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7.3</v>
      </c>
      <c r="C21" s="160">
        <v>7.4</v>
      </c>
      <c r="D21" s="161"/>
      <c r="E21" s="162"/>
      <c r="F21" s="25">
        <v>7.3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93</v>
      </c>
      <c r="P21" s="33" t="s">
        <v>173</v>
      </c>
      <c r="Q21" s="5"/>
      <c r="R21" s="164"/>
      <c r="S21" s="18" t="s">
        <v>47</v>
      </c>
      <c r="T21" s="32" t="s">
        <v>85</v>
      </c>
      <c r="U21" s="33" t="s">
        <v>147</v>
      </c>
      <c r="V21" s="33" t="s">
        <v>104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138</v>
      </c>
      <c r="O22" s="31" t="s">
        <v>298</v>
      </c>
      <c r="P22" s="31" t="s">
        <v>299</v>
      </c>
      <c r="Q22" s="5"/>
      <c r="R22" s="158">
        <v>0.57638888888888895</v>
      </c>
      <c r="S22" s="16" t="s">
        <v>46</v>
      </c>
      <c r="T22" s="30" t="s">
        <v>138</v>
      </c>
      <c r="U22" s="31" t="s">
        <v>306</v>
      </c>
      <c r="V22" s="31" t="s">
        <v>307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137</v>
      </c>
      <c r="Q23" s="5"/>
      <c r="R23" s="159"/>
      <c r="S23" s="17" t="s">
        <v>47</v>
      </c>
      <c r="T23" s="30" t="s">
        <v>85</v>
      </c>
      <c r="U23" s="31" t="s">
        <v>85</v>
      </c>
      <c r="V23" s="31" t="s">
        <v>146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305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B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B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B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AA336"/>
  <sheetViews>
    <sheetView zoomScale="66" zoomScaleNormal="66" zoomScaleSheetLayoutView="70" workbookViewId="0">
      <selection activeCell="J10" sqref="J10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44266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28</v>
      </c>
      <c r="K4" s="131"/>
      <c r="L4" s="131"/>
      <c r="M4" s="131"/>
      <c r="N4" s="130"/>
      <c r="P4" s="5" t="s">
        <v>63</v>
      </c>
      <c r="Q4" s="5"/>
      <c r="R4" s="173">
        <f>'[1]S-10'!$AN$22</f>
        <v>15800</v>
      </c>
      <c r="S4" s="133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123.39999999999998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288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 t="s">
        <v>310</v>
      </c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AZUL-SIN AZÚCAR</v>
      </c>
      <c r="J10" s="23">
        <f>'12MÑ'!J10</f>
        <v>2177864</v>
      </c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16.399999999999999</v>
      </c>
      <c r="C14" s="155">
        <v>16.7</v>
      </c>
      <c r="D14" s="156"/>
      <c r="E14" s="157"/>
      <c r="F14" s="24">
        <v>16.5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75</v>
      </c>
      <c r="P14" s="31" t="s">
        <v>314</v>
      </c>
      <c r="Q14" s="5"/>
      <c r="R14" s="158">
        <v>0.79166666666666663</v>
      </c>
      <c r="S14" s="16" t="s">
        <v>46</v>
      </c>
      <c r="T14" s="30" t="s">
        <v>112</v>
      </c>
      <c r="U14" s="31" t="s">
        <v>322</v>
      </c>
      <c r="V14" s="31" t="s">
        <v>323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18.2</v>
      </c>
      <c r="C15" s="160">
        <v>18.399999999999999</v>
      </c>
      <c r="D15" s="161"/>
      <c r="E15" s="162"/>
      <c r="F15" s="25">
        <v>18.3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76</v>
      </c>
      <c r="P15" s="31" t="s">
        <v>76</v>
      </c>
      <c r="Q15" s="5"/>
      <c r="R15" s="159"/>
      <c r="S15" s="17" t="s">
        <v>47</v>
      </c>
      <c r="T15" s="30" t="s">
        <v>76</v>
      </c>
      <c r="U15" s="31" t="s">
        <v>76</v>
      </c>
      <c r="V15" s="31" t="s">
        <v>224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6.3</v>
      </c>
      <c r="C16" s="155">
        <v>6.3</v>
      </c>
      <c r="D16" s="156"/>
      <c r="E16" s="157"/>
      <c r="F16" s="24">
        <v>6.3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75</v>
      </c>
      <c r="O16" s="33" t="s">
        <v>315</v>
      </c>
      <c r="P16" s="33" t="s">
        <v>312</v>
      </c>
      <c r="Q16" s="5"/>
      <c r="R16" s="163">
        <v>0.83333333333333337</v>
      </c>
      <c r="S16" s="15" t="s">
        <v>46</v>
      </c>
      <c r="T16" s="32" t="s">
        <v>112</v>
      </c>
      <c r="U16" s="33" t="s">
        <v>284</v>
      </c>
      <c r="V16" s="33" t="s">
        <v>215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 t="s">
        <v>76</v>
      </c>
      <c r="O17" s="33" t="s">
        <v>119</v>
      </c>
      <c r="P17" s="33" t="s">
        <v>316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83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>
        <v>0.66666666666666663</v>
      </c>
      <c r="M18" s="16" t="s">
        <v>46</v>
      </c>
      <c r="N18" s="30" t="s">
        <v>112</v>
      </c>
      <c r="O18" s="31" t="s">
        <v>317</v>
      </c>
      <c r="P18" s="31" t="s">
        <v>312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 t="s">
        <v>112</v>
      </c>
      <c r="O19" s="31" t="s">
        <v>318</v>
      </c>
      <c r="P19" s="31" t="s">
        <v>311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>
        <v>0.70833333333333337</v>
      </c>
      <c r="M20" s="15" t="s">
        <v>46</v>
      </c>
      <c r="N20" s="32" t="s">
        <v>312</v>
      </c>
      <c r="O20" s="33" t="s">
        <v>316</v>
      </c>
      <c r="P20" s="33" t="s">
        <v>313</v>
      </c>
      <c r="Q20" s="5"/>
      <c r="R20" s="163">
        <v>0.90625</v>
      </c>
      <c r="S20" s="15" t="s">
        <v>46</v>
      </c>
      <c r="T20" s="32" t="s">
        <v>75</v>
      </c>
      <c r="U20" s="33" t="s">
        <v>324</v>
      </c>
      <c r="V20" s="33" t="s">
        <v>156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 t="s">
        <v>109</v>
      </c>
      <c r="O21" s="33" t="s">
        <v>109</v>
      </c>
      <c r="P21" s="33" t="s">
        <v>319</v>
      </c>
      <c r="Q21" s="5"/>
      <c r="R21" s="164"/>
      <c r="S21" s="18" t="s">
        <v>47</v>
      </c>
      <c r="T21" s="32" t="s">
        <v>76</v>
      </c>
      <c r="U21" s="33" t="s">
        <v>242</v>
      </c>
      <c r="V21" s="33" t="s">
        <v>156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313</v>
      </c>
      <c r="O22" s="31" t="s">
        <v>312</v>
      </c>
      <c r="P22" s="31" t="s">
        <v>320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109</v>
      </c>
      <c r="O23" s="31" t="s">
        <v>109</v>
      </c>
      <c r="P23" s="31" t="s">
        <v>321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309</v>
      </c>
      <c r="M25" s="166"/>
      <c r="N25" s="166"/>
      <c r="O25" s="167"/>
      <c r="P25" s="168"/>
      <c r="Q25" s="5"/>
      <c r="R25" s="165" t="s">
        <v>289</v>
      </c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C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C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C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7"/>
    <pageSetUpPr fitToPage="1"/>
  </sheetPr>
  <dimension ref="A1:AA336"/>
  <sheetViews>
    <sheetView zoomScale="66" zoomScaleNormal="66" zoomScaleSheetLayoutView="70" workbookViewId="0">
      <selection activeCell="N9" sqref="N9:O9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44266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/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>
        <v>55</v>
      </c>
      <c r="W5" s="23">
        <v>60</v>
      </c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0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/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210930010</v>
      </c>
      <c r="L9" s="134" t="s">
        <v>44</v>
      </c>
      <c r="M9" s="134"/>
      <c r="N9" s="132" t="s">
        <v>297</v>
      </c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2219595</v>
      </c>
      <c r="L10" s="134" t="s">
        <v>56</v>
      </c>
      <c r="M10" s="134"/>
      <c r="N10" s="132">
        <v>36.840000000000003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55"/>
      <c r="D14" s="156"/>
      <c r="E14" s="157"/>
      <c r="F14" s="24"/>
      <c r="H14" s="26"/>
      <c r="I14" s="27"/>
      <c r="J14" s="26"/>
      <c r="L14" s="158">
        <v>0.25</v>
      </c>
      <c r="M14" s="16" t="s">
        <v>46</v>
      </c>
      <c r="N14" s="30" t="s">
        <v>75</v>
      </c>
      <c r="O14" s="31" t="s">
        <v>269</v>
      </c>
      <c r="P14" s="31" t="s">
        <v>270</v>
      </c>
      <c r="Q14" s="5"/>
      <c r="R14" s="158">
        <v>0.45833333333333331</v>
      </c>
      <c r="S14" s="16" t="s">
        <v>46</v>
      </c>
      <c r="T14" s="30" t="s">
        <v>75</v>
      </c>
      <c r="U14" s="31" t="s">
        <v>280</v>
      </c>
      <c r="V14" s="31" t="s">
        <v>281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160"/>
      <c r="D15" s="161"/>
      <c r="E15" s="162"/>
      <c r="F15" s="25"/>
      <c r="H15" s="28"/>
      <c r="I15" s="29"/>
      <c r="J15" s="28"/>
      <c r="L15" s="159"/>
      <c r="M15" s="17" t="s">
        <v>47</v>
      </c>
      <c r="N15" s="30" t="s">
        <v>74</v>
      </c>
      <c r="O15" s="31" t="s">
        <v>74</v>
      </c>
      <c r="P15" s="31" t="s">
        <v>74</v>
      </c>
      <c r="Q15" s="5"/>
      <c r="R15" s="159"/>
      <c r="S15" s="17" t="s">
        <v>47</v>
      </c>
      <c r="T15" s="30" t="s">
        <v>75</v>
      </c>
      <c r="U15" s="31" t="s">
        <v>282</v>
      </c>
      <c r="V15" s="31" t="s">
        <v>119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55"/>
      <c r="D16" s="156"/>
      <c r="E16" s="157"/>
      <c r="F16" s="24"/>
      <c r="H16" s="26"/>
      <c r="I16" s="27"/>
      <c r="J16" s="26"/>
      <c r="L16" s="163">
        <v>0.29166666666666669</v>
      </c>
      <c r="M16" s="15" t="s">
        <v>46</v>
      </c>
      <c r="N16" s="32" t="s">
        <v>75</v>
      </c>
      <c r="O16" s="33" t="s">
        <v>271</v>
      </c>
      <c r="P16" s="33" t="s">
        <v>272</v>
      </c>
      <c r="Q16" s="5"/>
      <c r="R16" s="163">
        <v>0.5</v>
      </c>
      <c r="S16" s="15" t="s">
        <v>46</v>
      </c>
      <c r="T16" s="32" t="s">
        <v>75</v>
      </c>
      <c r="U16" s="33" t="s">
        <v>75</v>
      </c>
      <c r="V16" s="33" t="s">
        <v>283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 t="s">
        <v>74</v>
      </c>
      <c r="O17" s="33" t="s">
        <v>74</v>
      </c>
      <c r="P17" s="33" t="s">
        <v>74</v>
      </c>
      <c r="Q17" s="5"/>
      <c r="R17" s="164"/>
      <c r="S17" s="18" t="s">
        <v>47</v>
      </c>
      <c r="T17" s="32" t="s">
        <v>112</v>
      </c>
      <c r="U17" s="33" t="s">
        <v>284</v>
      </c>
      <c r="V17" s="33" t="s">
        <v>274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>
        <v>0.33333333333333331</v>
      </c>
      <c r="M18" s="16" t="s">
        <v>46</v>
      </c>
      <c r="N18" s="30" t="s">
        <v>75</v>
      </c>
      <c r="O18" s="31" t="s">
        <v>273</v>
      </c>
      <c r="P18" s="31" t="s">
        <v>274</v>
      </c>
      <c r="Q18" s="5"/>
      <c r="R18" s="158">
        <v>0.54166666666666663</v>
      </c>
      <c r="S18" s="16" t="s">
        <v>46</v>
      </c>
      <c r="T18" s="30" t="s">
        <v>75</v>
      </c>
      <c r="U18" s="31" t="s">
        <v>250</v>
      </c>
      <c r="V18" s="31" t="s">
        <v>285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 t="s">
        <v>109</v>
      </c>
      <c r="O19" s="31" t="s">
        <v>275</v>
      </c>
      <c r="P19" s="31" t="s">
        <v>276</v>
      </c>
      <c r="Q19" s="5"/>
      <c r="R19" s="159"/>
      <c r="S19" s="17" t="s">
        <v>47</v>
      </c>
      <c r="T19" s="30" t="s">
        <v>112</v>
      </c>
      <c r="U19" s="31" t="s">
        <v>112</v>
      </c>
      <c r="V19" s="31" t="s">
        <v>286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>
        <v>0.375</v>
      </c>
      <c r="M20" s="15" t="s">
        <v>46</v>
      </c>
      <c r="N20" s="32" t="s">
        <v>75</v>
      </c>
      <c r="O20" s="33" t="s">
        <v>101</v>
      </c>
      <c r="P20" s="33" t="s">
        <v>277</v>
      </c>
      <c r="Q20" s="5"/>
      <c r="R20" s="163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 t="s">
        <v>109</v>
      </c>
      <c r="O21" s="33" t="s">
        <v>275</v>
      </c>
      <c r="P21" s="33" t="s">
        <v>278</v>
      </c>
      <c r="Q21" s="5"/>
      <c r="R21" s="164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0.41666666666666669</v>
      </c>
      <c r="M22" s="16" t="s">
        <v>46</v>
      </c>
      <c r="N22" s="30" t="s">
        <v>75</v>
      </c>
      <c r="O22" s="31" t="s">
        <v>75</v>
      </c>
      <c r="P22" s="31" t="s">
        <v>279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76</v>
      </c>
      <c r="O23" s="31" t="s">
        <v>168</v>
      </c>
      <c r="P23" s="31" t="s">
        <v>172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296</v>
      </c>
      <c r="M25" s="166"/>
      <c r="N25" s="166"/>
      <c r="O25" s="167"/>
      <c r="P25" s="168"/>
      <c r="Q25" s="5"/>
      <c r="R25" s="165" t="s">
        <v>287</v>
      </c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D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D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D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8" sqref="L28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66" t="s">
        <v>0</v>
      </c>
      <c r="C4" s="126">
        <v>44265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f>'[1]S-10'!$AC$22</f>
        <v>51050</v>
      </c>
      <c r="S4" s="133"/>
      <c r="T4" s="5" t="s">
        <v>62</v>
      </c>
      <c r="U4" s="23">
        <v>4</v>
      </c>
      <c r="V4" s="64">
        <v>4.5</v>
      </c>
      <c r="W4" s="23">
        <v>5</v>
      </c>
      <c r="X4" s="64"/>
      <c r="Y4" s="5"/>
      <c r="Z4" s="5"/>
      <c r="AA4" s="5"/>
    </row>
    <row r="5" spans="1:27" ht="24" customHeight="1" thickBot="1" x14ac:dyDescent="0.3">
      <c r="A5" s="5"/>
      <c r="B5" s="66" t="s">
        <v>38</v>
      </c>
      <c r="C5" s="22">
        <v>13</v>
      </c>
      <c r="D5" s="9" t="s">
        <v>3</v>
      </c>
      <c r="E5" s="6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64"/>
      <c r="W5" s="23"/>
      <c r="X5" s="6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64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394.20000000000005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258</v>
      </c>
      <c r="U8" s="133"/>
      <c r="V8" s="5"/>
      <c r="W8" s="145" t="s">
        <v>65</v>
      </c>
      <c r="X8" s="146"/>
      <c r="Y8" s="132" t="s">
        <v>266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6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0.46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67" t="s">
        <v>34</v>
      </c>
      <c r="C13" s="154" t="s">
        <v>33</v>
      </c>
      <c r="D13" s="154"/>
      <c r="E13" s="154"/>
      <c r="F13" s="67" t="s">
        <v>32</v>
      </c>
      <c r="H13" s="67" t="s">
        <v>52</v>
      </c>
      <c r="I13" s="67" t="s">
        <v>53</v>
      </c>
      <c r="J13" s="6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17.899999999999999</v>
      </c>
      <c r="C14" s="155">
        <v>18</v>
      </c>
      <c r="D14" s="156"/>
      <c r="E14" s="157"/>
      <c r="F14" s="24">
        <v>17.899999999999999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160">
        <v>17.399999999999999</v>
      </c>
      <c r="D15" s="161"/>
      <c r="E15" s="162"/>
      <c r="F15" s="25">
        <v>17.3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17.8</v>
      </c>
      <c r="C16" s="155">
        <v>17.899999999999999</v>
      </c>
      <c r="D16" s="156"/>
      <c r="E16" s="157"/>
      <c r="F16" s="24">
        <v>17.8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17.399999999999999</v>
      </c>
      <c r="D17" s="161"/>
      <c r="E17" s="162"/>
      <c r="F17" s="25">
        <v>17.3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9.6</v>
      </c>
      <c r="C18" s="155">
        <v>9.6</v>
      </c>
      <c r="D18" s="156"/>
      <c r="E18" s="157"/>
      <c r="F18" s="24">
        <v>9.5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17.600000000000001</v>
      </c>
      <c r="C19" s="160">
        <v>17.600000000000001</v>
      </c>
      <c r="D19" s="161"/>
      <c r="E19" s="162"/>
      <c r="F19" s="25">
        <v>17.5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3.8</v>
      </c>
      <c r="C20" s="155">
        <v>3.8</v>
      </c>
      <c r="D20" s="156"/>
      <c r="E20" s="157"/>
      <c r="F20" s="24">
        <v>3.8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19.3</v>
      </c>
      <c r="C21" s="160">
        <v>19.399999999999999</v>
      </c>
      <c r="D21" s="161"/>
      <c r="E21" s="162"/>
      <c r="F21" s="25">
        <v>19.3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10.7</v>
      </c>
      <c r="C22" s="155">
        <v>10.7</v>
      </c>
      <c r="D22" s="156"/>
      <c r="E22" s="157"/>
      <c r="F22" s="24">
        <v>10.7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268</v>
      </c>
      <c r="M25" s="175"/>
      <c r="N25" s="175"/>
      <c r="O25" s="176"/>
      <c r="P25" s="177"/>
      <c r="Q25" s="5"/>
      <c r="R25" s="174" t="s">
        <v>267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1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E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E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44265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49804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384.7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 t="s">
        <v>265</v>
      </c>
      <c r="U8" s="133"/>
      <c r="V8" s="5"/>
      <c r="W8" s="145" t="s">
        <v>65</v>
      </c>
      <c r="X8" s="146"/>
      <c r="Y8" s="132" t="s">
        <v>251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 t="s">
        <v>263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0.38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10.5</v>
      </c>
      <c r="C14" s="155">
        <v>10.7</v>
      </c>
      <c r="D14" s="156"/>
      <c r="E14" s="157"/>
      <c r="F14" s="24">
        <v>10.6</v>
      </c>
      <c r="H14" s="26">
        <v>20</v>
      </c>
      <c r="I14" s="27">
        <v>10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248</v>
      </c>
      <c r="P14" s="31" t="s">
        <v>194</v>
      </c>
      <c r="Q14" s="5"/>
      <c r="R14" s="158">
        <v>0.41666666666666669</v>
      </c>
      <c r="S14" s="16" t="s">
        <v>46</v>
      </c>
      <c r="T14" s="30" t="s">
        <v>112</v>
      </c>
      <c r="U14" s="31" t="s">
        <v>256</v>
      </c>
      <c r="V14" s="31" t="s">
        <v>142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17.399999999999999</v>
      </c>
      <c r="D15" s="161"/>
      <c r="E15" s="162"/>
      <c r="F15" s="25">
        <v>17.2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76</v>
      </c>
      <c r="P15" s="31" t="s">
        <v>249</v>
      </c>
      <c r="Q15" s="5"/>
      <c r="R15" s="159"/>
      <c r="S15" s="17" t="s">
        <v>47</v>
      </c>
      <c r="T15" s="30" t="s">
        <v>85</v>
      </c>
      <c r="U15" s="31" t="s">
        <v>136</v>
      </c>
      <c r="V15" s="31" t="s">
        <v>104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55">
        <v>17.600000000000001</v>
      </c>
      <c r="D16" s="156"/>
      <c r="E16" s="157"/>
      <c r="F16" s="24">
        <v>17.399999999999999</v>
      </c>
      <c r="H16" s="26">
        <v>20</v>
      </c>
      <c r="I16" s="27">
        <v>9.9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250</v>
      </c>
      <c r="P16" s="33" t="s">
        <v>233</v>
      </c>
      <c r="Q16" s="5"/>
      <c r="R16" s="163">
        <v>0.45833333333333331</v>
      </c>
      <c r="S16" s="15" t="s">
        <v>46</v>
      </c>
      <c r="T16" s="32" t="s">
        <v>112</v>
      </c>
      <c r="U16" s="33" t="s">
        <v>257</v>
      </c>
      <c r="V16" s="33" t="s">
        <v>258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160">
        <v>17.5</v>
      </c>
      <c r="D17" s="161"/>
      <c r="E17" s="162"/>
      <c r="F17" s="25">
        <v>17.3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76</v>
      </c>
      <c r="O17" s="33" t="s">
        <v>115</v>
      </c>
      <c r="P17" s="33" t="s">
        <v>120</v>
      </c>
      <c r="Q17" s="5"/>
      <c r="R17" s="164"/>
      <c r="S17" s="18" t="s">
        <v>47</v>
      </c>
      <c r="T17" s="32" t="s">
        <v>85</v>
      </c>
      <c r="U17" s="33" t="s">
        <v>136</v>
      </c>
      <c r="V17" s="33" t="s">
        <v>146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109</v>
      </c>
      <c r="O18" s="31" t="s">
        <v>169</v>
      </c>
      <c r="P18" s="31" t="s">
        <v>108</v>
      </c>
      <c r="Q18" s="5"/>
      <c r="R18" s="158">
        <v>0.5</v>
      </c>
      <c r="S18" s="16" t="s">
        <v>46</v>
      </c>
      <c r="T18" s="30" t="s">
        <v>112</v>
      </c>
      <c r="U18" s="31" t="s">
        <v>259</v>
      </c>
      <c r="V18" s="31" t="s">
        <v>186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14.7</v>
      </c>
      <c r="C19" s="160">
        <v>14.9</v>
      </c>
      <c r="D19" s="161"/>
      <c r="E19" s="162"/>
      <c r="F19" s="25">
        <v>14.7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242</v>
      </c>
      <c r="P19" s="31" t="s">
        <v>173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260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</v>
      </c>
      <c r="D20" s="156"/>
      <c r="E20" s="157"/>
      <c r="F20" s="24">
        <v>17.2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252</v>
      </c>
      <c r="O20" s="33" t="s">
        <v>253</v>
      </c>
      <c r="P20" s="33" t="s">
        <v>254</v>
      </c>
      <c r="Q20" s="5"/>
      <c r="R20" s="163">
        <v>0.54166666666666663</v>
      </c>
      <c r="S20" s="15" t="s">
        <v>46</v>
      </c>
      <c r="T20" s="32" t="s">
        <v>112</v>
      </c>
      <c r="U20" s="33" t="s">
        <v>256</v>
      </c>
      <c r="V20" s="33" t="s">
        <v>261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16.2</v>
      </c>
      <c r="C21" s="160">
        <v>16.3</v>
      </c>
      <c r="D21" s="161"/>
      <c r="E21" s="162"/>
      <c r="F21" s="25">
        <v>16.100000000000001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76</v>
      </c>
      <c r="Q21" s="5"/>
      <c r="R21" s="164"/>
      <c r="S21" s="18" t="s">
        <v>47</v>
      </c>
      <c r="T21" s="32" t="s">
        <v>85</v>
      </c>
      <c r="U21" s="33" t="s">
        <v>147</v>
      </c>
      <c r="V21" s="33" t="s">
        <v>146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0.375</v>
      </c>
      <c r="M22" s="16" t="s">
        <v>46</v>
      </c>
      <c r="N22" s="30" t="s">
        <v>112</v>
      </c>
      <c r="O22" s="31" t="s">
        <v>255</v>
      </c>
      <c r="P22" s="31" t="s">
        <v>186</v>
      </c>
      <c r="Q22" s="5"/>
      <c r="R22" s="158">
        <v>0.57638888888888895</v>
      </c>
      <c r="S22" s="16" t="s">
        <v>46</v>
      </c>
      <c r="T22" s="30" t="s">
        <v>112</v>
      </c>
      <c r="U22" s="31" t="s">
        <v>262</v>
      </c>
      <c r="V22" s="31" t="s">
        <v>239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76</v>
      </c>
      <c r="Q23" s="5"/>
      <c r="R23" s="159"/>
      <c r="S23" s="17" t="s">
        <v>47</v>
      </c>
      <c r="T23" s="30" t="s">
        <v>85</v>
      </c>
      <c r="U23" s="31" t="s">
        <v>85</v>
      </c>
      <c r="V23" s="31" t="s">
        <v>115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264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1F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1F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1F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C5" sqref="C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63" t="s">
        <v>0</v>
      </c>
      <c r="C4" s="126">
        <v>44264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51450</v>
      </c>
      <c r="S4" s="133"/>
      <c r="T4" s="5" t="s">
        <v>62</v>
      </c>
      <c r="U4" s="23">
        <v>4</v>
      </c>
      <c r="V4" s="61">
        <v>4.5</v>
      </c>
      <c r="W4" s="23">
        <v>5</v>
      </c>
      <c r="X4" s="61"/>
      <c r="Y4" s="5"/>
      <c r="Z4" s="5"/>
      <c r="AA4" s="5"/>
    </row>
    <row r="5" spans="1:27" ht="24" customHeight="1" thickBot="1" x14ac:dyDescent="0.3">
      <c r="A5" s="5"/>
      <c r="B5" s="63" t="s">
        <v>38</v>
      </c>
      <c r="C5" s="22">
        <v>13</v>
      </c>
      <c r="D5" s="9" t="s">
        <v>3</v>
      </c>
      <c r="E5" s="61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61"/>
      <c r="W5" s="23"/>
      <c r="X5" s="61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61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396.89999999999992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25</v>
      </c>
      <c r="U8" s="133"/>
      <c r="V8" s="5"/>
      <c r="W8" s="145" t="s">
        <v>65</v>
      </c>
      <c r="X8" s="146"/>
      <c r="Y8" s="132" t="s">
        <v>244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63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0.66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62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0.4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60" t="s">
        <v>34</v>
      </c>
      <c r="C13" s="154" t="s">
        <v>33</v>
      </c>
      <c r="D13" s="154"/>
      <c r="E13" s="154"/>
      <c r="F13" s="60" t="s">
        <v>32</v>
      </c>
      <c r="H13" s="60" t="s">
        <v>52</v>
      </c>
      <c r="I13" s="60" t="s">
        <v>53</v>
      </c>
      <c r="J13" s="60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16.8</v>
      </c>
      <c r="C14" s="155">
        <v>17</v>
      </c>
      <c r="D14" s="156"/>
      <c r="E14" s="157"/>
      <c r="F14" s="24">
        <v>16.899999999999999</v>
      </c>
      <c r="H14" s="26">
        <v>20.100000000000001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245</v>
      </c>
      <c r="P14" s="31" t="s">
        <v>100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</v>
      </c>
      <c r="C15" s="160">
        <v>17.2</v>
      </c>
      <c r="D15" s="161"/>
      <c r="E15" s="162"/>
      <c r="F15" s="25">
        <v>17</v>
      </c>
      <c r="H15" s="28">
        <v>20.100000000000001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167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</v>
      </c>
      <c r="C16" s="155">
        <v>17.2</v>
      </c>
      <c r="D16" s="156"/>
      <c r="E16" s="157"/>
      <c r="F16" s="24">
        <v>17</v>
      </c>
      <c r="H16" s="26">
        <v>20.100000000000001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246</v>
      </c>
      <c r="P16" s="33" t="s">
        <v>83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</v>
      </c>
      <c r="C17" s="160">
        <v>17.3</v>
      </c>
      <c r="D17" s="161"/>
      <c r="E17" s="162"/>
      <c r="F17" s="25">
        <v>17.100000000000001</v>
      </c>
      <c r="H17" s="28">
        <v>20.100000000000001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82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2.8</v>
      </c>
      <c r="C18" s="155">
        <v>2.8</v>
      </c>
      <c r="D18" s="156"/>
      <c r="E18" s="157"/>
      <c r="F18" s="24">
        <v>2.8</v>
      </c>
      <c r="H18" s="26">
        <v>20.100000000000001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16.899999999999999</v>
      </c>
      <c r="C19" s="160">
        <v>17.100000000000001</v>
      </c>
      <c r="D19" s="161"/>
      <c r="E19" s="162"/>
      <c r="F19" s="25">
        <v>16.899999999999999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16.899999999999999</v>
      </c>
      <c r="C20" s="155">
        <v>17.100000000000001</v>
      </c>
      <c r="D20" s="156"/>
      <c r="E20" s="157"/>
      <c r="F20" s="24">
        <v>16.899999999999999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136</v>
      </c>
      <c r="V20" s="33" t="s">
        <v>83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16.899999999999999</v>
      </c>
      <c r="C21" s="160">
        <v>17.100000000000001</v>
      </c>
      <c r="D21" s="161"/>
      <c r="E21" s="162"/>
      <c r="F21" s="25">
        <v>16.899999999999999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93</v>
      </c>
      <c r="V21" s="33" t="s">
        <v>83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10.4</v>
      </c>
      <c r="C22" s="155">
        <v>10.5</v>
      </c>
      <c r="D22" s="156"/>
      <c r="E22" s="157"/>
      <c r="F22" s="24">
        <v>10.4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247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0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0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0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Z20" sqref="Z20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44264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53628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415.4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230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0.33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17.399999999999999</v>
      </c>
      <c r="D14" s="156"/>
      <c r="E14" s="157"/>
      <c r="F14" s="24">
        <v>17.3</v>
      </c>
      <c r="H14" s="26">
        <v>20.100000000000001</v>
      </c>
      <c r="I14" s="27">
        <v>10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227</v>
      </c>
      <c r="P14" s="31" t="s">
        <v>228</v>
      </c>
      <c r="Q14" s="5"/>
      <c r="R14" s="158">
        <v>0.41666666666666669</v>
      </c>
      <c r="S14" s="16" t="s">
        <v>46</v>
      </c>
      <c r="T14" s="30" t="s">
        <v>112</v>
      </c>
      <c r="U14" s="31" t="s">
        <v>237</v>
      </c>
      <c r="V14" s="31" t="s">
        <v>205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17.5</v>
      </c>
      <c r="C15" s="160">
        <v>17.7</v>
      </c>
      <c r="D15" s="161"/>
      <c r="E15" s="162"/>
      <c r="F15" s="25">
        <v>17.5</v>
      </c>
      <c r="H15" s="28">
        <v>20.100000000000001</v>
      </c>
      <c r="I15" s="29">
        <v>10.1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151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106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17.2</v>
      </c>
      <c r="H16" s="26">
        <v>20.100000000000001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229</v>
      </c>
      <c r="P16" s="33" t="s">
        <v>124</v>
      </c>
      <c r="Q16" s="5"/>
      <c r="R16" s="163">
        <v>0.45833333333333331</v>
      </c>
      <c r="S16" s="15" t="s">
        <v>46</v>
      </c>
      <c r="T16" s="32" t="s">
        <v>112</v>
      </c>
      <c r="U16" s="33" t="s">
        <v>238</v>
      </c>
      <c r="V16" s="33" t="s">
        <v>239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7.6</v>
      </c>
      <c r="C17" s="160">
        <v>7.7</v>
      </c>
      <c r="D17" s="161"/>
      <c r="E17" s="162"/>
      <c r="F17" s="25">
        <v>7.6</v>
      </c>
      <c r="H17" s="28">
        <v>20.100000000000001</v>
      </c>
      <c r="I17" s="29">
        <v>10</v>
      </c>
      <c r="J17" s="28" t="s">
        <v>74</v>
      </c>
      <c r="L17" s="164"/>
      <c r="M17" s="18" t="s">
        <v>47</v>
      </c>
      <c r="N17" s="32" t="s">
        <v>76</v>
      </c>
      <c r="O17" s="33" t="s">
        <v>79</v>
      </c>
      <c r="P17" s="33" t="s">
        <v>115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108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17.399999999999999</v>
      </c>
      <c r="D18" s="156"/>
      <c r="E18" s="157"/>
      <c r="F18" s="24">
        <v>17.2</v>
      </c>
      <c r="H18" s="26">
        <v>20.100000000000001</v>
      </c>
      <c r="I18" s="27">
        <v>10.1</v>
      </c>
      <c r="J18" s="26" t="s">
        <v>74</v>
      </c>
      <c r="L18" s="158">
        <v>0.29166666666666669</v>
      </c>
      <c r="M18" s="16" t="s">
        <v>46</v>
      </c>
      <c r="N18" s="30" t="s">
        <v>112</v>
      </c>
      <c r="O18" s="31" t="s">
        <v>231</v>
      </c>
      <c r="P18" s="31" t="s">
        <v>232</v>
      </c>
      <c r="Q18" s="5"/>
      <c r="R18" s="158">
        <v>0.5</v>
      </c>
      <c r="S18" s="16" t="s">
        <v>46</v>
      </c>
      <c r="T18" s="30" t="s">
        <v>109</v>
      </c>
      <c r="U18" s="31" t="s">
        <v>102</v>
      </c>
      <c r="V18" s="31" t="s">
        <v>146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17.5</v>
      </c>
      <c r="D19" s="161"/>
      <c r="E19" s="162"/>
      <c r="F19" s="25">
        <v>17.3</v>
      </c>
      <c r="H19" s="28">
        <v>20.100000000000001</v>
      </c>
      <c r="I19" s="29">
        <v>10.1</v>
      </c>
      <c r="J19" s="28" t="s">
        <v>74</v>
      </c>
      <c r="L19" s="159"/>
      <c r="M19" s="17" t="s">
        <v>47</v>
      </c>
      <c r="N19" s="30" t="s">
        <v>85</v>
      </c>
      <c r="O19" s="31" t="s">
        <v>147</v>
      </c>
      <c r="P19" s="31" t="s">
        <v>233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137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17.5</v>
      </c>
      <c r="D20" s="156"/>
      <c r="E20" s="157"/>
      <c r="F20" s="24">
        <v>17.3</v>
      </c>
      <c r="H20" s="26">
        <v>20.100000000000001</v>
      </c>
      <c r="I20" s="27">
        <v>10.1</v>
      </c>
      <c r="J20" s="26" t="s">
        <v>74</v>
      </c>
      <c r="L20" s="163">
        <v>0.33333333333333331</v>
      </c>
      <c r="M20" s="15" t="s">
        <v>46</v>
      </c>
      <c r="N20" s="32" t="s">
        <v>112</v>
      </c>
      <c r="O20" s="33" t="s">
        <v>234</v>
      </c>
      <c r="P20" s="33" t="s">
        <v>235</v>
      </c>
      <c r="Q20" s="5"/>
      <c r="R20" s="163">
        <v>0.54166666666666663</v>
      </c>
      <c r="S20" s="15" t="s">
        <v>46</v>
      </c>
      <c r="T20" s="32" t="s">
        <v>112</v>
      </c>
      <c r="U20" s="33" t="s">
        <v>190</v>
      </c>
      <c r="V20" s="33" t="s">
        <v>240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18.3</v>
      </c>
      <c r="C21" s="160">
        <v>18.5</v>
      </c>
      <c r="D21" s="161"/>
      <c r="E21" s="162"/>
      <c r="F21" s="25">
        <v>18.399999999999999</v>
      </c>
      <c r="H21" s="28">
        <v>20.100000000000001</v>
      </c>
      <c r="I21" s="29">
        <v>10.1</v>
      </c>
      <c r="J21" s="28" t="s">
        <v>74</v>
      </c>
      <c r="L21" s="164"/>
      <c r="M21" s="18" t="s">
        <v>47</v>
      </c>
      <c r="N21" s="32" t="s">
        <v>85</v>
      </c>
      <c r="O21" s="33" t="s">
        <v>136</v>
      </c>
      <c r="P21" s="33" t="s">
        <v>104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141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8.1999999999999993</v>
      </c>
      <c r="C22" s="155">
        <v>8.4</v>
      </c>
      <c r="D22" s="156"/>
      <c r="E22" s="157"/>
      <c r="F22" s="24">
        <v>8.3000000000000007</v>
      </c>
      <c r="H22" s="26">
        <v>20.100000000000001</v>
      </c>
      <c r="I22" s="27">
        <v>10.1</v>
      </c>
      <c r="J22" s="26" t="s">
        <v>74</v>
      </c>
      <c r="L22" s="158">
        <v>0.375</v>
      </c>
      <c r="M22" s="16" t="s">
        <v>46</v>
      </c>
      <c r="N22" s="30" t="s">
        <v>112</v>
      </c>
      <c r="O22" s="31" t="s">
        <v>236</v>
      </c>
      <c r="P22" s="31" t="s">
        <v>146</v>
      </c>
      <c r="Q22" s="5"/>
      <c r="R22" s="158">
        <v>0.57638888888888895</v>
      </c>
      <c r="S22" s="16" t="s">
        <v>46</v>
      </c>
      <c r="T22" s="30" t="s">
        <v>112</v>
      </c>
      <c r="U22" s="31" t="s">
        <v>112</v>
      </c>
      <c r="V22" s="31" t="s">
        <v>241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93</v>
      </c>
      <c r="P23" s="31" t="s">
        <v>104</v>
      </c>
      <c r="Q23" s="5"/>
      <c r="R23" s="159"/>
      <c r="S23" s="17" t="s">
        <v>47</v>
      </c>
      <c r="T23" s="30" t="s">
        <v>85</v>
      </c>
      <c r="U23" s="31" t="s">
        <v>242</v>
      </c>
      <c r="V23" s="31" t="s">
        <v>108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243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1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1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1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3300"/>
    <pageSetUpPr fitToPage="1"/>
  </sheetPr>
  <dimension ref="A1:AA336"/>
  <sheetViews>
    <sheetView zoomScale="66" zoomScaleNormal="66" zoomScaleSheetLayoutView="70" workbookViewId="0">
      <selection activeCell="N17" sqref="N1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44263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26</v>
      </c>
      <c r="K4" s="131"/>
      <c r="L4" s="131"/>
      <c r="M4" s="131"/>
      <c r="N4" s="130"/>
      <c r="P4" s="5" t="s">
        <v>63</v>
      </c>
      <c r="Q4" s="5"/>
      <c r="R4" s="173">
        <v>53000</v>
      </c>
      <c r="S4" s="133"/>
      <c r="T4" s="5" t="s">
        <v>62</v>
      </c>
      <c r="U4" s="23">
        <v>4</v>
      </c>
      <c r="V4" s="44">
        <v>4.5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13</v>
      </c>
      <c r="D5" s="9" t="s">
        <v>3</v>
      </c>
      <c r="E5" s="44">
        <v>55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21</v>
      </c>
      <c r="D6" s="9" t="s">
        <v>3</v>
      </c>
      <c r="E6" s="44">
        <v>55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409.69999999999993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30</v>
      </c>
      <c r="U8" s="133"/>
      <c r="V8" s="5"/>
      <c r="W8" s="145" t="s">
        <v>65</v>
      </c>
      <c r="X8" s="146"/>
      <c r="Y8" s="132" t="s">
        <v>213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0.42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f>'08MÑ'!J10</f>
        <v>2177865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16.100000000000001</v>
      </c>
      <c r="C14" s="155">
        <v>16.100000000000001</v>
      </c>
      <c r="D14" s="156"/>
      <c r="E14" s="157"/>
      <c r="F14" s="24">
        <v>16.100000000000001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84</v>
      </c>
      <c r="O14" s="31" t="s">
        <v>215</v>
      </c>
      <c r="P14" s="31" t="s">
        <v>83</v>
      </c>
      <c r="Q14" s="5"/>
      <c r="R14" s="158">
        <v>0.79166666666666663</v>
      </c>
      <c r="S14" s="16" t="s">
        <v>46</v>
      </c>
      <c r="T14" s="30" t="s">
        <v>84</v>
      </c>
      <c r="U14" s="31" t="s">
        <v>147</v>
      </c>
      <c r="V14" s="31" t="s">
        <v>223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16.5</v>
      </c>
      <c r="C15" s="160">
        <v>16.600000000000001</v>
      </c>
      <c r="D15" s="161"/>
      <c r="E15" s="162"/>
      <c r="F15" s="25">
        <v>16.5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85</v>
      </c>
      <c r="O15" s="31" t="s">
        <v>216</v>
      </c>
      <c r="P15" s="31" t="s">
        <v>82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9.3000000000000007</v>
      </c>
      <c r="C16" s="155">
        <v>9.3000000000000007</v>
      </c>
      <c r="D16" s="156"/>
      <c r="E16" s="157"/>
      <c r="F16" s="24">
        <v>9.3000000000000007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84</v>
      </c>
      <c r="O16" s="33" t="s">
        <v>217</v>
      </c>
      <c r="P16" s="33" t="s">
        <v>156</v>
      </c>
      <c r="Q16" s="5"/>
      <c r="R16" s="163">
        <v>0.83333333333333337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16.7</v>
      </c>
      <c r="C17" s="160">
        <v>16.8</v>
      </c>
      <c r="D17" s="161"/>
      <c r="E17" s="162"/>
      <c r="F17" s="25">
        <v>16.7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93</v>
      </c>
      <c r="P17" s="33" t="s">
        <v>218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55">
        <v>17.100000000000001</v>
      </c>
      <c r="D18" s="156"/>
      <c r="E18" s="157"/>
      <c r="F18" s="24">
        <v>17.100000000000001</v>
      </c>
      <c r="H18" s="26">
        <v>20.100000000000001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84</v>
      </c>
      <c r="O18" s="31" t="s">
        <v>84</v>
      </c>
      <c r="P18" s="31" t="s">
        <v>76</v>
      </c>
      <c r="Q18" s="5"/>
      <c r="R18" s="158">
        <v>0.875</v>
      </c>
      <c r="S18" s="16" t="s">
        <v>46</v>
      </c>
      <c r="T18" s="30" t="s">
        <v>84</v>
      </c>
      <c r="U18" s="31" t="s">
        <v>84</v>
      </c>
      <c r="V18" s="31" t="s">
        <v>76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160">
        <v>17.5</v>
      </c>
      <c r="D19" s="161"/>
      <c r="E19" s="162"/>
      <c r="F19" s="25">
        <v>17.399999999999999</v>
      </c>
      <c r="H19" s="28">
        <v>20.100000000000001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85</v>
      </c>
      <c r="V19" s="31" t="s">
        <v>76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17.399999999999999</v>
      </c>
      <c r="C20" s="155">
        <v>17.5</v>
      </c>
      <c r="D20" s="156"/>
      <c r="E20" s="157"/>
      <c r="F20" s="24">
        <v>17.399999999999999</v>
      </c>
      <c r="H20" s="26">
        <v>20.100000000000001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84</v>
      </c>
      <c r="O20" s="33" t="s">
        <v>220</v>
      </c>
      <c r="P20" s="33" t="s">
        <v>83</v>
      </c>
      <c r="Q20" s="5"/>
      <c r="R20" s="163" t="s">
        <v>222</v>
      </c>
      <c r="S20" s="15" t="s">
        <v>46</v>
      </c>
      <c r="T20" s="32" t="s">
        <v>75</v>
      </c>
      <c r="U20" s="33" t="s">
        <v>225</v>
      </c>
      <c r="V20" s="33" t="s">
        <v>226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17.7</v>
      </c>
      <c r="C21" s="160">
        <v>17.8</v>
      </c>
      <c r="D21" s="161"/>
      <c r="E21" s="162"/>
      <c r="F21" s="25">
        <v>17.8</v>
      </c>
      <c r="H21" s="28">
        <v>20.100000000000001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221</v>
      </c>
      <c r="P21" s="33" t="s">
        <v>83</v>
      </c>
      <c r="Q21" s="5"/>
      <c r="R21" s="164"/>
      <c r="S21" s="18" t="s">
        <v>47</v>
      </c>
      <c r="T21" s="32" t="s">
        <v>76</v>
      </c>
      <c r="U21" s="33" t="s">
        <v>76</v>
      </c>
      <c r="V21" s="33" t="s">
        <v>224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8.1999999999999993</v>
      </c>
      <c r="C22" s="155">
        <v>8.1999999999999993</v>
      </c>
      <c r="D22" s="156"/>
      <c r="E22" s="157"/>
      <c r="F22" s="24">
        <v>8.1999999999999993</v>
      </c>
      <c r="H22" s="26">
        <v>20.100000000000001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84</v>
      </c>
      <c r="O22" s="31" t="s">
        <v>75</v>
      </c>
      <c r="P22" s="31" t="s">
        <v>156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167</v>
      </c>
      <c r="P23" s="31" t="s">
        <v>82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214</v>
      </c>
      <c r="M25" s="175"/>
      <c r="N25" s="175"/>
      <c r="O25" s="176"/>
      <c r="P25" s="177"/>
      <c r="Q25" s="5"/>
      <c r="R25" s="174" t="s">
        <v>219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2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2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2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3300"/>
    <pageSetUpPr fitToPage="1"/>
  </sheetPr>
  <dimension ref="A1:AA336"/>
  <sheetViews>
    <sheetView zoomScale="66" zoomScaleNormal="66" zoomScaleSheetLayoutView="70" workbookViewId="0">
      <selection activeCell="Y22" sqref="Y22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44263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26</v>
      </c>
      <c r="K4" s="131"/>
      <c r="L4" s="131"/>
      <c r="M4" s="131"/>
      <c r="N4" s="130"/>
      <c r="P4" s="5" t="s">
        <v>63</v>
      </c>
      <c r="Q4" s="5"/>
      <c r="R4" s="132">
        <v>54426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426.7999999999999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201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v>2177865</v>
      </c>
      <c r="L10" s="134" t="s">
        <v>56</v>
      </c>
      <c r="M10" s="134"/>
      <c r="N10" s="132">
        <v>0.31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55">
        <v>17.399999999999999</v>
      </c>
      <c r="D14" s="156"/>
      <c r="E14" s="157"/>
      <c r="F14" s="24">
        <v>17.3</v>
      </c>
      <c r="H14" s="26">
        <v>20</v>
      </c>
      <c r="I14" s="27">
        <v>10</v>
      </c>
      <c r="J14" s="26" t="s">
        <v>74</v>
      </c>
      <c r="L14" s="158">
        <v>0.20833333333333334</v>
      </c>
      <c r="M14" s="16" t="s">
        <v>46</v>
      </c>
      <c r="N14" s="30" t="s">
        <v>75</v>
      </c>
      <c r="O14" s="31" t="s">
        <v>178</v>
      </c>
      <c r="P14" s="31" t="s">
        <v>146</v>
      </c>
      <c r="Q14" s="5"/>
      <c r="R14" s="158">
        <v>0.41666666666666669</v>
      </c>
      <c r="S14" s="16" t="s">
        <v>46</v>
      </c>
      <c r="T14" s="30" t="s">
        <v>112</v>
      </c>
      <c r="U14" s="31" t="s">
        <v>206</v>
      </c>
      <c r="V14" s="31" t="s">
        <v>189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10.1</v>
      </c>
      <c r="C15" s="160">
        <v>10.199999999999999</v>
      </c>
      <c r="D15" s="161"/>
      <c r="E15" s="162"/>
      <c r="F15" s="25">
        <v>10.1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80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182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17.399999999999999</v>
      </c>
      <c r="C16" s="155">
        <v>17.399999999999999</v>
      </c>
      <c r="D16" s="156"/>
      <c r="E16" s="157"/>
      <c r="F16" s="24">
        <v>17.3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198</v>
      </c>
      <c r="P16" s="33" t="s">
        <v>146</v>
      </c>
      <c r="Q16" s="5"/>
      <c r="R16" s="163">
        <v>0.45833333333333331</v>
      </c>
      <c r="S16" s="15" t="s">
        <v>46</v>
      </c>
      <c r="T16" s="32" t="s">
        <v>112</v>
      </c>
      <c r="U16" s="33" t="s">
        <v>207</v>
      </c>
      <c r="V16" s="33" t="s">
        <v>163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17.3</v>
      </c>
      <c r="D17" s="161"/>
      <c r="E17" s="162"/>
      <c r="F17" s="25">
        <v>17.2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76</v>
      </c>
      <c r="O17" s="33" t="s">
        <v>80</v>
      </c>
      <c r="P17" s="33" t="s">
        <v>199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17.600000000000001</v>
      </c>
      <c r="C18" s="155">
        <v>17.600000000000001</v>
      </c>
      <c r="D18" s="156"/>
      <c r="E18" s="157"/>
      <c r="F18" s="24">
        <v>17.5</v>
      </c>
      <c r="H18" s="26">
        <v>20</v>
      </c>
      <c r="I18" s="27">
        <v>10.1</v>
      </c>
      <c r="J18" s="26" t="s">
        <v>74</v>
      </c>
      <c r="L18" s="158">
        <v>0.29166666666666669</v>
      </c>
      <c r="M18" s="16" t="s">
        <v>46</v>
      </c>
      <c r="N18" s="30" t="s">
        <v>112</v>
      </c>
      <c r="O18" s="31" t="s">
        <v>200</v>
      </c>
      <c r="P18" s="31" t="s">
        <v>165</v>
      </c>
      <c r="Q18" s="5"/>
      <c r="R18" s="158">
        <v>0.5</v>
      </c>
      <c r="S18" s="16" t="s">
        <v>46</v>
      </c>
      <c r="T18" s="30" t="s">
        <v>112</v>
      </c>
      <c r="U18" s="31" t="s">
        <v>208</v>
      </c>
      <c r="V18" s="31" t="s">
        <v>209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17.5</v>
      </c>
      <c r="C19" s="160">
        <v>17.5</v>
      </c>
      <c r="D19" s="161"/>
      <c r="E19" s="162"/>
      <c r="F19" s="25">
        <v>17.399999999999999</v>
      </c>
      <c r="H19" s="28">
        <v>20</v>
      </c>
      <c r="I19" s="29">
        <v>10.1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76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104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</v>
      </c>
      <c r="D20" s="156"/>
      <c r="E20" s="157"/>
      <c r="F20" s="24">
        <v>17.2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112</v>
      </c>
      <c r="O20" s="33" t="s">
        <v>202</v>
      </c>
      <c r="P20" s="33" t="s">
        <v>203</v>
      </c>
      <c r="Q20" s="5"/>
      <c r="R20" s="163">
        <v>0.54166666666666663</v>
      </c>
      <c r="S20" s="15" t="s">
        <v>46</v>
      </c>
      <c r="T20" s="32" t="s">
        <v>112</v>
      </c>
      <c r="U20" s="33" t="s">
        <v>113</v>
      </c>
      <c r="V20" s="33" t="s">
        <v>137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17.399999999999999</v>
      </c>
      <c r="C21" s="160">
        <v>17.5</v>
      </c>
      <c r="D21" s="161"/>
      <c r="E21" s="162"/>
      <c r="F21" s="25">
        <v>17.399999999999999</v>
      </c>
      <c r="H21" s="28">
        <v>20</v>
      </c>
      <c r="I21" s="29">
        <v>10.1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104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104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10.5</v>
      </c>
      <c r="C22" s="155">
        <v>10.5</v>
      </c>
      <c r="D22" s="156"/>
      <c r="E22" s="157"/>
      <c r="F22" s="24">
        <v>10.4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112</v>
      </c>
      <c r="O22" s="31" t="s">
        <v>204</v>
      </c>
      <c r="P22" s="31" t="s">
        <v>205</v>
      </c>
      <c r="Q22" s="5"/>
      <c r="R22" s="158">
        <v>0.57638888888888895</v>
      </c>
      <c r="S22" s="16" t="s">
        <v>46</v>
      </c>
      <c r="T22" s="30" t="s">
        <v>112</v>
      </c>
      <c r="U22" s="31" t="s">
        <v>210</v>
      </c>
      <c r="V22" s="31" t="s">
        <v>211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93</v>
      </c>
      <c r="P23" s="31" t="s">
        <v>173</v>
      </c>
      <c r="Q23" s="5"/>
      <c r="R23" s="159"/>
      <c r="S23" s="17" t="s">
        <v>47</v>
      </c>
      <c r="T23" s="30" t="s">
        <v>85</v>
      </c>
      <c r="U23" s="31" t="s">
        <v>147</v>
      </c>
      <c r="V23" s="31" t="s">
        <v>182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212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3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3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3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Y19" sqref="Y19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44260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53546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415.80000000000007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180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 t="s">
        <v>196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4.0999999999999996</v>
      </c>
      <c r="C14" s="155">
        <v>4.0999999999999996</v>
      </c>
      <c r="D14" s="156"/>
      <c r="E14" s="157"/>
      <c r="F14" s="24">
        <v>4.0999999999999996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178</v>
      </c>
      <c r="P14" s="31" t="s">
        <v>115</v>
      </c>
      <c r="Q14" s="5"/>
      <c r="R14" s="158">
        <v>0.79166666666666663</v>
      </c>
      <c r="S14" s="16" t="s">
        <v>46</v>
      </c>
      <c r="T14" s="30" t="s">
        <v>109</v>
      </c>
      <c r="U14" s="31" t="s">
        <v>188</v>
      </c>
      <c r="V14" s="31" t="s">
        <v>189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160">
        <v>17.5</v>
      </c>
      <c r="D15" s="161"/>
      <c r="E15" s="162"/>
      <c r="F15" s="25">
        <v>17.399999999999999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179</v>
      </c>
      <c r="P15" s="31" t="s">
        <v>148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173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17.3</v>
      </c>
      <c r="C16" s="155">
        <v>17.5</v>
      </c>
      <c r="D16" s="156"/>
      <c r="E16" s="157"/>
      <c r="F16" s="24">
        <v>17.3</v>
      </c>
      <c r="H16" s="26">
        <v>20</v>
      </c>
      <c r="I16" s="27">
        <v>10</v>
      </c>
      <c r="J16" s="26" t="s">
        <v>74</v>
      </c>
      <c r="L16" s="163">
        <v>0.625</v>
      </c>
      <c r="M16" s="15" t="s">
        <v>46</v>
      </c>
      <c r="N16" s="32" t="s">
        <v>138</v>
      </c>
      <c r="O16" s="33" t="s">
        <v>181</v>
      </c>
      <c r="P16" s="33" t="s">
        <v>141</v>
      </c>
      <c r="Q16" s="5"/>
      <c r="R16" s="163">
        <v>0.83333333333333337</v>
      </c>
      <c r="S16" s="15" t="s">
        <v>46</v>
      </c>
      <c r="T16" s="32" t="s">
        <v>190</v>
      </c>
      <c r="U16" s="33" t="s">
        <v>191</v>
      </c>
      <c r="V16" s="33" t="s">
        <v>192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17.3</v>
      </c>
      <c r="C17" s="160">
        <v>17.5</v>
      </c>
      <c r="D17" s="161"/>
      <c r="E17" s="162"/>
      <c r="F17" s="25">
        <v>17.399999999999999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85</v>
      </c>
      <c r="O17" s="33" t="s">
        <v>147</v>
      </c>
      <c r="P17" s="33" t="s">
        <v>182</v>
      </c>
      <c r="Q17" s="5"/>
      <c r="R17" s="164"/>
      <c r="S17" s="18" t="s">
        <v>47</v>
      </c>
      <c r="T17" s="32" t="s">
        <v>85</v>
      </c>
      <c r="U17" s="33" t="s">
        <v>93</v>
      </c>
      <c r="V17" s="33" t="s">
        <v>104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17.399999999999999</v>
      </c>
      <c r="H18" s="26">
        <v>20</v>
      </c>
      <c r="I18" s="27">
        <v>10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183</v>
      </c>
      <c r="P18" s="31" t="s">
        <v>184</v>
      </c>
      <c r="Q18" s="5"/>
      <c r="R18" s="158">
        <v>0.875</v>
      </c>
      <c r="S18" s="16" t="s">
        <v>46</v>
      </c>
      <c r="T18" s="30" t="s">
        <v>112</v>
      </c>
      <c r="U18" s="31" t="s">
        <v>193</v>
      </c>
      <c r="V18" s="31" t="s">
        <v>194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17.3</v>
      </c>
      <c r="H19" s="28">
        <v>20</v>
      </c>
      <c r="I19" s="29">
        <v>9.9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108</v>
      </c>
      <c r="Q19" s="5"/>
      <c r="R19" s="159"/>
      <c r="S19" s="17" t="s">
        <v>47</v>
      </c>
      <c r="T19" s="30" t="s">
        <v>85</v>
      </c>
      <c r="U19" s="31" t="s">
        <v>147</v>
      </c>
      <c r="V19" s="31" t="s">
        <v>182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17.5</v>
      </c>
      <c r="C20" s="155">
        <v>17.600000000000001</v>
      </c>
      <c r="D20" s="156"/>
      <c r="E20" s="157"/>
      <c r="F20" s="24">
        <v>17.5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138</v>
      </c>
      <c r="O20" s="33" t="s">
        <v>185</v>
      </c>
      <c r="P20" s="33" t="s">
        <v>186</v>
      </c>
      <c r="Q20" s="5"/>
      <c r="R20" s="163">
        <v>0.89930555555555547</v>
      </c>
      <c r="S20" s="15" t="s">
        <v>46</v>
      </c>
      <c r="T20" s="32" t="s">
        <v>112</v>
      </c>
      <c r="U20" s="33" t="s">
        <v>197</v>
      </c>
      <c r="V20" s="33" t="s">
        <v>173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17.5</v>
      </c>
      <c r="C21" s="160">
        <v>17.7</v>
      </c>
      <c r="D21" s="161"/>
      <c r="E21" s="162"/>
      <c r="F21" s="25">
        <v>17.600000000000001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146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104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12.4</v>
      </c>
      <c r="C22" s="155">
        <v>12.6</v>
      </c>
      <c r="D22" s="156"/>
      <c r="E22" s="157"/>
      <c r="F22" s="24">
        <v>12.5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138</v>
      </c>
      <c r="O22" s="31" t="s">
        <v>181</v>
      </c>
      <c r="P22" s="31" t="s">
        <v>187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104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195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4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4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4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59" t="s">
        <v>0</v>
      </c>
      <c r="C4" s="126">
        <v>44260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59000</v>
      </c>
      <c r="S4" s="133"/>
      <c r="T4" s="5" t="s">
        <v>62</v>
      </c>
      <c r="U4" s="23">
        <v>3.5</v>
      </c>
      <c r="V4" s="57">
        <v>4</v>
      </c>
      <c r="W4" s="23">
        <v>4.5</v>
      </c>
      <c r="X4" s="57">
        <v>5</v>
      </c>
      <c r="Y4" s="5"/>
      <c r="Z4" s="5"/>
      <c r="AA4" s="5"/>
    </row>
    <row r="5" spans="1:27" ht="24" customHeight="1" thickBot="1" x14ac:dyDescent="0.3">
      <c r="A5" s="5"/>
      <c r="B5" s="59" t="s">
        <v>38</v>
      </c>
      <c r="C5" s="22" t="s">
        <v>9</v>
      </c>
      <c r="D5" s="9" t="s">
        <v>3</v>
      </c>
      <c r="E5" s="57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57"/>
      <c r="W5" s="23"/>
      <c r="X5" s="57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57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457.09999999999997</v>
      </c>
      <c r="D8" s="139"/>
      <c r="E8" s="140"/>
      <c r="H8" s="34" t="s">
        <v>15</v>
      </c>
      <c r="I8" s="23">
        <v>96519</v>
      </c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177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59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58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/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6" t="s">
        <v>34</v>
      </c>
      <c r="C13" s="154" t="s">
        <v>33</v>
      </c>
      <c r="D13" s="154"/>
      <c r="E13" s="154"/>
      <c r="F13" s="56" t="s">
        <v>32</v>
      </c>
      <c r="H13" s="56" t="s">
        <v>52</v>
      </c>
      <c r="I13" s="56" t="s">
        <v>53</v>
      </c>
      <c r="J13" s="56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18.2</v>
      </c>
      <c r="C14" s="155">
        <v>18.2</v>
      </c>
      <c r="D14" s="156"/>
      <c r="E14" s="157"/>
      <c r="F14" s="24">
        <v>18.100000000000001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159</v>
      </c>
      <c r="P14" s="31" t="s">
        <v>82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17.399999999999999</v>
      </c>
      <c r="C15" s="160">
        <v>17.399999999999999</v>
      </c>
      <c r="D15" s="161"/>
      <c r="E15" s="162"/>
      <c r="F15" s="25">
        <v>17.3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17.7</v>
      </c>
      <c r="C16" s="155">
        <v>17.7</v>
      </c>
      <c r="D16" s="156"/>
      <c r="E16" s="157"/>
      <c r="F16" s="24">
        <v>17.600000000000001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158</v>
      </c>
      <c r="P16" s="33" t="s">
        <v>96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17.899999999999999</v>
      </c>
      <c r="C17" s="160">
        <v>18</v>
      </c>
      <c r="D17" s="161"/>
      <c r="E17" s="162"/>
      <c r="F17" s="25">
        <v>17.899999999999999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79</v>
      </c>
      <c r="O17" s="33" t="s">
        <v>79</v>
      </c>
      <c r="P17" s="33" t="s">
        <v>157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17.8</v>
      </c>
      <c r="C18" s="155">
        <v>17.8</v>
      </c>
      <c r="D18" s="156"/>
      <c r="E18" s="157"/>
      <c r="F18" s="24">
        <v>17.7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17.399999999999999</v>
      </c>
      <c r="C19" s="160">
        <v>17.5</v>
      </c>
      <c r="D19" s="161"/>
      <c r="E19" s="162"/>
      <c r="F19" s="25">
        <v>17.399999999999999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17.8</v>
      </c>
      <c r="C20" s="155">
        <v>17.899999999999999</v>
      </c>
      <c r="D20" s="156"/>
      <c r="E20" s="157"/>
      <c r="F20" s="24">
        <v>17.8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16.7</v>
      </c>
      <c r="C21" s="160">
        <v>16.8</v>
      </c>
      <c r="D21" s="161"/>
      <c r="E21" s="162"/>
      <c r="F21" s="25">
        <v>16.7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11.5</v>
      </c>
      <c r="C22" s="155">
        <v>11.5</v>
      </c>
      <c r="D22" s="156"/>
      <c r="E22" s="157"/>
      <c r="F22" s="24">
        <v>11.4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/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5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5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5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O35" sqref="O3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44259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57406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5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446.2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164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0.4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17.399999999999999</v>
      </c>
      <c r="D14" s="156"/>
      <c r="E14" s="157"/>
      <c r="F14" s="24">
        <v>17.3</v>
      </c>
      <c r="H14" s="26">
        <v>20</v>
      </c>
      <c r="I14" s="27">
        <v>9.8000000000000007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75</v>
      </c>
      <c r="P14" s="31" t="s">
        <v>161</v>
      </c>
      <c r="Q14" s="5"/>
      <c r="R14" s="158">
        <v>0.79166666666666663</v>
      </c>
      <c r="S14" s="16" t="s">
        <v>46</v>
      </c>
      <c r="T14" s="30" t="s">
        <v>109</v>
      </c>
      <c r="U14" s="31" t="s">
        <v>106</v>
      </c>
      <c r="V14" s="31" t="s">
        <v>172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17.3</v>
      </c>
      <c r="C15" s="160">
        <v>17.5</v>
      </c>
      <c r="D15" s="161"/>
      <c r="E15" s="162"/>
      <c r="F15" s="25">
        <v>17.3</v>
      </c>
      <c r="H15" s="28">
        <v>20</v>
      </c>
      <c r="I15" s="29">
        <v>9.8000000000000007</v>
      </c>
      <c r="J15" s="28" t="s">
        <v>74</v>
      </c>
      <c r="L15" s="159"/>
      <c r="M15" s="17" t="s">
        <v>47</v>
      </c>
      <c r="N15" s="30" t="s">
        <v>76</v>
      </c>
      <c r="O15" s="31" t="s">
        <v>162</v>
      </c>
      <c r="P15" s="31" t="s">
        <v>163</v>
      </c>
      <c r="Q15" s="5"/>
      <c r="R15" s="159"/>
      <c r="S15" s="17" t="s">
        <v>47</v>
      </c>
      <c r="T15" s="30" t="s">
        <v>85</v>
      </c>
      <c r="U15" s="31" t="s">
        <v>93</v>
      </c>
      <c r="V15" s="31" t="s">
        <v>115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17.399999999999999</v>
      </c>
      <c r="D16" s="156"/>
      <c r="E16" s="157"/>
      <c r="F16" s="24">
        <v>17.2</v>
      </c>
      <c r="H16" s="26">
        <v>20</v>
      </c>
      <c r="I16" s="27">
        <v>9.9</v>
      </c>
      <c r="J16" s="26" t="s">
        <v>74</v>
      </c>
      <c r="L16" s="163">
        <v>0.625</v>
      </c>
      <c r="M16" s="15" t="s">
        <v>46</v>
      </c>
      <c r="N16" s="32" t="s">
        <v>109</v>
      </c>
      <c r="O16" s="33" t="s">
        <v>153</v>
      </c>
      <c r="P16" s="33" t="s">
        <v>165</v>
      </c>
      <c r="Q16" s="5"/>
      <c r="R16" s="163">
        <v>0.83333333333333337</v>
      </c>
      <c r="S16" s="15" t="s">
        <v>46</v>
      </c>
      <c r="T16" s="32" t="s">
        <v>109</v>
      </c>
      <c r="U16" s="33" t="s">
        <v>149</v>
      </c>
      <c r="V16" s="33" t="s">
        <v>168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17.2</v>
      </c>
      <c r="C17" s="160">
        <v>17.399999999999999</v>
      </c>
      <c r="D17" s="161"/>
      <c r="E17" s="162"/>
      <c r="F17" s="25">
        <v>17.2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85</v>
      </c>
      <c r="O17" s="33" t="s">
        <v>85</v>
      </c>
      <c r="P17" s="33" t="s">
        <v>124</v>
      </c>
      <c r="Q17" s="5"/>
      <c r="R17" s="164"/>
      <c r="S17" s="18" t="s">
        <v>47</v>
      </c>
      <c r="T17" s="32" t="s">
        <v>85</v>
      </c>
      <c r="U17" s="33" t="s">
        <v>136</v>
      </c>
      <c r="V17" s="33" t="s">
        <v>173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17.3</v>
      </c>
      <c r="H18" s="26">
        <v>20</v>
      </c>
      <c r="I18" s="27">
        <v>9.9</v>
      </c>
      <c r="J18" s="26" t="s">
        <v>74</v>
      </c>
      <c r="L18" s="158">
        <v>0.66666666666666663</v>
      </c>
      <c r="M18" s="16" t="s">
        <v>46</v>
      </c>
      <c r="N18" s="30" t="s">
        <v>109</v>
      </c>
      <c r="O18" s="31" t="s">
        <v>166</v>
      </c>
      <c r="P18" s="31" t="s">
        <v>146</v>
      </c>
      <c r="Q18" s="5"/>
      <c r="R18" s="158">
        <v>0.875</v>
      </c>
      <c r="S18" s="16" t="s">
        <v>46</v>
      </c>
      <c r="T18" s="30" t="s">
        <v>109</v>
      </c>
      <c r="U18" s="31" t="s">
        <v>169</v>
      </c>
      <c r="V18" s="31" t="s">
        <v>174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17.5</v>
      </c>
      <c r="D19" s="161"/>
      <c r="E19" s="162"/>
      <c r="F19" s="25">
        <v>17.3</v>
      </c>
      <c r="H19" s="28">
        <v>20</v>
      </c>
      <c r="I19" s="29">
        <v>9.9</v>
      </c>
      <c r="J19" s="28" t="s">
        <v>74</v>
      </c>
      <c r="L19" s="159"/>
      <c r="M19" s="17" t="s">
        <v>47</v>
      </c>
      <c r="N19" s="30" t="s">
        <v>85</v>
      </c>
      <c r="O19" s="31" t="s">
        <v>93</v>
      </c>
      <c r="P19" s="31" t="s">
        <v>137</v>
      </c>
      <c r="Q19" s="5"/>
      <c r="R19" s="159"/>
      <c r="S19" s="17" t="s">
        <v>47</v>
      </c>
      <c r="T19" s="30" t="s">
        <v>85</v>
      </c>
      <c r="U19" s="31" t="s">
        <v>136</v>
      </c>
      <c r="V19" s="31" t="s">
        <v>106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17.2</v>
      </c>
      <c r="C20" s="155">
        <v>17.399999999999999</v>
      </c>
      <c r="D20" s="156"/>
      <c r="E20" s="157"/>
      <c r="F20" s="24">
        <v>17.2</v>
      </c>
      <c r="H20" s="26">
        <v>20</v>
      </c>
      <c r="I20" s="27">
        <v>9.9</v>
      </c>
      <c r="J20" s="26" t="s">
        <v>74</v>
      </c>
      <c r="L20" s="163">
        <v>0.70833333333333337</v>
      </c>
      <c r="M20" s="15" t="s">
        <v>46</v>
      </c>
      <c r="N20" s="32" t="s">
        <v>109</v>
      </c>
      <c r="O20" s="33" t="s">
        <v>167</v>
      </c>
      <c r="P20" s="33" t="s">
        <v>168</v>
      </c>
      <c r="Q20" s="5"/>
      <c r="R20" s="163">
        <v>0.90972222222222221</v>
      </c>
      <c r="S20" s="15" t="s">
        <v>46</v>
      </c>
      <c r="T20" s="32" t="s">
        <v>109</v>
      </c>
      <c r="U20" s="33" t="s">
        <v>169</v>
      </c>
      <c r="V20" s="33" t="s">
        <v>175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17.3</v>
      </c>
      <c r="C21" s="160">
        <v>17.5</v>
      </c>
      <c r="D21" s="161"/>
      <c r="E21" s="162"/>
      <c r="F21" s="25">
        <v>17.3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147</v>
      </c>
      <c r="P21" s="33" t="s">
        <v>137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146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10.1</v>
      </c>
      <c r="C22" s="155">
        <v>10.199999999999999</v>
      </c>
      <c r="D22" s="156"/>
      <c r="E22" s="157"/>
      <c r="F22" s="24">
        <v>10.199999999999999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109</v>
      </c>
      <c r="O22" s="31" t="s">
        <v>169</v>
      </c>
      <c r="P22" s="31" t="s">
        <v>170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136</v>
      </c>
      <c r="P23" s="31" t="s">
        <v>171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176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6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6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6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6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F23" sqref="F23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54" t="s">
        <v>0</v>
      </c>
      <c r="C4" s="126">
        <v>44259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57000</v>
      </c>
      <c r="S4" s="133"/>
      <c r="T4" s="5" t="s">
        <v>62</v>
      </c>
      <c r="U4" s="23">
        <v>3.5</v>
      </c>
      <c r="V4" s="52">
        <v>4</v>
      </c>
      <c r="W4" s="23">
        <v>4.5</v>
      </c>
      <c r="X4" s="52">
        <v>5</v>
      </c>
      <c r="Y4" s="5"/>
      <c r="Z4" s="5"/>
      <c r="AA4" s="5"/>
    </row>
    <row r="5" spans="1:27" ht="24" customHeight="1" thickBot="1" x14ac:dyDescent="0.3">
      <c r="A5" s="5"/>
      <c r="B5" s="54" t="s">
        <v>38</v>
      </c>
      <c r="C5" s="22" t="s">
        <v>9</v>
      </c>
      <c r="D5" s="9" t="s">
        <v>3</v>
      </c>
      <c r="E5" s="52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52"/>
      <c r="W5" s="23"/>
      <c r="X5" s="52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52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435.09999999999997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155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54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53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55" t="s">
        <v>34</v>
      </c>
      <c r="C13" s="154" t="s">
        <v>33</v>
      </c>
      <c r="D13" s="154"/>
      <c r="E13" s="154"/>
      <c r="F13" s="55" t="s">
        <v>32</v>
      </c>
      <c r="H13" s="55" t="s">
        <v>52</v>
      </c>
      <c r="I13" s="55" t="s">
        <v>53</v>
      </c>
      <c r="J13" s="55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17.2</v>
      </c>
      <c r="C14" s="155">
        <v>17.399999999999999</v>
      </c>
      <c r="D14" s="156"/>
      <c r="E14" s="157"/>
      <c r="F14" s="24">
        <v>17.399999999999999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159</v>
      </c>
      <c r="P14" s="31" t="s">
        <v>82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17.5</v>
      </c>
      <c r="C15" s="160">
        <v>17.7</v>
      </c>
      <c r="D15" s="161"/>
      <c r="E15" s="162"/>
      <c r="F15" s="25">
        <v>17.600000000000001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156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17.600000000000001</v>
      </c>
      <c r="C16" s="155">
        <v>17.8</v>
      </c>
      <c r="D16" s="156"/>
      <c r="E16" s="157"/>
      <c r="F16" s="24">
        <v>17.7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158</v>
      </c>
      <c r="P16" s="33" t="s">
        <v>96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17.5</v>
      </c>
      <c r="C17" s="160">
        <v>17.7</v>
      </c>
      <c r="D17" s="161"/>
      <c r="E17" s="162"/>
      <c r="F17" s="25">
        <v>17.7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79</v>
      </c>
      <c r="O17" s="33" t="s">
        <v>79</v>
      </c>
      <c r="P17" s="33" t="s">
        <v>157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17.100000000000001</v>
      </c>
      <c r="C18" s="155">
        <v>17.3</v>
      </c>
      <c r="D18" s="156"/>
      <c r="E18" s="157"/>
      <c r="F18" s="24">
        <v>17.2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17.2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17.100000000000001</v>
      </c>
      <c r="C20" s="155">
        <v>17.3</v>
      </c>
      <c r="D20" s="156"/>
      <c r="E20" s="157"/>
      <c r="F20" s="24">
        <v>17.2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13.2</v>
      </c>
      <c r="C21" s="160">
        <v>13.3</v>
      </c>
      <c r="D21" s="161"/>
      <c r="E21" s="162"/>
      <c r="F21" s="25">
        <v>13.3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9.8000000000000007</v>
      </c>
      <c r="C22" s="155">
        <v>9.9</v>
      </c>
      <c r="D22" s="156"/>
      <c r="E22" s="157"/>
      <c r="F22" s="24">
        <v>9.8000000000000007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160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  <mergeCell ref="C18:E18"/>
    <mergeCell ref="L18:L19"/>
    <mergeCell ref="R18:R19"/>
    <mergeCell ref="C19:E19"/>
    <mergeCell ref="C20:E20"/>
    <mergeCell ref="L20:L21"/>
    <mergeCell ref="R20:R21"/>
    <mergeCell ref="C21:E21"/>
    <mergeCell ref="R14:R15"/>
    <mergeCell ref="C15:E15"/>
    <mergeCell ref="C16:E16"/>
    <mergeCell ref="L16:L17"/>
    <mergeCell ref="R16:R17"/>
    <mergeCell ref="C17:E17"/>
    <mergeCell ref="B12:E12"/>
    <mergeCell ref="H12:I12"/>
    <mergeCell ref="L12:N12"/>
    <mergeCell ref="C13:E13"/>
    <mergeCell ref="C14:E14"/>
    <mergeCell ref="L14:L15"/>
    <mergeCell ref="Y8:Z8"/>
    <mergeCell ref="L9:M9"/>
    <mergeCell ref="N9:O9"/>
    <mergeCell ref="R9:S9"/>
    <mergeCell ref="T9:U9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G2:T2"/>
    <mergeCell ref="C4:E4"/>
    <mergeCell ref="G4:H4"/>
    <mergeCell ref="J4:N4"/>
    <mergeCell ref="R4:S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7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7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7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Z16" sqref="Z16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44258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32">
        <v>57166</v>
      </c>
      <c r="S4" s="133"/>
      <c r="T4" s="5" t="s">
        <v>62</v>
      </c>
      <c r="U4" s="23" t="s">
        <v>132</v>
      </c>
      <c r="V4" s="44">
        <v>3</v>
      </c>
      <c r="W4" s="23">
        <v>5</v>
      </c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6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444.7</v>
      </c>
      <c r="D8" s="139"/>
      <c r="E8" s="140"/>
      <c r="H8" s="34" t="s">
        <v>15</v>
      </c>
      <c r="I8" s="23">
        <v>96519</v>
      </c>
      <c r="J8" s="23"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133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210220003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0.36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17.3</v>
      </c>
      <c r="C14" s="155">
        <v>17.5</v>
      </c>
      <c r="D14" s="156"/>
      <c r="E14" s="157"/>
      <c r="F14" s="24">
        <v>17.5</v>
      </c>
      <c r="H14" s="26">
        <v>20</v>
      </c>
      <c r="I14" s="27">
        <v>10</v>
      </c>
      <c r="J14" s="26" t="s">
        <v>74</v>
      </c>
      <c r="L14" s="158">
        <v>0.58333333333333337</v>
      </c>
      <c r="M14" s="16" t="s">
        <v>46</v>
      </c>
      <c r="N14" s="30" t="s">
        <v>75</v>
      </c>
      <c r="O14" s="31" t="s">
        <v>130</v>
      </c>
      <c r="P14" s="31" t="s">
        <v>131</v>
      </c>
      <c r="Q14" s="5"/>
      <c r="R14" s="158">
        <v>0.79166666666666663</v>
      </c>
      <c r="S14" s="16" t="s">
        <v>46</v>
      </c>
      <c r="T14" s="30" t="s">
        <v>112</v>
      </c>
      <c r="U14" s="31" t="s">
        <v>113</v>
      </c>
      <c r="V14" s="31" t="s">
        <v>146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17.2</v>
      </c>
      <c r="C15" s="160">
        <v>17.2</v>
      </c>
      <c r="D15" s="161"/>
      <c r="E15" s="162"/>
      <c r="F15" s="25">
        <v>17.2</v>
      </c>
      <c r="H15" s="28">
        <v>20</v>
      </c>
      <c r="I15" s="29">
        <v>9.9</v>
      </c>
      <c r="J15" s="28" t="s">
        <v>74</v>
      </c>
      <c r="L15" s="159"/>
      <c r="M15" s="17" t="s">
        <v>47</v>
      </c>
      <c r="N15" s="30" t="s">
        <v>76</v>
      </c>
      <c r="O15" s="31" t="s">
        <v>110</v>
      </c>
      <c r="P15" s="31" t="s">
        <v>104</v>
      </c>
      <c r="Q15" s="5"/>
      <c r="R15" s="159"/>
      <c r="S15" s="17" t="s">
        <v>47</v>
      </c>
      <c r="T15" s="30" t="s">
        <v>85</v>
      </c>
      <c r="U15" s="31" t="s">
        <v>147</v>
      </c>
      <c r="V15" s="31" t="s">
        <v>141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17.2</v>
      </c>
      <c r="C16" s="155">
        <v>17.3</v>
      </c>
      <c r="D16" s="156"/>
      <c r="E16" s="157"/>
      <c r="F16" s="24">
        <v>17.2</v>
      </c>
      <c r="H16" s="26">
        <v>20</v>
      </c>
      <c r="I16" s="27">
        <v>9.9</v>
      </c>
      <c r="J16" s="26" t="s">
        <v>74</v>
      </c>
      <c r="L16" s="163">
        <v>0.625</v>
      </c>
      <c r="M16" s="15" t="s">
        <v>46</v>
      </c>
      <c r="N16" s="32" t="s">
        <v>75</v>
      </c>
      <c r="O16" s="33" t="s">
        <v>134</v>
      </c>
      <c r="P16" s="33" t="s">
        <v>135</v>
      </c>
      <c r="Q16" s="5"/>
      <c r="R16" s="163">
        <v>0.83333333333333337</v>
      </c>
      <c r="S16" s="15" t="s">
        <v>46</v>
      </c>
      <c r="T16" s="32" t="s">
        <v>109</v>
      </c>
      <c r="U16" s="33" t="s">
        <v>120</v>
      </c>
      <c r="V16" s="33" t="s">
        <v>148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17.100000000000001</v>
      </c>
      <c r="C17" s="160">
        <v>17.2</v>
      </c>
      <c r="D17" s="161"/>
      <c r="E17" s="162"/>
      <c r="F17" s="25">
        <v>17.100000000000001</v>
      </c>
      <c r="H17" s="28">
        <v>20</v>
      </c>
      <c r="I17" s="29">
        <v>9.9</v>
      </c>
      <c r="J17" s="28" t="s">
        <v>74</v>
      </c>
      <c r="L17" s="164"/>
      <c r="M17" s="18" t="s">
        <v>47</v>
      </c>
      <c r="N17" s="32" t="s">
        <v>85</v>
      </c>
      <c r="O17" s="33" t="s">
        <v>136</v>
      </c>
      <c r="P17" s="33" t="s">
        <v>137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108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17.2</v>
      </c>
      <c r="C18" s="155">
        <v>17.3</v>
      </c>
      <c r="D18" s="156"/>
      <c r="E18" s="157"/>
      <c r="F18" s="24">
        <v>17.2</v>
      </c>
      <c r="H18" s="26">
        <v>20</v>
      </c>
      <c r="I18" s="27">
        <v>9.9</v>
      </c>
      <c r="J18" s="26" t="s">
        <v>74</v>
      </c>
      <c r="L18" s="158">
        <v>0.66666666666666663</v>
      </c>
      <c r="M18" s="16" t="s">
        <v>46</v>
      </c>
      <c r="N18" s="30" t="s">
        <v>138</v>
      </c>
      <c r="O18" s="31" t="s">
        <v>139</v>
      </c>
      <c r="P18" s="31" t="s">
        <v>140</v>
      </c>
      <c r="Q18" s="5"/>
      <c r="R18" s="158">
        <v>0.875</v>
      </c>
      <c r="S18" s="16" t="s">
        <v>46</v>
      </c>
      <c r="T18" s="30" t="s">
        <v>109</v>
      </c>
      <c r="U18" s="31" t="s">
        <v>149</v>
      </c>
      <c r="V18" s="31" t="s">
        <v>150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17.2</v>
      </c>
      <c r="C19" s="160">
        <v>17.399999999999999</v>
      </c>
      <c r="D19" s="161"/>
      <c r="E19" s="162"/>
      <c r="F19" s="25">
        <v>17.2</v>
      </c>
      <c r="H19" s="28">
        <v>20</v>
      </c>
      <c r="I19" s="29">
        <v>9.9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141</v>
      </c>
      <c r="Q19" s="5"/>
      <c r="R19" s="159"/>
      <c r="S19" s="17" t="s">
        <v>47</v>
      </c>
      <c r="T19" s="30" t="s">
        <v>85</v>
      </c>
      <c r="U19" s="31" t="s">
        <v>136</v>
      </c>
      <c r="V19" s="31" t="s">
        <v>151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17.3</v>
      </c>
      <c r="C20" s="155">
        <v>17.5</v>
      </c>
      <c r="D20" s="156"/>
      <c r="E20" s="157"/>
      <c r="F20" s="24">
        <v>17.3</v>
      </c>
      <c r="H20" s="26">
        <v>20</v>
      </c>
      <c r="I20" s="27">
        <v>10</v>
      </c>
      <c r="J20" s="26" t="s">
        <v>74</v>
      </c>
      <c r="L20" s="163">
        <v>0.70833333333333337</v>
      </c>
      <c r="M20" s="15" t="s">
        <v>46</v>
      </c>
      <c r="N20" s="32" t="s">
        <v>112</v>
      </c>
      <c r="O20" s="33" t="s">
        <v>142</v>
      </c>
      <c r="P20" s="33" t="s">
        <v>143</v>
      </c>
      <c r="Q20" s="5"/>
      <c r="R20" s="163">
        <v>0.90972222222222221</v>
      </c>
      <c r="S20" s="15" t="s">
        <v>46</v>
      </c>
      <c r="T20" s="32" t="s">
        <v>109</v>
      </c>
      <c r="U20" s="33" t="s">
        <v>153</v>
      </c>
      <c r="V20" s="33" t="s">
        <v>154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7.7</v>
      </c>
      <c r="C21" s="160">
        <v>7.8</v>
      </c>
      <c r="D21" s="161"/>
      <c r="E21" s="162"/>
      <c r="F21" s="25">
        <v>7.8</v>
      </c>
      <c r="H21" s="28">
        <v>20</v>
      </c>
      <c r="I21" s="29">
        <v>9.9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141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106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19.5</v>
      </c>
      <c r="C22" s="155">
        <v>19.7</v>
      </c>
      <c r="D22" s="156"/>
      <c r="E22" s="157"/>
      <c r="F22" s="24">
        <v>19.600000000000001</v>
      </c>
      <c r="H22" s="26">
        <v>20</v>
      </c>
      <c r="I22" s="27">
        <v>10</v>
      </c>
      <c r="J22" s="26" t="s">
        <v>74</v>
      </c>
      <c r="L22" s="158">
        <v>0.75</v>
      </c>
      <c r="M22" s="16" t="s">
        <v>46</v>
      </c>
      <c r="N22" s="30" t="s">
        <v>112</v>
      </c>
      <c r="O22" s="31" t="s">
        <v>144</v>
      </c>
      <c r="P22" s="31" t="s">
        <v>145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85</v>
      </c>
      <c r="P23" s="31" t="s">
        <v>115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152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8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8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8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C5" sqref="C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51" t="s">
        <v>0</v>
      </c>
      <c r="C4" s="126">
        <v>44258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25</v>
      </c>
      <c r="K4" s="131"/>
      <c r="L4" s="131"/>
      <c r="M4" s="131"/>
      <c r="N4" s="130"/>
      <c r="P4" s="5" t="s">
        <v>63</v>
      </c>
      <c r="Q4" s="5"/>
      <c r="R4" s="173">
        <v>57000</v>
      </c>
      <c r="S4" s="133"/>
      <c r="T4" s="5" t="s">
        <v>62</v>
      </c>
      <c r="U4" s="23">
        <v>3.5</v>
      </c>
      <c r="V4" s="49">
        <v>4</v>
      </c>
      <c r="W4" s="23">
        <v>4.5</v>
      </c>
      <c r="X4" s="49">
        <v>5</v>
      </c>
      <c r="Y4" s="5"/>
      <c r="Z4" s="5"/>
      <c r="AA4" s="5"/>
    </row>
    <row r="5" spans="1:27" ht="24" customHeight="1" thickBot="1" x14ac:dyDescent="0.3">
      <c r="A5" s="5"/>
      <c r="B5" s="51" t="s">
        <v>38</v>
      </c>
      <c r="C5" s="22" t="s">
        <v>9</v>
      </c>
      <c r="D5" s="9" t="s">
        <v>3</v>
      </c>
      <c r="E5" s="49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9"/>
      <c r="W5" s="23"/>
      <c r="X5" s="49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9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443.50000000000006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 t="s">
        <v>126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51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50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AZUL-ORIGINAL</v>
      </c>
      <c r="J10" s="23">
        <v>2219592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8" t="s">
        <v>34</v>
      </c>
      <c r="C13" s="154" t="s">
        <v>33</v>
      </c>
      <c r="D13" s="154"/>
      <c r="E13" s="154"/>
      <c r="F13" s="48" t="s">
        <v>32</v>
      </c>
      <c r="H13" s="48" t="s">
        <v>52</v>
      </c>
      <c r="I13" s="48" t="s">
        <v>53</v>
      </c>
      <c r="J13" s="48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16.7</v>
      </c>
      <c r="C14" s="155">
        <v>16.8</v>
      </c>
      <c r="D14" s="156"/>
      <c r="E14" s="157"/>
      <c r="F14" s="24">
        <v>16.5</v>
      </c>
      <c r="H14" s="26">
        <v>20</v>
      </c>
      <c r="I14" s="27">
        <v>9.9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127</v>
      </c>
      <c r="P14" s="31" t="s">
        <v>78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17.100000000000001</v>
      </c>
      <c r="C15" s="160">
        <v>17.2</v>
      </c>
      <c r="D15" s="161"/>
      <c r="E15" s="162"/>
      <c r="F15" s="25">
        <v>16.8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115</v>
      </c>
      <c r="P15" s="31" t="s">
        <v>128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</v>
      </c>
      <c r="C16" s="155">
        <v>17.2</v>
      </c>
      <c r="D16" s="156"/>
      <c r="E16" s="157"/>
      <c r="F16" s="24">
        <v>16.899999999999999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81</v>
      </c>
      <c r="P16" s="33" t="s">
        <v>82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17</v>
      </c>
      <c r="C17" s="160">
        <v>17.2</v>
      </c>
      <c r="D17" s="161"/>
      <c r="E17" s="162"/>
      <c r="F17" s="25">
        <v>16.899999999999999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79</v>
      </c>
      <c r="O17" s="33" t="s">
        <v>80</v>
      </c>
      <c r="P17" s="33" t="s">
        <v>83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17.3</v>
      </c>
      <c r="C18" s="155">
        <v>17.5</v>
      </c>
      <c r="D18" s="156"/>
      <c r="E18" s="157"/>
      <c r="F18" s="24">
        <v>17.3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17.399999999999999</v>
      </c>
      <c r="D19" s="161"/>
      <c r="E19" s="162"/>
      <c r="F19" s="25">
        <v>17.3</v>
      </c>
      <c r="H19" s="28">
        <v>20</v>
      </c>
      <c r="I19" s="29">
        <v>10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13.9</v>
      </c>
      <c r="C20" s="155">
        <v>14</v>
      </c>
      <c r="D20" s="156"/>
      <c r="E20" s="157"/>
      <c r="F20" s="24">
        <v>13.8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15.6</v>
      </c>
      <c r="C21" s="160">
        <v>15.8</v>
      </c>
      <c r="D21" s="161"/>
      <c r="E21" s="162"/>
      <c r="F21" s="25">
        <v>15.8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15.6</v>
      </c>
      <c r="C22" s="155">
        <v>15.8</v>
      </c>
      <c r="D22" s="156"/>
      <c r="E22" s="157"/>
      <c r="F22" s="24">
        <v>15.8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129</v>
      </c>
      <c r="M25" s="175"/>
      <c r="N25" s="175"/>
      <c r="O25" s="176"/>
      <c r="P25" s="177"/>
      <c r="Q25" s="5"/>
      <c r="R25" s="174"/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9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9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9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336"/>
  <sheetViews>
    <sheetView zoomScale="66" zoomScaleNormal="66" zoomScaleSheetLayoutView="70" workbookViewId="0">
      <selection activeCell="L25" sqref="L25:P27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44257</v>
      </c>
      <c r="D4" s="127"/>
      <c r="E4" s="128"/>
      <c r="F4" s="12" t="s">
        <v>36</v>
      </c>
      <c r="G4" s="129" t="s">
        <v>2</v>
      </c>
      <c r="H4" s="130"/>
      <c r="I4" s="12" t="s">
        <v>37</v>
      </c>
      <c r="J4" s="129"/>
      <c r="K4" s="131"/>
      <c r="L4" s="131"/>
      <c r="M4" s="131"/>
      <c r="N4" s="130"/>
      <c r="P4" s="5" t="s">
        <v>63</v>
      </c>
      <c r="Q4" s="5"/>
      <c r="R4" s="132"/>
      <c r="S4" s="133"/>
      <c r="T4" s="5" t="s">
        <v>62</v>
      </c>
      <c r="U4" s="23"/>
      <c r="V4" s="44"/>
      <c r="W4" s="23"/>
      <c r="X4" s="44"/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>
        <v>14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/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22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0</v>
      </c>
      <c r="D8" s="139"/>
      <c r="E8" s="140"/>
      <c r="H8" s="34" t="s">
        <v>15</v>
      </c>
      <c r="I8" s="23"/>
      <c r="J8" s="23"/>
      <c r="L8" s="134" t="s">
        <v>55</v>
      </c>
      <c r="M8" s="134"/>
      <c r="N8" s="132"/>
      <c r="O8" s="133"/>
      <c r="R8" s="134" t="s">
        <v>57</v>
      </c>
      <c r="S8" s="144"/>
      <c r="T8" s="132"/>
      <c r="U8" s="133"/>
      <c r="V8" s="5"/>
      <c r="W8" s="145" t="s">
        <v>65</v>
      </c>
      <c r="X8" s="146"/>
      <c r="Y8" s="132"/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/>
      <c r="L9" s="134" t="s">
        <v>44</v>
      </c>
      <c r="M9" s="134"/>
      <c r="N9" s="132">
        <v>34.06</v>
      </c>
      <c r="O9" s="133"/>
      <c r="R9" s="134" t="s">
        <v>58</v>
      </c>
      <c r="S9" s="134"/>
      <c r="T9" s="132"/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/>
      </c>
      <c r="J10" s="23"/>
      <c r="L10" s="134" t="s">
        <v>56</v>
      </c>
      <c r="M10" s="134"/>
      <c r="N10" s="132">
        <v>0.18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/>
      <c r="C14" s="155"/>
      <c r="D14" s="156"/>
      <c r="E14" s="157"/>
      <c r="F14" s="24"/>
      <c r="H14" s="26"/>
      <c r="I14" s="27"/>
      <c r="J14" s="26"/>
      <c r="L14" s="158">
        <v>0.58333333333333337</v>
      </c>
      <c r="M14" s="16" t="s">
        <v>46</v>
      </c>
      <c r="N14" s="30" t="s">
        <v>75</v>
      </c>
      <c r="O14" s="31" t="s">
        <v>101</v>
      </c>
      <c r="P14" s="31" t="s">
        <v>102</v>
      </c>
      <c r="Q14" s="5"/>
      <c r="R14" s="158">
        <v>0.79166666666666663</v>
      </c>
      <c r="S14" s="16" t="s">
        <v>46</v>
      </c>
      <c r="T14" s="30" t="s">
        <v>75</v>
      </c>
      <c r="U14" s="31" t="s">
        <v>117</v>
      </c>
      <c r="V14" s="31" t="s">
        <v>118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/>
      <c r="C15" s="160"/>
      <c r="D15" s="161"/>
      <c r="E15" s="162"/>
      <c r="F15" s="25"/>
      <c r="H15" s="28"/>
      <c r="I15" s="29"/>
      <c r="J15" s="28"/>
      <c r="L15" s="159"/>
      <c r="M15" s="17" t="s">
        <v>47</v>
      </c>
      <c r="N15" s="30" t="s">
        <v>74</v>
      </c>
      <c r="O15" s="31" t="s">
        <v>74</v>
      </c>
      <c r="P15" s="31" t="s">
        <v>74</v>
      </c>
      <c r="Q15" s="5"/>
      <c r="R15" s="159"/>
      <c r="S15" s="17" t="s">
        <v>47</v>
      </c>
      <c r="T15" s="30" t="s">
        <v>76</v>
      </c>
      <c r="U15" s="31" t="s">
        <v>119</v>
      </c>
      <c r="V15" s="31" t="s">
        <v>120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/>
      <c r="C16" s="155"/>
      <c r="D16" s="156"/>
      <c r="E16" s="157"/>
      <c r="F16" s="24"/>
      <c r="H16" s="26"/>
      <c r="I16" s="27"/>
      <c r="J16" s="26"/>
      <c r="L16" s="163">
        <v>0.625</v>
      </c>
      <c r="M16" s="15" t="s">
        <v>46</v>
      </c>
      <c r="N16" s="32" t="s">
        <v>75</v>
      </c>
      <c r="O16" s="33" t="s">
        <v>103</v>
      </c>
      <c r="P16" s="33" t="s">
        <v>104</v>
      </c>
      <c r="Q16" s="5"/>
      <c r="R16" s="163">
        <v>0.83333333333333337</v>
      </c>
      <c r="S16" s="15" t="s">
        <v>46</v>
      </c>
      <c r="T16" s="32" t="s">
        <v>75</v>
      </c>
      <c r="U16" s="33" t="s">
        <v>122</v>
      </c>
      <c r="V16" s="33" t="s">
        <v>119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 t="s">
        <v>74</v>
      </c>
      <c r="O17" s="33" t="s">
        <v>74</v>
      </c>
      <c r="P17" s="33" t="s">
        <v>74</v>
      </c>
      <c r="Q17" s="5"/>
      <c r="R17" s="164"/>
      <c r="S17" s="18" t="s">
        <v>47</v>
      </c>
      <c r="T17" s="32" t="s">
        <v>76</v>
      </c>
      <c r="U17" s="33" t="s">
        <v>79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>
        <v>0.66666666666666663</v>
      </c>
      <c r="M18" s="16" t="s">
        <v>46</v>
      </c>
      <c r="N18" s="30" t="s">
        <v>75</v>
      </c>
      <c r="O18" s="31" t="s">
        <v>105</v>
      </c>
      <c r="P18" s="31" t="s">
        <v>106</v>
      </c>
      <c r="Q18" s="5"/>
      <c r="R18" s="158">
        <v>0.875</v>
      </c>
      <c r="S18" s="16" t="s">
        <v>46</v>
      </c>
      <c r="T18" s="30" t="s">
        <v>75</v>
      </c>
      <c r="U18" s="31" t="s">
        <v>123</v>
      </c>
      <c r="V18" s="31" t="s">
        <v>120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 t="s">
        <v>74</v>
      </c>
      <c r="O19" s="31" t="s">
        <v>74</v>
      </c>
      <c r="P19" s="31" t="s">
        <v>74</v>
      </c>
      <c r="Q19" s="5"/>
      <c r="R19" s="159"/>
      <c r="S19" s="17" t="s">
        <v>47</v>
      </c>
      <c r="T19" s="30" t="s">
        <v>76</v>
      </c>
      <c r="U19" s="31" t="s">
        <v>76</v>
      </c>
      <c r="V19" s="31" t="s">
        <v>124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>
        <v>0.70833333333333337</v>
      </c>
      <c r="M20" s="15" t="s">
        <v>46</v>
      </c>
      <c r="N20" s="32" t="s">
        <v>75</v>
      </c>
      <c r="O20" s="33" t="s">
        <v>107</v>
      </c>
      <c r="P20" s="33" t="s">
        <v>108</v>
      </c>
      <c r="Q20" s="5"/>
      <c r="R20" s="163">
        <v>0.91319444444444453</v>
      </c>
      <c r="S20" s="15" t="s">
        <v>46</v>
      </c>
      <c r="T20" s="32" t="s">
        <v>75</v>
      </c>
      <c r="U20" s="33" t="s">
        <v>125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 t="s">
        <v>109</v>
      </c>
      <c r="O21" s="33" t="s">
        <v>110</v>
      </c>
      <c r="P21" s="33" t="s">
        <v>111</v>
      </c>
      <c r="Q21" s="5"/>
      <c r="R21" s="164"/>
      <c r="S21" s="18" t="s">
        <v>47</v>
      </c>
      <c r="T21" s="32" t="s">
        <v>76</v>
      </c>
      <c r="U21" s="33" t="s">
        <v>115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>
        <v>0.75</v>
      </c>
      <c r="M22" s="16" t="s">
        <v>46</v>
      </c>
      <c r="N22" s="30" t="s">
        <v>112</v>
      </c>
      <c r="O22" s="31" t="s">
        <v>113</v>
      </c>
      <c r="P22" s="31" t="s">
        <v>114</v>
      </c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76</v>
      </c>
      <c r="O23" s="31" t="s">
        <v>115</v>
      </c>
      <c r="P23" s="31" t="s">
        <v>116</v>
      </c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 t="s">
        <v>121</v>
      </c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A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A00-000002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A00-000003000000}">
          <x14:formula1>
            <xm:f>'NO TOCAR'!$F$6:$F$14</xm:f>
          </x14:formula1>
          <xm:sqref>J4:N4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2060"/>
    <pageSetUpPr fitToPage="1"/>
  </sheetPr>
  <dimension ref="A1:AA336"/>
  <sheetViews>
    <sheetView zoomScale="66" zoomScaleNormal="66" zoomScaleSheetLayoutView="70" workbookViewId="0">
      <selection activeCell="C5" sqref="C5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7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27" ht="3.75" customHeight="1" thickBot="1" x14ac:dyDescent="0.3"/>
    <row r="2" spans="1:27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27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 thickBot="1" x14ac:dyDescent="0.3">
      <c r="A4" s="5"/>
      <c r="B4" s="46" t="s">
        <v>0</v>
      </c>
      <c r="C4" s="126">
        <v>44257</v>
      </c>
      <c r="D4" s="127"/>
      <c r="E4" s="128"/>
      <c r="F4" s="12" t="s">
        <v>36</v>
      </c>
      <c r="G4" s="129" t="s">
        <v>1</v>
      </c>
      <c r="H4" s="130"/>
      <c r="I4" s="12" t="s">
        <v>37</v>
      </c>
      <c r="J4" s="129" t="s">
        <v>26</v>
      </c>
      <c r="K4" s="131"/>
      <c r="L4" s="131"/>
      <c r="M4" s="131"/>
      <c r="N4" s="130"/>
      <c r="P4" s="5" t="s">
        <v>63</v>
      </c>
      <c r="Q4" s="5"/>
      <c r="R4" s="173">
        <v>54750</v>
      </c>
      <c r="S4" s="133"/>
      <c r="T4" s="5" t="s">
        <v>62</v>
      </c>
      <c r="U4" s="23">
        <v>3.5</v>
      </c>
      <c r="V4" s="44">
        <v>4</v>
      </c>
      <c r="W4" s="23">
        <v>4.5</v>
      </c>
      <c r="X4" s="44">
        <v>5</v>
      </c>
      <c r="Y4" s="5"/>
      <c r="Z4" s="5"/>
      <c r="AA4" s="5"/>
    </row>
    <row r="5" spans="1:27" ht="24" customHeight="1" thickBot="1" x14ac:dyDescent="0.3">
      <c r="A5" s="5"/>
      <c r="B5" s="46" t="s">
        <v>38</v>
      </c>
      <c r="C5" s="22" t="s">
        <v>9</v>
      </c>
      <c r="D5" s="9" t="s">
        <v>3</v>
      </c>
      <c r="E5" s="44" t="s">
        <v>13</v>
      </c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>
        <v>40</v>
      </c>
      <c r="V5" s="44"/>
      <c r="W5" s="23"/>
      <c r="X5" s="44"/>
      <c r="Y5" s="5"/>
      <c r="Z5" s="5"/>
      <c r="AA5" s="5"/>
    </row>
    <row r="6" spans="1:27" ht="24" customHeight="1" thickBot="1" x14ac:dyDescent="0.35">
      <c r="A6" s="10"/>
      <c r="B6" s="11" t="s">
        <v>39</v>
      </c>
      <c r="C6" s="22">
        <v>14</v>
      </c>
      <c r="D6" s="9" t="s">
        <v>3</v>
      </c>
      <c r="E6" s="44" t="s">
        <v>13</v>
      </c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27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27" ht="47.4" thickBot="1" x14ac:dyDescent="0.3">
      <c r="A8" s="5"/>
      <c r="B8" s="137" t="s">
        <v>51</v>
      </c>
      <c r="C8" s="138">
        <f>SUM(B14:F25)</f>
        <v>420.5</v>
      </c>
      <c r="D8" s="139"/>
      <c r="E8" s="140"/>
      <c r="H8" s="34" t="s">
        <v>15</v>
      </c>
      <c r="I8" s="23">
        <v>96519</v>
      </c>
      <c r="J8" s="23">
        <f>I8</f>
        <v>96519</v>
      </c>
      <c r="L8" s="134" t="s">
        <v>55</v>
      </c>
      <c r="M8" s="134"/>
      <c r="N8" s="132"/>
      <c r="O8" s="133"/>
      <c r="R8" s="134" t="s">
        <v>57</v>
      </c>
      <c r="S8" s="144"/>
      <c r="T8" s="132">
        <v>10</v>
      </c>
      <c r="U8" s="133"/>
      <c r="V8" s="5"/>
      <c r="W8" s="145" t="s">
        <v>65</v>
      </c>
      <c r="X8" s="146"/>
      <c r="Y8" s="132" t="s">
        <v>73</v>
      </c>
      <c r="Z8" s="133"/>
    </row>
    <row r="9" spans="1:27" ht="21.75" customHeight="1" thickBot="1" x14ac:dyDescent="0.3">
      <c r="A9" s="5"/>
      <c r="B9" s="137"/>
      <c r="C9" s="141"/>
      <c r="D9" s="142"/>
      <c r="E9" s="143"/>
      <c r="H9" s="46" t="s">
        <v>17</v>
      </c>
      <c r="J9" s="23">
        <v>212020003</v>
      </c>
      <c r="L9" s="134" t="s">
        <v>44</v>
      </c>
      <c r="M9" s="134"/>
      <c r="N9" s="132"/>
      <c r="O9" s="133"/>
      <c r="R9" s="134" t="s">
        <v>58</v>
      </c>
      <c r="S9" s="134"/>
      <c r="T9" s="132">
        <v>0.44</v>
      </c>
      <c r="U9" s="133"/>
      <c r="V9" s="5"/>
      <c r="W9" s="10"/>
      <c r="X9" s="5"/>
      <c r="Y9" s="5"/>
      <c r="Z9" s="5"/>
      <c r="AA9" s="5"/>
    </row>
    <row r="10" spans="1:27" ht="21.75" customHeight="1" thickBot="1" x14ac:dyDescent="0.3">
      <c r="A10" s="5"/>
      <c r="H10" s="45" t="s">
        <v>18</v>
      </c>
      <c r="I10" s="21" t="str">
        <f>IF(J4='NO TOCAR'!F7,'NO TOCAR'!D7,IF(J4='NO TOCAR'!F8,'NO TOCAR'!D8,IF(J4='NO TOCAR'!F9,'NO TOCAR'!D9,IF(J4='NO TOCAR'!F12,'NO TOCAR'!D12,IF(J4='NO TOCAR'!F11,'NO TOCAR'!D11,IF(J4='NO TOCAR'!F10,'NO TOCAR'!D10,IF(J4='NO TOCAR'!F13,'NO TOCAR'!D13,IF(J4='NO TOCAR'!F14,'NO TOCAR'!D14,""))))))))</f>
        <v>NARANJA</v>
      </c>
      <c r="J10" s="23">
        <v>2177875</v>
      </c>
      <c r="L10" s="134" t="s">
        <v>56</v>
      </c>
      <c r="M10" s="134"/>
      <c r="N10" s="132">
        <v>0.32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27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27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27" ht="15.6" x14ac:dyDescent="0.25">
      <c r="A13" s="5"/>
      <c r="B13" s="43" t="s">
        <v>34</v>
      </c>
      <c r="C13" s="154" t="s">
        <v>33</v>
      </c>
      <c r="D13" s="154"/>
      <c r="E13" s="154"/>
      <c r="F13" s="43" t="s">
        <v>32</v>
      </c>
      <c r="H13" s="43" t="s">
        <v>52</v>
      </c>
      <c r="I13" s="43" t="s">
        <v>53</v>
      </c>
      <c r="J13" s="43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27" ht="27.9" customHeight="1" x14ac:dyDescent="0.25">
      <c r="A14" s="5"/>
      <c r="B14" s="24">
        <v>16.5</v>
      </c>
      <c r="C14" s="155">
        <v>16.8</v>
      </c>
      <c r="D14" s="156"/>
      <c r="E14" s="157"/>
      <c r="F14" s="24">
        <v>16.5</v>
      </c>
      <c r="H14" s="26">
        <v>20</v>
      </c>
      <c r="I14" s="27">
        <v>10</v>
      </c>
      <c r="J14" s="26" t="s">
        <v>74</v>
      </c>
      <c r="L14" s="158">
        <v>0.16666666666666666</v>
      </c>
      <c r="M14" s="16" t="s">
        <v>46</v>
      </c>
      <c r="N14" s="30" t="s">
        <v>75</v>
      </c>
      <c r="O14" s="31" t="s">
        <v>77</v>
      </c>
      <c r="P14" s="31" t="s">
        <v>78</v>
      </c>
      <c r="Q14" s="5"/>
      <c r="R14" s="158">
        <v>0.41666666666666669</v>
      </c>
      <c r="S14" s="16" t="s">
        <v>46</v>
      </c>
      <c r="T14" s="30" t="s">
        <v>84</v>
      </c>
      <c r="U14" s="31" t="s">
        <v>92</v>
      </c>
      <c r="V14" s="31" t="s">
        <v>83</v>
      </c>
      <c r="W14" s="10"/>
      <c r="X14" s="5"/>
      <c r="Y14" s="5"/>
      <c r="Z14" s="5"/>
      <c r="AA14" s="5"/>
    </row>
    <row r="15" spans="1:27" ht="27.9" customHeight="1" x14ac:dyDescent="0.25">
      <c r="A15" s="5"/>
      <c r="B15" s="25">
        <v>16.5</v>
      </c>
      <c r="C15" s="160">
        <v>16.8</v>
      </c>
      <c r="D15" s="161"/>
      <c r="E15" s="162"/>
      <c r="F15" s="25">
        <v>16.5</v>
      </c>
      <c r="H15" s="28">
        <v>20</v>
      </c>
      <c r="I15" s="29">
        <v>10</v>
      </c>
      <c r="J15" s="28" t="s">
        <v>74</v>
      </c>
      <c r="L15" s="159"/>
      <c r="M15" s="17" t="s">
        <v>47</v>
      </c>
      <c r="N15" s="30" t="s">
        <v>76</v>
      </c>
      <c r="O15" s="31" t="s">
        <v>80</v>
      </c>
      <c r="P15" s="31" t="s">
        <v>79</v>
      </c>
      <c r="Q15" s="5"/>
      <c r="R15" s="159"/>
      <c r="S15" s="17" t="s">
        <v>47</v>
      </c>
      <c r="T15" s="30" t="s">
        <v>85</v>
      </c>
      <c r="U15" s="31" t="s">
        <v>85</v>
      </c>
      <c r="V15" s="31" t="s">
        <v>83</v>
      </c>
      <c r="W15" s="10"/>
      <c r="X15" s="5"/>
      <c r="Y15" s="5"/>
      <c r="Z15" s="5"/>
      <c r="AA15" s="5"/>
    </row>
    <row r="16" spans="1:27" ht="27.9" customHeight="1" x14ac:dyDescent="0.25">
      <c r="A16" s="5"/>
      <c r="B16" s="24">
        <v>17</v>
      </c>
      <c r="C16" s="155">
        <v>17.2</v>
      </c>
      <c r="D16" s="156"/>
      <c r="E16" s="157"/>
      <c r="F16" s="24">
        <v>17</v>
      </c>
      <c r="H16" s="26">
        <v>20</v>
      </c>
      <c r="I16" s="27">
        <v>10</v>
      </c>
      <c r="J16" s="26" t="s">
        <v>74</v>
      </c>
      <c r="L16" s="163">
        <v>0.25</v>
      </c>
      <c r="M16" s="15" t="s">
        <v>46</v>
      </c>
      <c r="N16" s="32" t="s">
        <v>75</v>
      </c>
      <c r="O16" s="33" t="s">
        <v>81</v>
      </c>
      <c r="P16" s="33" t="s">
        <v>82</v>
      </c>
      <c r="Q16" s="5"/>
      <c r="R16" s="163">
        <v>0.45833333333333331</v>
      </c>
      <c r="S16" s="15" t="s">
        <v>46</v>
      </c>
      <c r="T16" s="32" t="s">
        <v>84</v>
      </c>
      <c r="U16" s="33" t="s">
        <v>84</v>
      </c>
      <c r="V16" s="33" t="s">
        <v>76</v>
      </c>
      <c r="W16" s="10"/>
      <c r="X16" s="5"/>
      <c r="Y16" s="5"/>
      <c r="Z16" s="5"/>
      <c r="AA16" s="5"/>
    </row>
    <row r="17" spans="1:27" ht="27.9" customHeight="1" x14ac:dyDescent="0.25">
      <c r="A17" s="5"/>
      <c r="B17" s="25">
        <v>16.899999999999999</v>
      </c>
      <c r="C17" s="160">
        <v>17.100000000000001</v>
      </c>
      <c r="D17" s="161"/>
      <c r="E17" s="162"/>
      <c r="F17" s="25">
        <v>16.899999999999999</v>
      </c>
      <c r="H17" s="28">
        <v>20</v>
      </c>
      <c r="I17" s="29">
        <v>10</v>
      </c>
      <c r="J17" s="28" t="s">
        <v>74</v>
      </c>
      <c r="L17" s="164"/>
      <c r="M17" s="18" t="s">
        <v>47</v>
      </c>
      <c r="N17" s="32" t="s">
        <v>76</v>
      </c>
      <c r="O17" s="33" t="s">
        <v>76</v>
      </c>
      <c r="P17" s="33" t="s">
        <v>83</v>
      </c>
      <c r="Q17" s="5"/>
      <c r="R17" s="164"/>
      <c r="S17" s="18" t="s">
        <v>47</v>
      </c>
      <c r="T17" s="32" t="s">
        <v>85</v>
      </c>
      <c r="U17" s="33" t="s">
        <v>85</v>
      </c>
      <c r="V17" s="33" t="s">
        <v>76</v>
      </c>
      <c r="W17" s="10"/>
      <c r="X17" s="5"/>
      <c r="Y17" s="5"/>
      <c r="Z17" s="5"/>
      <c r="AA17" s="5"/>
    </row>
    <row r="18" spans="1:27" ht="27.9" customHeight="1" x14ac:dyDescent="0.25">
      <c r="A18" s="5"/>
      <c r="B18" s="24">
        <v>17</v>
      </c>
      <c r="C18" s="155">
        <v>17.2</v>
      </c>
      <c r="D18" s="156"/>
      <c r="E18" s="157"/>
      <c r="F18" s="24">
        <v>17</v>
      </c>
      <c r="H18" s="26">
        <v>20</v>
      </c>
      <c r="I18" s="27">
        <v>10</v>
      </c>
      <c r="J18" s="26" t="s">
        <v>74</v>
      </c>
      <c r="L18" s="158">
        <v>0.29166666666666669</v>
      </c>
      <c r="M18" s="16" t="s">
        <v>46</v>
      </c>
      <c r="N18" s="30" t="s">
        <v>84</v>
      </c>
      <c r="O18" s="31" t="s">
        <v>86</v>
      </c>
      <c r="P18" s="31" t="s">
        <v>83</v>
      </c>
      <c r="Q18" s="5"/>
      <c r="R18" s="158">
        <v>0.5</v>
      </c>
      <c r="S18" s="16" t="s">
        <v>46</v>
      </c>
      <c r="T18" s="30" t="s">
        <v>84</v>
      </c>
      <c r="U18" s="31" t="s">
        <v>94</v>
      </c>
      <c r="V18" s="31" t="s">
        <v>95</v>
      </c>
      <c r="W18" s="10"/>
      <c r="X18" s="5"/>
      <c r="Y18" s="5"/>
      <c r="Z18" s="5"/>
      <c r="AA18" s="5"/>
    </row>
    <row r="19" spans="1:27" ht="27.9" customHeight="1" x14ac:dyDescent="0.25">
      <c r="A19" s="5"/>
      <c r="B19" s="25">
        <v>17.3</v>
      </c>
      <c r="C19" s="160">
        <v>17.5</v>
      </c>
      <c r="D19" s="161"/>
      <c r="E19" s="162"/>
      <c r="F19" s="25">
        <v>17.3</v>
      </c>
      <c r="H19" s="28">
        <v>20</v>
      </c>
      <c r="I19" s="29">
        <v>10.1</v>
      </c>
      <c r="J19" s="28" t="s">
        <v>74</v>
      </c>
      <c r="L19" s="159"/>
      <c r="M19" s="17" t="s">
        <v>47</v>
      </c>
      <c r="N19" s="30" t="s">
        <v>85</v>
      </c>
      <c r="O19" s="31" t="s">
        <v>85</v>
      </c>
      <c r="P19" s="31" t="s">
        <v>83</v>
      </c>
      <c r="Q19" s="5"/>
      <c r="R19" s="159"/>
      <c r="S19" s="17" t="s">
        <v>47</v>
      </c>
      <c r="T19" s="30" t="s">
        <v>85</v>
      </c>
      <c r="U19" s="31" t="s">
        <v>93</v>
      </c>
      <c r="V19" s="31" t="s">
        <v>96</v>
      </c>
      <c r="W19" s="10"/>
      <c r="X19" s="5"/>
      <c r="Y19" s="5"/>
      <c r="Z19" s="5"/>
      <c r="AA19" s="5"/>
    </row>
    <row r="20" spans="1:27" ht="27.9" customHeight="1" x14ac:dyDescent="0.25">
      <c r="A20" s="5"/>
      <c r="B20" s="24">
        <v>2.8</v>
      </c>
      <c r="C20" s="155">
        <v>2.8</v>
      </c>
      <c r="D20" s="156"/>
      <c r="E20" s="157"/>
      <c r="F20" s="24">
        <v>2.8</v>
      </c>
      <c r="H20" s="26">
        <v>20</v>
      </c>
      <c r="I20" s="27">
        <v>10</v>
      </c>
      <c r="J20" s="26" t="s">
        <v>74</v>
      </c>
      <c r="L20" s="163">
        <v>0.33333333333333331</v>
      </c>
      <c r="M20" s="15" t="s">
        <v>46</v>
      </c>
      <c r="N20" s="32" t="s">
        <v>87</v>
      </c>
      <c r="O20" s="33" t="s">
        <v>87</v>
      </c>
      <c r="P20" s="33" t="s">
        <v>76</v>
      </c>
      <c r="Q20" s="5"/>
      <c r="R20" s="163">
        <v>0.54166666666666663</v>
      </c>
      <c r="S20" s="15" t="s">
        <v>46</v>
      </c>
      <c r="T20" s="32" t="s">
        <v>84</v>
      </c>
      <c r="U20" s="33" t="s">
        <v>84</v>
      </c>
      <c r="V20" s="33" t="s">
        <v>76</v>
      </c>
      <c r="W20" s="10"/>
      <c r="X20" s="5"/>
      <c r="Y20" s="5"/>
      <c r="Z20" s="5"/>
      <c r="AA20" s="5"/>
    </row>
    <row r="21" spans="1:27" ht="27.9" customHeight="1" x14ac:dyDescent="0.25">
      <c r="A21" s="5"/>
      <c r="B21" s="25">
        <v>17.899999999999999</v>
      </c>
      <c r="C21" s="160">
        <v>17.899999999999999</v>
      </c>
      <c r="D21" s="161"/>
      <c r="E21" s="162"/>
      <c r="F21" s="25">
        <v>17.600000000000001</v>
      </c>
      <c r="H21" s="28">
        <v>20</v>
      </c>
      <c r="I21" s="29">
        <v>10</v>
      </c>
      <c r="J21" s="28" t="s">
        <v>74</v>
      </c>
      <c r="L21" s="164"/>
      <c r="M21" s="18" t="s">
        <v>47</v>
      </c>
      <c r="N21" s="32" t="s">
        <v>85</v>
      </c>
      <c r="O21" s="33" t="s">
        <v>85</v>
      </c>
      <c r="P21" s="33" t="s">
        <v>88</v>
      </c>
      <c r="Q21" s="5"/>
      <c r="R21" s="164"/>
      <c r="S21" s="18" t="s">
        <v>47</v>
      </c>
      <c r="T21" s="32" t="s">
        <v>85</v>
      </c>
      <c r="U21" s="33" t="s">
        <v>85</v>
      </c>
      <c r="V21" s="33" t="s">
        <v>76</v>
      </c>
      <c r="W21" s="10"/>
      <c r="X21" s="5"/>
      <c r="Y21" s="5"/>
      <c r="Z21" s="5"/>
      <c r="AA21" s="5"/>
    </row>
    <row r="22" spans="1:27" ht="27.9" customHeight="1" x14ac:dyDescent="0.25">
      <c r="A22" s="5"/>
      <c r="B22" s="24">
        <v>17.899999999999999</v>
      </c>
      <c r="C22" s="155">
        <v>18</v>
      </c>
      <c r="D22" s="156"/>
      <c r="E22" s="157"/>
      <c r="F22" s="24">
        <v>17.8</v>
      </c>
      <c r="H22" s="26">
        <v>20</v>
      </c>
      <c r="I22" s="27">
        <v>10</v>
      </c>
      <c r="J22" s="26" t="s">
        <v>74</v>
      </c>
      <c r="L22" s="158">
        <v>0.375</v>
      </c>
      <c r="M22" s="16" t="s">
        <v>46</v>
      </c>
      <c r="N22" s="30" t="s">
        <v>84</v>
      </c>
      <c r="O22" s="31" t="s">
        <v>89</v>
      </c>
      <c r="P22" s="31" t="s">
        <v>90</v>
      </c>
      <c r="Q22" s="5"/>
      <c r="R22" s="158">
        <v>0.57291666666666663</v>
      </c>
      <c r="S22" s="16" t="s">
        <v>46</v>
      </c>
      <c r="T22" s="30" t="s">
        <v>75</v>
      </c>
      <c r="U22" s="31" t="s">
        <v>99</v>
      </c>
      <c r="V22" s="31" t="s">
        <v>100</v>
      </c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 t="s">
        <v>85</v>
      </c>
      <c r="O23" s="31" t="s">
        <v>89</v>
      </c>
      <c r="P23" s="31" t="s">
        <v>83</v>
      </c>
      <c r="Q23" s="5"/>
      <c r="R23" s="159"/>
      <c r="S23" s="17" t="s">
        <v>47</v>
      </c>
      <c r="T23" s="30" t="s">
        <v>76</v>
      </c>
      <c r="U23" s="31" t="s">
        <v>98</v>
      </c>
      <c r="V23" s="31" t="s">
        <v>83</v>
      </c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74" t="s">
        <v>97</v>
      </c>
      <c r="M25" s="175"/>
      <c r="N25" s="175"/>
      <c r="O25" s="176"/>
      <c r="P25" s="177"/>
      <c r="Q25" s="5"/>
      <c r="R25" s="174" t="s">
        <v>91</v>
      </c>
      <c r="S25" s="175"/>
      <c r="T25" s="175"/>
      <c r="U25" s="176"/>
      <c r="V25" s="177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74"/>
      <c r="M26" s="175"/>
      <c r="N26" s="175"/>
      <c r="O26" s="175"/>
      <c r="P26" s="178"/>
      <c r="Q26" s="5"/>
      <c r="R26" s="174"/>
      <c r="S26" s="175"/>
      <c r="T26" s="175"/>
      <c r="U26" s="175"/>
      <c r="V26" s="178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9"/>
      <c r="M27" s="180"/>
      <c r="N27" s="180"/>
      <c r="O27" s="180"/>
      <c r="P27" s="181"/>
      <c r="Q27" s="5"/>
      <c r="R27" s="179"/>
      <c r="S27" s="180"/>
      <c r="T27" s="180"/>
      <c r="U27" s="180"/>
      <c r="V27" s="181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18:E18"/>
    <mergeCell ref="L18:L19"/>
    <mergeCell ref="R18:R19"/>
    <mergeCell ref="C19:E19"/>
    <mergeCell ref="C20:E20"/>
    <mergeCell ref="L20:L21"/>
    <mergeCell ref="R20:R21"/>
    <mergeCell ref="C21:E21"/>
    <mergeCell ref="C25:E25"/>
    <mergeCell ref="L25:P27"/>
    <mergeCell ref="R25:V27"/>
    <mergeCell ref="C22:E22"/>
    <mergeCell ref="L22:L23"/>
    <mergeCell ref="R22:R23"/>
    <mergeCell ref="C23:E23"/>
    <mergeCell ref="C24:E24"/>
    <mergeCell ref="L24:N24"/>
    <mergeCell ref="R24:T24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'NO TOCAR'!$F$6:$F$14</xm:f>
          </x14:formula1>
          <xm:sqref>J4:N4</xm:sqref>
        </x14:dataValidation>
        <x14:dataValidation type="list" allowBlank="1" showInputMessage="1" showErrorMessage="1" xr:uid="{00000000-0002-0000-2B00-000001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B00-000002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B00-000003000000}">
          <x14:formula1>
            <xm:f>'NO TOCAR'!$B$2:$B$4</xm:f>
          </x14:formula1>
          <xm:sqref>G4:H4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"/>
  <dimension ref="B1:V111"/>
  <sheetViews>
    <sheetView topLeftCell="B2" workbookViewId="0">
      <selection activeCell="G2" sqref="G2:V2"/>
    </sheetView>
  </sheetViews>
  <sheetFormatPr baseColWidth="10" defaultRowHeight="13.2" x14ac:dyDescent="0.25"/>
  <cols>
    <col min="2" max="2" width="12.6640625" customWidth="1"/>
    <col min="4" max="4" width="11.44140625" customWidth="1"/>
  </cols>
  <sheetData>
    <row r="1" spans="2:22" ht="13.8" thickBot="1" x14ac:dyDescent="0.3"/>
    <row r="2" spans="2:22" ht="25.5" customHeight="1" thickBot="1" x14ac:dyDescent="0.3"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</row>
    <row r="3" spans="2:22" ht="29.25" customHeight="1" x14ac:dyDescent="0.25">
      <c r="B3" s="2" t="s">
        <v>1</v>
      </c>
    </row>
    <row r="4" spans="2:22" ht="29.25" customHeight="1" x14ac:dyDescent="0.25">
      <c r="B4" s="2" t="s">
        <v>2</v>
      </c>
    </row>
    <row r="6" spans="2:22" x14ac:dyDescent="0.25">
      <c r="B6" s="3" t="s">
        <v>13</v>
      </c>
      <c r="C6" s="3" t="s">
        <v>13</v>
      </c>
      <c r="J6" s="4" t="e">
        <f>IF(#REF!='NO TOCAR'!F7,'NO TOCAR'!D7,IF(#REF!='NO TOCAR'!F8,'NO TOCAR'!D8,IF(#REF!='NO TOCAR'!F9,'NO TOCAR'!D9,IF(#REF!='NO TOCAR'!F12,'NO TOCAR'!D10,IF(#REF!='NO TOCAR'!F11,'NO TOCAR'!D11,IF(#REF!='NO TOCAR'!F10,'NO TOCAR'!D12,IF(#REF!='NO TOCAR'!F13,'NO TOCAR'!D14,IF(#REF!='NO TOCAR'!#REF!,'NO TOCAR'!D13,""))))))))</f>
        <v>#REF!</v>
      </c>
    </row>
    <row r="7" spans="2:22" x14ac:dyDescent="0.25">
      <c r="B7" s="3" t="s">
        <v>4</v>
      </c>
      <c r="C7" s="3" t="s">
        <v>4</v>
      </c>
      <c r="D7" s="182" t="s">
        <v>19</v>
      </c>
      <c r="E7" s="182"/>
      <c r="F7" t="s">
        <v>25</v>
      </c>
    </row>
    <row r="8" spans="2:22" x14ac:dyDescent="0.25">
      <c r="B8" s="3" t="s">
        <v>5</v>
      </c>
      <c r="C8" s="3" t="s">
        <v>5</v>
      </c>
      <c r="D8" s="182" t="s">
        <v>20</v>
      </c>
      <c r="E8" s="182"/>
      <c r="F8" t="s">
        <v>26</v>
      </c>
    </row>
    <row r="9" spans="2:22" x14ac:dyDescent="0.25">
      <c r="B9" s="3" t="s">
        <v>6</v>
      </c>
      <c r="C9" s="3" t="s">
        <v>6</v>
      </c>
      <c r="D9" s="182" t="s">
        <v>21</v>
      </c>
      <c r="E9" s="182"/>
      <c r="F9" t="s">
        <v>27</v>
      </c>
    </row>
    <row r="10" spans="2:22" x14ac:dyDescent="0.25">
      <c r="B10" s="3" t="s">
        <v>7</v>
      </c>
      <c r="C10" s="3" t="s">
        <v>7</v>
      </c>
      <c r="D10" s="182" t="s">
        <v>24</v>
      </c>
      <c r="E10" s="182"/>
      <c r="F10" t="s">
        <v>28</v>
      </c>
    </row>
    <row r="11" spans="2:22" x14ac:dyDescent="0.25">
      <c r="B11" s="3" t="s">
        <v>8</v>
      </c>
      <c r="C11" s="3" t="s">
        <v>8</v>
      </c>
      <c r="D11" s="182" t="s">
        <v>22</v>
      </c>
      <c r="E11" s="182"/>
      <c r="F11" t="s">
        <v>29</v>
      </c>
    </row>
    <row r="12" spans="2:22" x14ac:dyDescent="0.25">
      <c r="B12" s="3" t="s">
        <v>9</v>
      </c>
      <c r="C12" s="3" t="s">
        <v>9</v>
      </c>
      <c r="D12" s="182" t="s">
        <v>23</v>
      </c>
      <c r="E12" s="182"/>
      <c r="F12" t="s">
        <v>30</v>
      </c>
    </row>
    <row r="13" spans="2:22" x14ac:dyDescent="0.25">
      <c r="B13" s="3" t="s">
        <v>10</v>
      </c>
      <c r="C13" s="3" t="s">
        <v>10</v>
      </c>
      <c r="D13" s="182" t="s">
        <v>67</v>
      </c>
      <c r="E13" s="182"/>
      <c r="F13" t="s">
        <v>31</v>
      </c>
    </row>
    <row r="14" spans="2:22" x14ac:dyDescent="0.25">
      <c r="B14" s="3" t="s">
        <v>11</v>
      </c>
      <c r="C14" s="3" t="s">
        <v>11</v>
      </c>
      <c r="D14" s="182" t="s">
        <v>69</v>
      </c>
      <c r="E14" s="182"/>
      <c r="F14" t="s">
        <v>68</v>
      </c>
    </row>
    <row r="15" spans="2:22" x14ac:dyDescent="0.25">
      <c r="B15" s="3" t="s">
        <v>12</v>
      </c>
      <c r="C15" s="3" t="s">
        <v>12</v>
      </c>
      <c r="D15" s="182"/>
      <c r="E15" s="182"/>
    </row>
    <row r="16" spans="2:22" x14ac:dyDescent="0.25">
      <c r="B16" s="1">
        <v>10</v>
      </c>
      <c r="C16" s="1">
        <v>10</v>
      </c>
    </row>
    <row r="17" spans="2:3" x14ac:dyDescent="0.25">
      <c r="B17" s="1">
        <f t="shared" ref="B17:B29" si="0">+B16+1</f>
        <v>11</v>
      </c>
      <c r="C17" s="1">
        <f t="shared" ref="C17:C48" si="1">+C16+1</f>
        <v>11</v>
      </c>
    </row>
    <row r="18" spans="2:3" x14ac:dyDescent="0.25">
      <c r="B18" s="1">
        <f t="shared" si="0"/>
        <v>12</v>
      </c>
      <c r="C18" s="1">
        <f t="shared" si="1"/>
        <v>12</v>
      </c>
    </row>
    <row r="19" spans="2:3" x14ac:dyDescent="0.25">
      <c r="B19" s="1">
        <f t="shared" si="0"/>
        <v>13</v>
      </c>
      <c r="C19" s="1">
        <f t="shared" si="1"/>
        <v>13</v>
      </c>
    </row>
    <row r="20" spans="2:3" x14ac:dyDescent="0.25">
      <c r="B20" s="1">
        <f t="shared" si="0"/>
        <v>14</v>
      </c>
      <c r="C20" s="1">
        <f t="shared" si="1"/>
        <v>14</v>
      </c>
    </row>
    <row r="21" spans="2:3" x14ac:dyDescent="0.25">
      <c r="B21" s="1">
        <f t="shared" si="0"/>
        <v>15</v>
      </c>
      <c r="C21" s="1">
        <f t="shared" si="1"/>
        <v>15</v>
      </c>
    </row>
    <row r="22" spans="2:3" x14ac:dyDescent="0.25">
      <c r="B22" s="1">
        <f t="shared" si="0"/>
        <v>16</v>
      </c>
      <c r="C22" s="1">
        <f t="shared" si="1"/>
        <v>16</v>
      </c>
    </row>
    <row r="23" spans="2:3" x14ac:dyDescent="0.25">
      <c r="B23" s="1">
        <f t="shared" si="0"/>
        <v>17</v>
      </c>
      <c r="C23" s="1">
        <f t="shared" si="1"/>
        <v>17</v>
      </c>
    </row>
    <row r="24" spans="2:3" x14ac:dyDescent="0.25">
      <c r="B24" s="1">
        <f t="shared" si="0"/>
        <v>18</v>
      </c>
      <c r="C24" s="1">
        <f t="shared" si="1"/>
        <v>18</v>
      </c>
    </row>
    <row r="25" spans="2:3" x14ac:dyDescent="0.25">
      <c r="B25" s="1">
        <f t="shared" si="0"/>
        <v>19</v>
      </c>
      <c r="C25" s="1">
        <f t="shared" si="1"/>
        <v>19</v>
      </c>
    </row>
    <row r="26" spans="2:3" x14ac:dyDescent="0.25">
      <c r="B26" s="1">
        <f t="shared" si="0"/>
        <v>20</v>
      </c>
      <c r="C26" s="1">
        <f t="shared" si="1"/>
        <v>20</v>
      </c>
    </row>
    <row r="27" spans="2:3" x14ac:dyDescent="0.25">
      <c r="B27" s="1">
        <f t="shared" si="0"/>
        <v>21</v>
      </c>
      <c r="C27" s="1">
        <f t="shared" si="1"/>
        <v>21</v>
      </c>
    </row>
    <row r="28" spans="2:3" x14ac:dyDescent="0.25">
      <c r="B28" s="1">
        <f t="shared" si="0"/>
        <v>22</v>
      </c>
      <c r="C28" s="1">
        <f t="shared" si="1"/>
        <v>22</v>
      </c>
    </row>
    <row r="29" spans="2:3" x14ac:dyDescent="0.25">
      <c r="B29" s="1">
        <f t="shared" si="0"/>
        <v>23</v>
      </c>
      <c r="C29" s="1">
        <f t="shared" si="1"/>
        <v>23</v>
      </c>
    </row>
    <row r="30" spans="2:3" x14ac:dyDescent="0.25">
      <c r="B30" s="1"/>
      <c r="C30" s="1">
        <f t="shared" si="1"/>
        <v>24</v>
      </c>
    </row>
    <row r="31" spans="2:3" x14ac:dyDescent="0.25">
      <c r="B31" s="1"/>
      <c r="C31" s="1">
        <f t="shared" si="1"/>
        <v>25</v>
      </c>
    </row>
    <row r="32" spans="2:3" x14ac:dyDescent="0.25">
      <c r="B32" s="1"/>
      <c r="C32" s="1">
        <f t="shared" si="1"/>
        <v>26</v>
      </c>
    </row>
    <row r="33" spans="2:3" x14ac:dyDescent="0.25">
      <c r="B33" s="1"/>
      <c r="C33" s="1">
        <f t="shared" si="1"/>
        <v>27</v>
      </c>
    </row>
    <row r="34" spans="2:3" x14ac:dyDescent="0.25">
      <c r="B34" s="1"/>
      <c r="C34" s="1">
        <f t="shared" si="1"/>
        <v>28</v>
      </c>
    </row>
    <row r="35" spans="2:3" x14ac:dyDescent="0.25">
      <c r="B35" s="1"/>
      <c r="C35" s="1">
        <f t="shared" si="1"/>
        <v>29</v>
      </c>
    </row>
    <row r="36" spans="2:3" x14ac:dyDescent="0.25">
      <c r="B36" s="1"/>
      <c r="C36" s="1">
        <f t="shared" si="1"/>
        <v>30</v>
      </c>
    </row>
    <row r="37" spans="2:3" x14ac:dyDescent="0.25">
      <c r="B37" s="1"/>
      <c r="C37" s="1">
        <f t="shared" si="1"/>
        <v>31</v>
      </c>
    </row>
    <row r="38" spans="2:3" x14ac:dyDescent="0.25">
      <c r="B38" s="1"/>
      <c r="C38" s="1">
        <f t="shared" si="1"/>
        <v>32</v>
      </c>
    </row>
    <row r="39" spans="2:3" x14ac:dyDescent="0.25">
      <c r="B39" s="1"/>
      <c r="C39" s="1">
        <f t="shared" si="1"/>
        <v>33</v>
      </c>
    </row>
    <row r="40" spans="2:3" x14ac:dyDescent="0.25">
      <c r="C40" s="1">
        <f t="shared" si="1"/>
        <v>34</v>
      </c>
    </row>
    <row r="41" spans="2:3" x14ac:dyDescent="0.25">
      <c r="C41" s="1">
        <f t="shared" si="1"/>
        <v>35</v>
      </c>
    </row>
    <row r="42" spans="2:3" x14ac:dyDescent="0.25">
      <c r="C42" s="1">
        <f t="shared" si="1"/>
        <v>36</v>
      </c>
    </row>
    <row r="43" spans="2:3" x14ac:dyDescent="0.25">
      <c r="C43" s="1">
        <f t="shared" si="1"/>
        <v>37</v>
      </c>
    </row>
    <row r="44" spans="2:3" x14ac:dyDescent="0.25">
      <c r="C44" s="1">
        <f t="shared" si="1"/>
        <v>38</v>
      </c>
    </row>
    <row r="45" spans="2:3" x14ac:dyDescent="0.25">
      <c r="C45" s="1">
        <f t="shared" si="1"/>
        <v>39</v>
      </c>
    </row>
    <row r="46" spans="2:3" x14ac:dyDescent="0.25">
      <c r="C46" s="1">
        <f t="shared" si="1"/>
        <v>40</v>
      </c>
    </row>
    <row r="47" spans="2:3" x14ac:dyDescent="0.25">
      <c r="C47" s="1">
        <f t="shared" si="1"/>
        <v>41</v>
      </c>
    </row>
    <row r="48" spans="2:3" x14ac:dyDescent="0.25">
      <c r="C48" s="1">
        <f t="shared" si="1"/>
        <v>42</v>
      </c>
    </row>
    <row r="49" spans="3:3" x14ac:dyDescent="0.25">
      <c r="C49" s="1">
        <f t="shared" ref="C49:C65" si="2">+C48+1</f>
        <v>43</v>
      </c>
    </row>
    <row r="50" spans="3:3" x14ac:dyDescent="0.25">
      <c r="C50" s="1">
        <f t="shared" si="2"/>
        <v>44</v>
      </c>
    </row>
    <row r="51" spans="3:3" x14ac:dyDescent="0.25">
      <c r="C51" s="1">
        <f t="shared" si="2"/>
        <v>45</v>
      </c>
    </row>
    <row r="52" spans="3:3" x14ac:dyDescent="0.25">
      <c r="C52" s="1">
        <f t="shared" si="2"/>
        <v>46</v>
      </c>
    </row>
    <row r="53" spans="3:3" x14ac:dyDescent="0.25">
      <c r="C53" s="1">
        <f t="shared" si="2"/>
        <v>47</v>
      </c>
    </row>
    <row r="54" spans="3:3" x14ac:dyDescent="0.25">
      <c r="C54" s="1">
        <f t="shared" si="2"/>
        <v>48</v>
      </c>
    </row>
    <row r="55" spans="3:3" x14ac:dyDescent="0.25">
      <c r="C55" s="1">
        <f t="shared" si="2"/>
        <v>49</v>
      </c>
    </row>
    <row r="56" spans="3:3" x14ac:dyDescent="0.25">
      <c r="C56" s="1">
        <f t="shared" si="2"/>
        <v>50</v>
      </c>
    </row>
    <row r="57" spans="3:3" x14ac:dyDescent="0.25">
      <c r="C57" s="1">
        <f t="shared" si="2"/>
        <v>51</v>
      </c>
    </row>
    <row r="58" spans="3:3" x14ac:dyDescent="0.25">
      <c r="C58" s="1">
        <f t="shared" si="2"/>
        <v>52</v>
      </c>
    </row>
    <row r="59" spans="3:3" x14ac:dyDescent="0.25">
      <c r="C59" s="1">
        <f t="shared" si="2"/>
        <v>53</v>
      </c>
    </row>
    <row r="60" spans="3:3" x14ac:dyDescent="0.25">
      <c r="C60" s="1">
        <f t="shared" si="2"/>
        <v>54</v>
      </c>
    </row>
    <row r="61" spans="3:3" x14ac:dyDescent="0.25">
      <c r="C61" s="1">
        <f t="shared" si="2"/>
        <v>55</v>
      </c>
    </row>
    <row r="62" spans="3:3" x14ac:dyDescent="0.25">
      <c r="C62" s="1">
        <f t="shared" si="2"/>
        <v>56</v>
      </c>
    </row>
    <row r="63" spans="3:3" x14ac:dyDescent="0.25">
      <c r="C63" s="1">
        <f t="shared" si="2"/>
        <v>57</v>
      </c>
    </row>
    <row r="64" spans="3:3" x14ac:dyDescent="0.25">
      <c r="C64" s="1">
        <f t="shared" si="2"/>
        <v>58</v>
      </c>
    </row>
    <row r="65" spans="3:3" x14ac:dyDescent="0.25">
      <c r="C65" s="1">
        <f t="shared" si="2"/>
        <v>59</v>
      </c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</sheetData>
  <mergeCells count="10">
    <mergeCell ref="G2:T2"/>
    <mergeCell ref="D15:E15"/>
    <mergeCell ref="D13:E13"/>
    <mergeCell ref="D7:E7"/>
    <mergeCell ref="D8:E8"/>
    <mergeCell ref="D9:E9"/>
    <mergeCell ref="D10:E10"/>
    <mergeCell ref="D11:E11"/>
    <mergeCell ref="D12:E12"/>
    <mergeCell ref="D14:E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5">
    <pageSetUpPr fitToPage="1"/>
  </sheetPr>
  <dimension ref="A1:AF336"/>
  <sheetViews>
    <sheetView zoomScale="66" zoomScaleNormal="66" zoomScaleSheetLayoutView="70" workbookViewId="0">
      <selection activeCell="C8" sqref="C8:E9"/>
    </sheetView>
  </sheetViews>
  <sheetFormatPr baseColWidth="10" defaultColWidth="11.44140625" defaultRowHeight="13.2" x14ac:dyDescent="0.25"/>
  <cols>
    <col min="1" max="1" width="3.109375" style="6" customWidth="1"/>
    <col min="2" max="2" width="16.88671875" style="6" customWidth="1"/>
    <col min="3" max="3" width="7.88671875" style="6" customWidth="1"/>
    <col min="4" max="4" width="1.88671875" style="6" customWidth="1"/>
    <col min="5" max="5" width="11.109375" style="6" customWidth="1"/>
    <col min="6" max="6" width="17.33203125" style="6" customWidth="1"/>
    <col min="7" max="7" width="2" style="6" customWidth="1"/>
    <col min="8" max="8" width="18.44140625" style="6" customWidth="1"/>
    <col min="9" max="9" width="18.5546875" style="6" customWidth="1"/>
    <col min="10" max="10" width="18.44140625" style="6" customWidth="1"/>
    <col min="11" max="11" width="1.5546875" style="6" customWidth="1"/>
    <col min="12" max="12" width="13.44140625" style="6" customWidth="1"/>
    <col min="13" max="13" width="16.5546875" style="6" customWidth="1"/>
    <col min="14" max="14" width="14.6640625" style="6" customWidth="1"/>
    <col min="15" max="15" width="12" style="6" customWidth="1"/>
    <col min="16" max="16" width="19.109375" style="6" bestFit="1" customWidth="1"/>
    <col min="17" max="17" width="1.5546875" style="6" customWidth="1"/>
    <col min="18" max="18" width="13" style="6" customWidth="1"/>
    <col min="19" max="19" width="16.33203125" style="6" customWidth="1"/>
    <col min="20" max="20" width="15.33203125" style="6" customWidth="1"/>
    <col min="21" max="24" width="14" style="6" customWidth="1"/>
    <col min="25" max="26" width="14.33203125" style="6" customWidth="1"/>
    <col min="27" max="16384" width="11.44140625" style="6"/>
  </cols>
  <sheetData>
    <row r="1" spans="1:32" ht="3.75" customHeight="1" thickBot="1" x14ac:dyDescent="0.3"/>
    <row r="2" spans="1:32" ht="74.25" customHeight="1" thickBot="1" x14ac:dyDescent="0.3">
      <c r="A2" s="5"/>
      <c r="B2" s="5"/>
      <c r="C2" s="5"/>
      <c r="D2" s="5"/>
      <c r="E2" s="5"/>
      <c r="F2" s="5"/>
      <c r="G2" s="124" t="s">
        <v>70</v>
      </c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47" t="s">
        <v>71</v>
      </c>
      <c r="V2" s="47" t="s">
        <v>72</v>
      </c>
      <c r="W2" s="5"/>
      <c r="X2" s="5"/>
      <c r="Y2" s="5"/>
      <c r="Z2" s="5"/>
      <c r="AA2" s="5"/>
    </row>
    <row r="3" spans="1:32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32" ht="30" customHeight="1" thickBot="1" x14ac:dyDescent="0.3">
      <c r="A4" s="5"/>
      <c r="B4" s="7" t="s">
        <v>0</v>
      </c>
      <c r="C4" s="126"/>
      <c r="D4" s="127"/>
      <c r="E4" s="128"/>
      <c r="F4" s="12" t="s">
        <v>36</v>
      </c>
      <c r="G4" s="129"/>
      <c r="H4" s="130"/>
      <c r="I4" s="12" t="s">
        <v>37</v>
      </c>
      <c r="J4" s="129"/>
      <c r="K4" s="131"/>
      <c r="L4" s="131"/>
      <c r="M4" s="131"/>
      <c r="N4" s="130"/>
      <c r="P4" s="5" t="s">
        <v>63</v>
      </c>
      <c r="Q4" s="5"/>
      <c r="R4" s="132">
        <v>0</v>
      </c>
      <c r="S4" s="133"/>
      <c r="T4" s="5" t="s">
        <v>62</v>
      </c>
      <c r="U4" s="23" t="str">
        <f>IFERROR(AVERAGE('NO COGER'!U4),"")</f>
        <v/>
      </c>
      <c r="V4" s="23" t="str">
        <f>IFERROR(AVERAGE('NO COGER'!V4),"")</f>
        <v/>
      </c>
      <c r="W4" s="23" t="str">
        <f>IFERROR(AVERAGE('NO COGER'!W4),"")</f>
        <v/>
      </c>
      <c r="X4" s="23" t="str">
        <f>IFERROR(AVERAGE('NO COGER'!X4),"")</f>
        <v/>
      </c>
      <c r="Y4" s="5"/>
      <c r="Z4" s="5"/>
      <c r="AA4" s="5"/>
    </row>
    <row r="5" spans="1:32" ht="24" customHeight="1" thickBot="1" x14ac:dyDescent="0.3">
      <c r="A5" s="5"/>
      <c r="B5" s="7" t="s">
        <v>38</v>
      </c>
      <c r="C5" s="22"/>
      <c r="D5" s="9" t="s">
        <v>3</v>
      </c>
      <c r="E5" s="35"/>
      <c r="F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66</v>
      </c>
      <c r="U5" s="23" t="str">
        <f>IFERROR(AVERAGE('NO COGER'!U5),"")</f>
        <v/>
      </c>
      <c r="V5" s="23" t="str">
        <f>IFERROR(AVERAGE('NO COGER'!V5),"")</f>
        <v/>
      </c>
      <c r="W5" s="23" t="str">
        <f>IFERROR(AVERAGE('NO COGER'!W5),"")</f>
        <v/>
      </c>
      <c r="X5" s="23" t="str">
        <f>IFERROR(AVERAGE('NO COGER'!X5),"")</f>
        <v/>
      </c>
      <c r="Y5" s="5"/>
      <c r="Z5" s="5"/>
      <c r="AA5" s="5"/>
      <c r="AB5" s="5"/>
      <c r="AC5" s="5"/>
      <c r="AD5" s="5"/>
      <c r="AE5" s="5"/>
      <c r="AF5" s="5"/>
    </row>
    <row r="6" spans="1:32" ht="24" customHeight="1" thickBot="1" x14ac:dyDescent="0.35">
      <c r="A6" s="10"/>
      <c r="B6" s="11" t="s">
        <v>39</v>
      </c>
      <c r="C6" s="22"/>
      <c r="D6" s="9" t="s">
        <v>3</v>
      </c>
      <c r="E6" s="35"/>
      <c r="F6" s="10"/>
      <c r="H6" s="147" t="s">
        <v>14</v>
      </c>
      <c r="I6" s="148"/>
      <c r="J6" s="13" t="s">
        <v>16</v>
      </c>
      <c r="K6" s="13"/>
      <c r="L6" s="147" t="s">
        <v>61</v>
      </c>
      <c r="M6" s="148"/>
      <c r="N6" s="5"/>
      <c r="O6" s="10"/>
      <c r="P6" s="10"/>
      <c r="R6" s="135" t="s">
        <v>48</v>
      </c>
      <c r="S6" s="136"/>
      <c r="T6" s="10"/>
      <c r="U6" s="10"/>
      <c r="V6" s="10"/>
      <c r="W6" s="135" t="s">
        <v>64</v>
      </c>
      <c r="X6" s="136"/>
      <c r="Z6" s="10"/>
      <c r="AA6" s="10"/>
    </row>
    <row r="7" spans="1:32" ht="5.25" customHeight="1" thickBot="1" x14ac:dyDescent="0.3">
      <c r="A7" s="5"/>
      <c r="B7" s="5"/>
      <c r="C7" s="5"/>
      <c r="D7" s="5"/>
      <c r="E7" s="5"/>
      <c r="F7" s="5"/>
      <c r="G7" s="5"/>
      <c r="H7" s="5"/>
      <c r="J7" s="5"/>
      <c r="K7" s="5"/>
      <c r="M7" s="5"/>
      <c r="N7" s="5"/>
      <c r="O7" s="5"/>
      <c r="P7" s="5"/>
      <c r="R7" s="5"/>
      <c r="S7" s="5"/>
      <c r="T7" s="5"/>
      <c r="U7" s="5"/>
      <c r="V7" s="5"/>
      <c r="W7" s="10"/>
      <c r="X7" s="5"/>
      <c r="Y7" s="5"/>
      <c r="Z7" s="5"/>
      <c r="AA7" s="5"/>
    </row>
    <row r="8" spans="1:32" ht="47.4" thickBot="1" x14ac:dyDescent="0.3">
      <c r="A8" s="5"/>
      <c r="B8" s="137" t="s">
        <v>51</v>
      </c>
      <c r="C8" s="138">
        <f>IFERROR(SUM('NO COGER:NO TOCAR'!C8),"")</f>
        <v>16325.400000000003</v>
      </c>
      <c r="D8" s="139"/>
      <c r="E8" s="140"/>
      <c r="H8" s="34" t="s">
        <v>15</v>
      </c>
      <c r="I8" s="23"/>
      <c r="J8" s="23"/>
      <c r="L8" s="134" t="s">
        <v>55</v>
      </c>
      <c r="M8" s="134"/>
      <c r="N8" s="132">
        <f>SUM('NO COGER'!N8:O8)</f>
        <v>0</v>
      </c>
      <c r="O8" s="133"/>
      <c r="R8" s="134" t="s">
        <v>57</v>
      </c>
      <c r="S8" s="144"/>
      <c r="T8" s="132">
        <f>SUM('NO COGER'!T8:U8)</f>
        <v>0</v>
      </c>
      <c r="U8" s="133"/>
      <c r="V8" s="5"/>
      <c r="W8" s="145" t="s">
        <v>65</v>
      </c>
      <c r="X8" s="146"/>
      <c r="Y8" s="132"/>
      <c r="Z8" s="133"/>
    </row>
    <row r="9" spans="1:32" ht="21.75" customHeight="1" thickBot="1" x14ac:dyDescent="0.3">
      <c r="A9" s="5"/>
      <c r="B9" s="137"/>
      <c r="C9" s="141"/>
      <c r="D9" s="142"/>
      <c r="E9" s="143"/>
      <c r="H9" s="7" t="s">
        <v>17</v>
      </c>
      <c r="J9" s="23"/>
      <c r="L9" s="134" t="s">
        <v>44</v>
      </c>
      <c r="M9" s="134"/>
      <c r="N9" s="132">
        <f>SUM('NO COGER'!N9:O9)</f>
        <v>0</v>
      </c>
      <c r="O9" s="133"/>
      <c r="R9" s="134" t="s">
        <v>58</v>
      </c>
      <c r="S9" s="134"/>
      <c r="T9" s="132">
        <f>SUM('NO COGER'!T9:U9)</f>
        <v>0</v>
      </c>
      <c r="U9" s="133"/>
      <c r="V9" s="5"/>
      <c r="W9" s="10"/>
      <c r="X9" s="5"/>
      <c r="Y9" s="5"/>
      <c r="Z9" s="5"/>
      <c r="AA9" s="5"/>
    </row>
    <row r="10" spans="1:32" ht="21.75" customHeight="1" thickBot="1" x14ac:dyDescent="0.3">
      <c r="A10" s="5"/>
      <c r="H10" s="36" t="s">
        <v>18</v>
      </c>
      <c r="I10" s="21"/>
      <c r="J10" s="23"/>
      <c r="L10" s="134" t="s">
        <v>56</v>
      </c>
      <c r="M10" s="134"/>
      <c r="N10" s="132">
        <f>SUM('NO COGER'!N10:O10)</f>
        <v>0</v>
      </c>
      <c r="O10" s="133"/>
      <c r="S10" s="5"/>
      <c r="T10" s="5"/>
      <c r="U10" s="5"/>
      <c r="V10" s="5"/>
      <c r="W10" s="10"/>
      <c r="X10" s="5"/>
      <c r="Y10" s="5"/>
      <c r="Z10" s="5"/>
      <c r="AA10" s="5"/>
    </row>
    <row r="11" spans="1:32" ht="9.75" customHeight="1" x14ac:dyDescent="0.25">
      <c r="A11" s="5"/>
      <c r="T11" s="5"/>
      <c r="U11" s="5"/>
      <c r="V11" s="5"/>
      <c r="W11" s="10"/>
      <c r="X11" s="5"/>
      <c r="Y11" s="5"/>
      <c r="Z11" s="5"/>
      <c r="AA11" s="5"/>
    </row>
    <row r="12" spans="1:32" ht="24.75" customHeight="1" x14ac:dyDescent="0.25">
      <c r="A12" s="5"/>
      <c r="B12" s="149" t="s">
        <v>49</v>
      </c>
      <c r="C12" s="150"/>
      <c r="D12" s="150"/>
      <c r="E12" s="151"/>
      <c r="H12" s="152" t="s">
        <v>50</v>
      </c>
      <c r="I12" s="153"/>
      <c r="J12" s="5"/>
      <c r="K12" s="5"/>
      <c r="L12" s="149" t="s">
        <v>40</v>
      </c>
      <c r="M12" s="150"/>
      <c r="N12" s="151"/>
      <c r="O12" s="5"/>
      <c r="P12" s="5"/>
      <c r="Q12" s="5"/>
      <c r="R12" s="14"/>
      <c r="S12" s="5"/>
      <c r="T12" s="5"/>
      <c r="U12" s="5"/>
      <c r="V12" s="5"/>
      <c r="W12" s="10"/>
      <c r="X12" s="5"/>
      <c r="Y12" s="5"/>
      <c r="Z12" s="5"/>
      <c r="AA12" s="5"/>
    </row>
    <row r="13" spans="1:32" ht="15.6" x14ac:dyDescent="0.25">
      <c r="A13" s="5"/>
      <c r="B13" s="37" t="s">
        <v>34</v>
      </c>
      <c r="C13" s="154" t="s">
        <v>33</v>
      </c>
      <c r="D13" s="154"/>
      <c r="E13" s="154"/>
      <c r="F13" s="37" t="s">
        <v>32</v>
      </c>
      <c r="H13" s="37" t="s">
        <v>52</v>
      </c>
      <c r="I13" s="37" t="s">
        <v>53</v>
      </c>
      <c r="J13" s="37" t="s">
        <v>54</v>
      </c>
      <c r="L13" s="19" t="s">
        <v>41</v>
      </c>
      <c r="M13" s="19" t="s">
        <v>45</v>
      </c>
      <c r="N13" s="19" t="s">
        <v>42</v>
      </c>
      <c r="O13" s="19" t="s">
        <v>43</v>
      </c>
      <c r="P13" s="20" t="s">
        <v>44</v>
      </c>
      <c r="Q13" s="5"/>
      <c r="R13" s="19" t="s">
        <v>41</v>
      </c>
      <c r="S13" s="19" t="s">
        <v>45</v>
      </c>
      <c r="T13" s="19" t="s">
        <v>42</v>
      </c>
      <c r="U13" s="19" t="s">
        <v>43</v>
      </c>
      <c r="V13" s="20" t="s">
        <v>44</v>
      </c>
      <c r="W13" s="10"/>
      <c r="X13" s="5"/>
      <c r="Y13" s="5"/>
      <c r="Z13" s="5"/>
      <c r="AA13" s="5"/>
    </row>
    <row r="14" spans="1:32" ht="27.9" customHeight="1" x14ac:dyDescent="0.25">
      <c r="A14" s="5"/>
      <c r="B14" s="24"/>
      <c r="C14" s="155"/>
      <c r="D14" s="156"/>
      <c r="E14" s="157"/>
      <c r="F14" s="24"/>
      <c r="H14" s="26"/>
      <c r="I14" s="27"/>
      <c r="J14" s="26"/>
      <c r="L14" s="158"/>
      <c r="M14" s="16" t="s">
        <v>46</v>
      </c>
      <c r="N14" s="30"/>
      <c r="O14" s="31"/>
      <c r="P14" s="31"/>
      <c r="Q14" s="5"/>
      <c r="R14" s="158"/>
      <c r="S14" s="16" t="s">
        <v>46</v>
      </c>
      <c r="T14" s="30"/>
      <c r="U14" s="31"/>
      <c r="V14" s="31"/>
      <c r="W14" s="10"/>
      <c r="X14" s="5"/>
      <c r="Y14" s="5"/>
      <c r="Z14" s="5"/>
      <c r="AA14" s="5"/>
    </row>
    <row r="15" spans="1:32" ht="27.9" customHeight="1" x14ac:dyDescent="0.25">
      <c r="A15" s="5"/>
      <c r="B15" s="25"/>
      <c r="C15" s="160"/>
      <c r="D15" s="161"/>
      <c r="E15" s="162"/>
      <c r="F15" s="25"/>
      <c r="H15" s="28"/>
      <c r="I15" s="29"/>
      <c r="J15" s="28"/>
      <c r="L15" s="159"/>
      <c r="M15" s="17" t="s">
        <v>47</v>
      </c>
      <c r="N15" s="30"/>
      <c r="O15" s="31"/>
      <c r="P15" s="31"/>
      <c r="Q15" s="5"/>
      <c r="R15" s="159"/>
      <c r="S15" s="17" t="s">
        <v>47</v>
      </c>
      <c r="T15" s="30"/>
      <c r="U15" s="31"/>
      <c r="V15" s="31"/>
      <c r="W15" s="10"/>
      <c r="X15" s="5"/>
      <c r="Y15" s="5"/>
      <c r="Z15" s="5"/>
      <c r="AA15" s="5"/>
    </row>
    <row r="16" spans="1:32" ht="27.9" customHeight="1" x14ac:dyDescent="0.25">
      <c r="A16" s="5"/>
      <c r="B16" s="24"/>
      <c r="C16" s="155"/>
      <c r="D16" s="156"/>
      <c r="E16" s="157"/>
      <c r="F16" s="24"/>
      <c r="H16" s="26"/>
      <c r="I16" s="27"/>
      <c r="J16" s="26"/>
      <c r="L16" s="163"/>
      <c r="M16" s="15" t="s">
        <v>46</v>
      </c>
      <c r="N16" s="32"/>
      <c r="O16" s="33"/>
      <c r="P16" s="33"/>
      <c r="Q16" s="5"/>
      <c r="R16" s="163"/>
      <c r="S16" s="15" t="s">
        <v>46</v>
      </c>
      <c r="T16" s="32"/>
      <c r="U16" s="33"/>
      <c r="V16" s="33"/>
      <c r="W16" s="10"/>
      <c r="X16" s="5"/>
      <c r="Y16" s="5"/>
      <c r="Z16" s="5"/>
      <c r="AA16" s="5"/>
    </row>
    <row r="17" spans="1:27" ht="27.9" customHeight="1" x14ac:dyDescent="0.25">
      <c r="A17" s="5"/>
      <c r="B17" s="25"/>
      <c r="C17" s="160"/>
      <c r="D17" s="161"/>
      <c r="E17" s="162"/>
      <c r="F17" s="25"/>
      <c r="H17" s="28"/>
      <c r="I17" s="29"/>
      <c r="J17" s="28"/>
      <c r="L17" s="164"/>
      <c r="M17" s="18" t="s">
        <v>47</v>
      </c>
      <c r="N17" s="32"/>
      <c r="O17" s="33"/>
      <c r="P17" s="33"/>
      <c r="Q17" s="5"/>
      <c r="R17" s="164"/>
      <c r="S17" s="18" t="s">
        <v>47</v>
      </c>
      <c r="T17" s="32"/>
      <c r="U17" s="33"/>
      <c r="V17" s="33"/>
      <c r="W17" s="10"/>
      <c r="X17" s="5"/>
      <c r="Y17" s="5"/>
      <c r="Z17" s="5"/>
      <c r="AA17" s="5"/>
    </row>
    <row r="18" spans="1:27" ht="27.9" customHeight="1" x14ac:dyDescent="0.25">
      <c r="A18" s="5"/>
      <c r="B18" s="24"/>
      <c r="C18" s="155"/>
      <c r="D18" s="156"/>
      <c r="E18" s="157"/>
      <c r="F18" s="24"/>
      <c r="H18" s="26"/>
      <c r="I18" s="27"/>
      <c r="J18" s="26"/>
      <c r="L18" s="158"/>
      <c r="M18" s="16" t="s">
        <v>46</v>
      </c>
      <c r="N18" s="30"/>
      <c r="O18" s="31"/>
      <c r="P18" s="31"/>
      <c r="Q18" s="5"/>
      <c r="R18" s="158"/>
      <c r="S18" s="16" t="s">
        <v>46</v>
      </c>
      <c r="T18" s="30"/>
      <c r="U18" s="31"/>
      <c r="V18" s="31"/>
      <c r="W18" s="10"/>
      <c r="X18" s="5"/>
      <c r="Y18" s="5"/>
      <c r="Z18" s="5"/>
      <c r="AA18" s="5"/>
    </row>
    <row r="19" spans="1:27" ht="27.9" customHeight="1" x14ac:dyDescent="0.25">
      <c r="A19" s="5"/>
      <c r="B19" s="25"/>
      <c r="C19" s="160"/>
      <c r="D19" s="161"/>
      <c r="E19" s="162"/>
      <c r="F19" s="25"/>
      <c r="H19" s="28"/>
      <c r="I19" s="29"/>
      <c r="J19" s="28"/>
      <c r="L19" s="159"/>
      <c r="M19" s="17" t="s">
        <v>47</v>
      </c>
      <c r="N19" s="30"/>
      <c r="O19" s="31"/>
      <c r="P19" s="31"/>
      <c r="Q19" s="5"/>
      <c r="R19" s="159"/>
      <c r="S19" s="17" t="s">
        <v>47</v>
      </c>
      <c r="T19" s="30"/>
      <c r="U19" s="31"/>
      <c r="V19" s="31"/>
      <c r="W19" s="10"/>
      <c r="X19" s="5"/>
      <c r="Y19" s="5"/>
      <c r="Z19" s="5"/>
      <c r="AA19" s="5"/>
    </row>
    <row r="20" spans="1:27" ht="27.9" customHeight="1" x14ac:dyDescent="0.25">
      <c r="A20" s="5"/>
      <c r="B20" s="24"/>
      <c r="C20" s="155"/>
      <c r="D20" s="156"/>
      <c r="E20" s="157"/>
      <c r="F20" s="24"/>
      <c r="H20" s="26"/>
      <c r="I20" s="27"/>
      <c r="J20" s="26"/>
      <c r="L20" s="163"/>
      <c r="M20" s="15" t="s">
        <v>46</v>
      </c>
      <c r="N20" s="32"/>
      <c r="O20" s="33"/>
      <c r="P20" s="33"/>
      <c r="Q20" s="5"/>
      <c r="R20" s="163"/>
      <c r="S20" s="15" t="s">
        <v>46</v>
      </c>
      <c r="T20" s="32"/>
      <c r="U20" s="33"/>
      <c r="V20" s="33"/>
      <c r="W20" s="10"/>
      <c r="X20" s="5"/>
      <c r="Y20" s="5"/>
      <c r="Z20" s="5"/>
      <c r="AA20" s="5"/>
    </row>
    <row r="21" spans="1:27" ht="27.9" customHeight="1" x14ac:dyDescent="0.25">
      <c r="A21" s="5"/>
      <c r="B21" s="25"/>
      <c r="C21" s="160"/>
      <c r="D21" s="161"/>
      <c r="E21" s="162"/>
      <c r="F21" s="25"/>
      <c r="H21" s="28"/>
      <c r="I21" s="29"/>
      <c r="J21" s="28"/>
      <c r="L21" s="164"/>
      <c r="M21" s="18" t="s">
        <v>47</v>
      </c>
      <c r="N21" s="32"/>
      <c r="O21" s="33"/>
      <c r="P21" s="33"/>
      <c r="Q21" s="5"/>
      <c r="R21" s="164"/>
      <c r="S21" s="18" t="s">
        <v>47</v>
      </c>
      <c r="T21" s="32"/>
      <c r="U21" s="33"/>
      <c r="V21" s="33"/>
      <c r="W21" s="10"/>
      <c r="X21" s="5"/>
      <c r="Y21" s="5"/>
      <c r="Z21" s="5"/>
      <c r="AA21" s="5"/>
    </row>
    <row r="22" spans="1:27" ht="27.9" customHeight="1" x14ac:dyDescent="0.25">
      <c r="A22" s="5"/>
      <c r="B22" s="24"/>
      <c r="C22" s="155"/>
      <c r="D22" s="156"/>
      <c r="E22" s="157"/>
      <c r="F22" s="24"/>
      <c r="H22" s="26"/>
      <c r="I22" s="27"/>
      <c r="J22" s="26"/>
      <c r="L22" s="158"/>
      <c r="M22" s="16" t="s">
        <v>46</v>
      </c>
      <c r="N22" s="30"/>
      <c r="O22" s="31"/>
      <c r="P22" s="31"/>
      <c r="Q22" s="5"/>
      <c r="R22" s="158"/>
      <c r="S22" s="16" t="s">
        <v>46</v>
      </c>
      <c r="T22" s="30"/>
      <c r="U22" s="31"/>
      <c r="V22" s="31"/>
      <c r="W22" s="10"/>
      <c r="X22" s="5"/>
      <c r="Y22" s="5"/>
      <c r="Z22" s="5"/>
      <c r="AA22" s="5"/>
    </row>
    <row r="23" spans="1:27" ht="27.75" customHeight="1" x14ac:dyDescent="0.25">
      <c r="A23" s="5"/>
      <c r="B23" s="25"/>
      <c r="C23" s="160"/>
      <c r="D23" s="161"/>
      <c r="E23" s="162"/>
      <c r="F23" s="25"/>
      <c r="H23" s="28"/>
      <c r="I23" s="29"/>
      <c r="J23" s="28"/>
      <c r="K23" s="5"/>
      <c r="L23" s="159"/>
      <c r="M23" s="17" t="s">
        <v>47</v>
      </c>
      <c r="N23" s="30"/>
      <c r="O23" s="31"/>
      <c r="P23" s="31"/>
      <c r="Q23" s="5"/>
      <c r="R23" s="159"/>
      <c r="S23" s="17" t="s">
        <v>47</v>
      </c>
      <c r="T23" s="30"/>
      <c r="U23" s="31"/>
      <c r="V23" s="31"/>
      <c r="W23" s="10"/>
      <c r="X23" s="5"/>
      <c r="Y23" s="5"/>
      <c r="Z23" s="5"/>
      <c r="AA23" s="5"/>
    </row>
    <row r="24" spans="1:27" ht="27.9" customHeight="1" thickBot="1" x14ac:dyDescent="0.3">
      <c r="A24" s="5"/>
      <c r="B24" s="24"/>
      <c r="C24" s="155"/>
      <c r="D24" s="156"/>
      <c r="E24" s="157"/>
      <c r="F24" s="24"/>
      <c r="H24" s="26"/>
      <c r="I24" s="27"/>
      <c r="J24" s="26"/>
      <c r="L24" s="149" t="s">
        <v>59</v>
      </c>
      <c r="M24" s="150"/>
      <c r="N24" s="151"/>
      <c r="O24" s="5"/>
      <c r="P24" s="5"/>
      <c r="Q24" s="5"/>
      <c r="R24" s="149" t="s">
        <v>60</v>
      </c>
      <c r="S24" s="150"/>
      <c r="T24" s="151"/>
      <c r="U24" s="5"/>
      <c r="V24" s="5"/>
      <c r="W24" s="10"/>
      <c r="X24" s="5"/>
      <c r="Y24" s="5"/>
      <c r="Z24" s="5"/>
      <c r="AA24" s="5"/>
    </row>
    <row r="25" spans="1:27" ht="27.9" customHeight="1" x14ac:dyDescent="0.25">
      <c r="A25" s="5"/>
      <c r="B25" s="25"/>
      <c r="C25" s="160"/>
      <c r="D25" s="161"/>
      <c r="E25" s="162"/>
      <c r="F25" s="25"/>
      <c r="H25" s="28"/>
      <c r="I25" s="29"/>
      <c r="J25" s="28"/>
      <c r="L25" s="165"/>
      <c r="M25" s="166"/>
      <c r="N25" s="166"/>
      <c r="O25" s="167"/>
      <c r="P25" s="168"/>
      <c r="Q25" s="5"/>
      <c r="R25" s="165"/>
      <c r="S25" s="166"/>
      <c r="T25" s="166"/>
      <c r="U25" s="167"/>
      <c r="V25" s="168"/>
      <c r="W25" s="10"/>
      <c r="X25" s="5"/>
      <c r="Y25" s="5"/>
      <c r="Z25" s="5"/>
      <c r="AA25" s="5"/>
    </row>
    <row r="26" spans="1:27" ht="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165"/>
      <c r="M26" s="166"/>
      <c r="N26" s="166"/>
      <c r="O26" s="166"/>
      <c r="P26" s="169"/>
      <c r="Q26" s="5"/>
      <c r="R26" s="165"/>
      <c r="S26" s="166"/>
      <c r="T26" s="166"/>
      <c r="U26" s="166"/>
      <c r="V26" s="169"/>
      <c r="W26" s="5"/>
      <c r="X26" s="5"/>
      <c r="Y26" s="5"/>
      <c r="Z26" s="5"/>
      <c r="AA26" s="5"/>
    </row>
    <row r="27" spans="1:27" ht="15.6" thickBot="1" x14ac:dyDescent="0.3">
      <c r="A27" s="5"/>
      <c r="C27" s="5"/>
      <c r="D27" s="5"/>
      <c r="E27" s="5"/>
      <c r="F27" s="5"/>
      <c r="G27" s="5"/>
      <c r="H27" s="5"/>
      <c r="I27" s="5"/>
      <c r="J27" s="5"/>
      <c r="K27" s="5"/>
      <c r="L27" s="170"/>
      <c r="M27" s="171"/>
      <c r="N27" s="171"/>
      <c r="O27" s="171"/>
      <c r="P27" s="172"/>
      <c r="Q27" s="5"/>
      <c r="R27" s="170"/>
      <c r="S27" s="171"/>
      <c r="T27" s="171"/>
      <c r="U27" s="171"/>
      <c r="V27" s="172"/>
      <c r="W27" s="5"/>
      <c r="X27" s="5"/>
      <c r="Y27" s="5"/>
      <c r="Z27" s="5"/>
      <c r="AA27" s="5"/>
    </row>
    <row r="28" spans="1:27" ht="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6" x14ac:dyDescent="0.25">
      <c r="A29" s="5"/>
      <c r="B29" s="8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" x14ac:dyDescent="0.25"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7" ht="15" x14ac:dyDescent="0.25"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</sheetData>
  <mergeCells count="53">
    <mergeCell ref="G2:T2"/>
    <mergeCell ref="C4:E4"/>
    <mergeCell ref="G4:H4"/>
    <mergeCell ref="J4:N4"/>
    <mergeCell ref="R4:S4"/>
    <mergeCell ref="L10:M10"/>
    <mergeCell ref="N10:O10"/>
    <mergeCell ref="W6:X6"/>
    <mergeCell ref="B8:B9"/>
    <mergeCell ref="C8:E9"/>
    <mergeCell ref="L8:M8"/>
    <mergeCell ref="N8:O8"/>
    <mergeCell ref="R8:S8"/>
    <mergeCell ref="T8:U8"/>
    <mergeCell ref="W8:X8"/>
    <mergeCell ref="H6:I6"/>
    <mergeCell ref="L6:M6"/>
    <mergeCell ref="R6:S6"/>
    <mergeCell ref="Y8:Z8"/>
    <mergeCell ref="L9:M9"/>
    <mergeCell ref="N9:O9"/>
    <mergeCell ref="R9:S9"/>
    <mergeCell ref="T9:U9"/>
    <mergeCell ref="B12:E12"/>
    <mergeCell ref="H12:I12"/>
    <mergeCell ref="L12:N12"/>
    <mergeCell ref="C13:E13"/>
    <mergeCell ref="C14:E14"/>
    <mergeCell ref="L14:L15"/>
    <mergeCell ref="R14:R15"/>
    <mergeCell ref="C15:E15"/>
    <mergeCell ref="C16:E16"/>
    <mergeCell ref="L16:L17"/>
    <mergeCell ref="R16:R17"/>
    <mergeCell ref="C17:E17"/>
    <mergeCell ref="C21:E21"/>
    <mergeCell ref="L20:L21"/>
    <mergeCell ref="R20:R21"/>
    <mergeCell ref="C22:E22"/>
    <mergeCell ref="C18:E18"/>
    <mergeCell ref="L18:L19"/>
    <mergeCell ref="R18:R19"/>
    <mergeCell ref="C19:E19"/>
    <mergeCell ref="C20:E20"/>
    <mergeCell ref="L24:N24"/>
    <mergeCell ref="R24:T24"/>
    <mergeCell ref="C23:E23"/>
    <mergeCell ref="L25:P27"/>
    <mergeCell ref="R25:V27"/>
    <mergeCell ref="C24:E24"/>
    <mergeCell ref="C25:E25"/>
    <mergeCell ref="L22:L23"/>
    <mergeCell ref="R22:R23"/>
  </mergeCells>
  <printOptions horizontalCentered="1" verticalCentered="1"/>
  <pageMargins left="7.874015748031496E-2" right="7.874015748031496E-2" top="0.15748031496062992" bottom="0.15748031496062992" header="0" footer="0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'NO TOCAR'!$B$6:$B$29</xm:f>
          </x14:formula1>
          <xm:sqref>C5:C6</xm:sqref>
        </x14:dataValidation>
        <x14:dataValidation type="list" allowBlank="1" showInputMessage="1" showErrorMessage="1" xr:uid="{00000000-0002-0000-2E00-000001000000}">
          <x14:formula1>
            <xm:f>'NO TOCAR'!$C$6:$C$65</xm:f>
          </x14:formula1>
          <xm:sqref>E5:E6</xm:sqref>
        </x14:dataValidation>
        <x14:dataValidation type="list" allowBlank="1" showInputMessage="1" showErrorMessage="1" xr:uid="{00000000-0002-0000-2E00-000002000000}">
          <x14:formula1>
            <xm:f>'NO TOCAR'!$B$2:$B$4</xm:f>
          </x14:formula1>
          <xm:sqref>G4:H4</xm:sqref>
        </x14:dataValidation>
        <x14:dataValidation type="list" allowBlank="1" showInputMessage="1" showErrorMessage="1" xr:uid="{00000000-0002-0000-2E00-000003000000}">
          <x14:formula1>
            <xm:f>'NO TOCAR'!$F$6:$F$13</xm:f>
          </x14:formula1>
          <xm:sqref>J4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46</vt:i4>
      </vt:variant>
    </vt:vector>
  </HeadingPairs>
  <TitlesOfParts>
    <vt:vector size="94" baseType="lpstr">
      <vt:lpstr>NO COGER</vt:lpstr>
      <vt:lpstr>31TD</vt:lpstr>
      <vt:lpstr>31MÑ</vt:lpstr>
      <vt:lpstr>30TD</vt:lpstr>
      <vt:lpstr>30MÑ</vt:lpstr>
      <vt:lpstr>29TD</vt:lpstr>
      <vt:lpstr>29MÑ</vt:lpstr>
      <vt:lpstr>26TD</vt:lpstr>
      <vt:lpstr>26MÑ</vt:lpstr>
      <vt:lpstr>25TD</vt:lpstr>
      <vt:lpstr>25MÑ</vt:lpstr>
      <vt:lpstr>24TD</vt:lpstr>
      <vt:lpstr>24MÑ</vt:lpstr>
      <vt:lpstr>23TD</vt:lpstr>
      <vt:lpstr>23MÑ</vt:lpstr>
      <vt:lpstr>22TD</vt:lpstr>
      <vt:lpstr>22MÑ</vt:lpstr>
      <vt:lpstr>19TD</vt:lpstr>
      <vt:lpstr>19MÑ</vt:lpstr>
      <vt:lpstr>18TD</vt:lpstr>
      <vt:lpstr>18MÑ</vt:lpstr>
      <vt:lpstr>17TD</vt:lpstr>
      <vt:lpstr>17MÑ</vt:lpstr>
      <vt:lpstr>16TD</vt:lpstr>
      <vt:lpstr>16MÑ</vt:lpstr>
      <vt:lpstr>15TD</vt:lpstr>
      <vt:lpstr>15MÑ</vt:lpstr>
      <vt:lpstr>12TD</vt:lpstr>
      <vt:lpstr>12MÑ</vt:lpstr>
      <vt:lpstr>11TD</vt:lpstr>
      <vt:lpstr>11MÑ</vt:lpstr>
      <vt:lpstr>10TD</vt:lpstr>
      <vt:lpstr>10MÑ</vt:lpstr>
      <vt:lpstr>09TD</vt:lpstr>
      <vt:lpstr>09MÑ</vt:lpstr>
      <vt:lpstr>08TD</vt:lpstr>
      <vt:lpstr>08MÑ</vt:lpstr>
      <vt:lpstr>05TD</vt:lpstr>
      <vt:lpstr>05MÑ</vt:lpstr>
      <vt:lpstr>04TD</vt:lpstr>
      <vt:lpstr>04MÑ</vt:lpstr>
      <vt:lpstr>03TD</vt:lpstr>
      <vt:lpstr>03MÑ</vt:lpstr>
      <vt:lpstr>02TD</vt:lpstr>
      <vt:lpstr>02MÑ</vt:lpstr>
      <vt:lpstr>NO TOCAR</vt:lpstr>
      <vt:lpstr>Total</vt:lpstr>
      <vt:lpstr>Hoja2</vt:lpstr>
      <vt:lpstr>'02MÑ'!Área_de_impresión</vt:lpstr>
      <vt:lpstr>'02TD'!Área_de_impresión</vt:lpstr>
      <vt:lpstr>'03MÑ'!Área_de_impresión</vt:lpstr>
      <vt:lpstr>'03TD'!Área_de_impresión</vt:lpstr>
      <vt:lpstr>'04MÑ'!Área_de_impresión</vt:lpstr>
      <vt:lpstr>'04TD'!Área_de_impresión</vt:lpstr>
      <vt:lpstr>'05MÑ'!Área_de_impresión</vt:lpstr>
      <vt:lpstr>'05TD'!Área_de_impresión</vt:lpstr>
      <vt:lpstr>'08MÑ'!Área_de_impresión</vt:lpstr>
      <vt:lpstr>'08TD'!Área_de_impresión</vt:lpstr>
      <vt:lpstr>'09MÑ'!Área_de_impresión</vt:lpstr>
      <vt:lpstr>'09TD'!Área_de_impresión</vt:lpstr>
      <vt:lpstr>'10MÑ'!Área_de_impresión</vt:lpstr>
      <vt:lpstr>'10TD'!Área_de_impresión</vt:lpstr>
      <vt:lpstr>'11MÑ'!Área_de_impresión</vt:lpstr>
      <vt:lpstr>'11TD'!Área_de_impresión</vt:lpstr>
      <vt:lpstr>'12MÑ'!Área_de_impresión</vt:lpstr>
      <vt:lpstr>'12TD'!Área_de_impresión</vt:lpstr>
      <vt:lpstr>'15MÑ'!Área_de_impresión</vt:lpstr>
      <vt:lpstr>'15TD'!Área_de_impresión</vt:lpstr>
      <vt:lpstr>'16MÑ'!Área_de_impresión</vt:lpstr>
      <vt:lpstr>'16TD'!Área_de_impresión</vt:lpstr>
      <vt:lpstr>'17MÑ'!Área_de_impresión</vt:lpstr>
      <vt:lpstr>'17TD'!Área_de_impresión</vt:lpstr>
      <vt:lpstr>'18MÑ'!Área_de_impresión</vt:lpstr>
      <vt:lpstr>'18TD'!Área_de_impresión</vt:lpstr>
      <vt:lpstr>'19MÑ'!Área_de_impresión</vt:lpstr>
      <vt:lpstr>'19TD'!Área_de_impresión</vt:lpstr>
      <vt:lpstr>'22MÑ'!Área_de_impresión</vt:lpstr>
      <vt:lpstr>'22TD'!Área_de_impresión</vt:lpstr>
      <vt:lpstr>'23MÑ'!Área_de_impresión</vt:lpstr>
      <vt:lpstr>'23TD'!Área_de_impresión</vt:lpstr>
      <vt:lpstr>'24MÑ'!Área_de_impresión</vt:lpstr>
      <vt:lpstr>'24TD'!Área_de_impresión</vt:lpstr>
      <vt:lpstr>'25MÑ'!Área_de_impresión</vt:lpstr>
      <vt:lpstr>'25TD'!Área_de_impresión</vt:lpstr>
      <vt:lpstr>'26MÑ'!Área_de_impresión</vt:lpstr>
      <vt:lpstr>'26TD'!Área_de_impresión</vt:lpstr>
      <vt:lpstr>'29MÑ'!Área_de_impresión</vt:lpstr>
      <vt:lpstr>'29TD'!Área_de_impresión</vt:lpstr>
      <vt:lpstr>'30MÑ'!Área_de_impresión</vt:lpstr>
      <vt:lpstr>'30TD'!Área_de_impresión</vt:lpstr>
      <vt:lpstr>'31MÑ'!Área_de_impresión</vt:lpstr>
      <vt:lpstr>'31TD'!Área_de_impresión</vt:lpstr>
      <vt:lpstr>'NO COGER'!Área_de_impresión</vt:lpstr>
      <vt:lpstr>Total!Área_de_impresión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jcespinosa</dc:creator>
  <cp:lastModifiedBy>Javier Sánchez</cp:lastModifiedBy>
  <cp:lastPrinted>2018-01-18T13:05:12Z</cp:lastPrinted>
  <dcterms:created xsi:type="dcterms:W3CDTF">2018-01-17T08:33:12Z</dcterms:created>
  <dcterms:modified xsi:type="dcterms:W3CDTF">2021-04-08T08:26:56Z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