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F:\Usuario.old\Usuarios_antes_de_la_actualizacion\Users\José\Downloads\"/>
    </mc:Choice>
  </mc:AlternateContent>
  <xr:revisionPtr revIDLastSave="0" documentId="13_ncr:1_{87D0E52F-445F-4FFC-AA4A-5E2070B42994}" xr6:coauthVersionLast="46" xr6:coauthVersionMax="46" xr10:uidLastSave="{00000000-0000-0000-0000-000000000000}"/>
  <bookViews>
    <workbookView xWindow="-120" yWindow="-120" windowWidth="18510" windowHeight="15600" activeTab="1" xr2:uid="{64DECCA6-8FF1-4E74-A54E-A32942341B05}"/>
  </bookViews>
  <sheets>
    <sheet name="Labores" sheetId="18" r:id="rId1"/>
    <sheet name="Trabajos" sheetId="19" r:id="rId2"/>
    <sheet name="Parcelas_Todas" sheetId="16" r:id="rId3"/>
    <sheet name="Productos" sheetId="21"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 i="19" l="1"/>
  <c r="E10" i="19"/>
  <c r="H10" i="19" s="1"/>
  <c r="D9" i="19"/>
  <c r="D10" i="19"/>
  <c r="D8" i="19"/>
  <c r="G10" i="19"/>
  <c r="K10" i="19"/>
  <c r="L10" i="19"/>
  <c r="M10" i="19"/>
  <c r="G9" i="19"/>
  <c r="K9" i="19"/>
  <c r="L9" i="19"/>
  <c r="M9" i="19"/>
  <c r="E8" i="19"/>
  <c r="O8" i="19" s="1"/>
  <c r="G8" i="19"/>
  <c r="K8" i="19"/>
  <c r="L8" i="19"/>
  <c r="M8" i="19"/>
  <c r="Q10" i="19" l="1"/>
  <c r="O9" i="19"/>
  <c r="O10" i="19"/>
  <c r="H9" i="19"/>
  <c r="Q9" i="19"/>
  <c r="H8" i="19"/>
</calcChain>
</file>

<file path=xl/sharedStrings.xml><?xml version="1.0" encoding="utf-8"?>
<sst xmlns="http://schemas.openxmlformats.org/spreadsheetml/2006/main" count="180" uniqueCount="127">
  <si>
    <t>CodigoH</t>
  </si>
  <si>
    <t>Categoria</t>
  </si>
  <si>
    <t>Cpdigo</t>
  </si>
  <si>
    <t xml:space="preserve">Concepto  </t>
  </si>
  <si>
    <t>Herbicida Roundup ultimate 20L &gt;R254</t>
  </si>
  <si>
    <t>Herbicida</t>
  </si>
  <si>
    <t>Abono ComplejoNPK 8-15-15+17 %Azufre</t>
  </si>
  <si>
    <t>Abono</t>
  </si>
  <si>
    <t>Semilla Trigo Berdun R-2 Bigbag</t>
  </si>
  <si>
    <t>Semilla siembra</t>
  </si>
  <si>
    <t>Semilla Trigo ChamboR-2</t>
  </si>
  <si>
    <t>Semilla Cebada Volley R-2</t>
  </si>
  <si>
    <t>Gasoleo B</t>
  </si>
  <si>
    <t>Calefacion</t>
  </si>
  <si>
    <t>Gasolina sin plomo</t>
  </si>
  <si>
    <t>Coches</t>
  </si>
  <si>
    <t>Loteria</t>
  </si>
  <si>
    <t>Casa</t>
  </si>
  <si>
    <t>Gasoleo A</t>
  </si>
  <si>
    <t>Leche Gaza (Pack 6 Ud)</t>
  </si>
  <si>
    <t>Garbanzos Fuentesauco</t>
  </si>
  <si>
    <t>Lentejas Tierra de campos</t>
  </si>
  <si>
    <t>Alubia Pinta  Tela</t>
  </si>
  <si>
    <t xml:space="preserve">Casa  </t>
  </si>
  <si>
    <t>Limp KH7- desengrasante  PULV-750</t>
  </si>
  <si>
    <t>Lavavajillas regular Fairy 820 ML</t>
  </si>
  <si>
    <t xml:space="preserve">Arroz sos redondo </t>
  </si>
  <si>
    <t>Aceite Oliva Virgen Extra 5 litros Lata</t>
  </si>
  <si>
    <t xml:space="preserve">Alubiaq Blanca larga Luengo </t>
  </si>
  <si>
    <t>Chocolate santolices Negro/Naranja</t>
  </si>
  <si>
    <t xml:space="preserve">Chocolate santolices Negro/rojos </t>
  </si>
  <si>
    <t>Sardinas Oliva-Jarry</t>
  </si>
  <si>
    <t>Vino BodegaCoop_Cigales</t>
  </si>
  <si>
    <t xml:space="preserve">Agua Mineral 1,5 l Pack 6 botellas </t>
  </si>
  <si>
    <t>Lejia Normal bidon (4-2) litros</t>
  </si>
  <si>
    <t>Chocolate santolices ala taza 300Gr.</t>
  </si>
  <si>
    <t>Vino quotanes Blanco 2017 (1L)</t>
  </si>
  <si>
    <t>Bolsa basura Konny 55X60</t>
  </si>
  <si>
    <t xml:space="preserve">Cambio cuenta </t>
  </si>
  <si>
    <t>Detergente ariel liquido (Pack 2)</t>
  </si>
  <si>
    <t xml:space="preserve">Juguetes escala miniaturas </t>
  </si>
  <si>
    <t>Broadway star pack (530 Gr+2L)&gt;2Has</t>
  </si>
  <si>
    <t>Herbc.Biplay. SX( 225 Gr)NOV14CE051</t>
  </si>
  <si>
    <t>Herbicida claro EC&gt;Diclofop36% 5L)</t>
  </si>
  <si>
    <t>Broadway star Pack (2,65+10L)&gt;10HAS</t>
  </si>
  <si>
    <t>Llamadas Telefono 649153636</t>
  </si>
  <si>
    <t>ES-00221</t>
  </si>
  <si>
    <t>Herbicida Tripali (250 Gra)Lote</t>
  </si>
  <si>
    <t>Herbicida Granstar-Super 250G -R2509</t>
  </si>
  <si>
    <t>Nitrosulfato amonicos 26%(37%Azufre)</t>
  </si>
  <si>
    <t xml:space="preserve">Surfactante DP-Mojante </t>
  </si>
  <si>
    <t>Herbicida Glifosato 36%Venatol 5L</t>
  </si>
  <si>
    <t>Insecticida Sumifive Plus 5 L</t>
  </si>
  <si>
    <t>Insecticida</t>
  </si>
  <si>
    <t>Semilla Girasol Oleico</t>
  </si>
  <si>
    <t>24218-24087</t>
  </si>
  <si>
    <t>Expres 50SX+Trend(150G+1L)/May15C</t>
  </si>
  <si>
    <t>00271_B</t>
  </si>
  <si>
    <t>Herb.Roundup ultimate48% 20LAZK22</t>
  </si>
  <si>
    <t>Disco Radial</t>
  </si>
  <si>
    <t>Herbicida Glifosato36%&gt;Winnercoop</t>
  </si>
  <si>
    <t>Fecha</t>
  </si>
  <si>
    <t>Lista Productos</t>
  </si>
  <si>
    <t>casa</t>
  </si>
  <si>
    <t>Alubia riñon Tela 1Kg.</t>
  </si>
  <si>
    <t>Cicharrillo escabeche jarry</t>
  </si>
  <si>
    <t>ES00015</t>
  </si>
  <si>
    <t>Herbicida Axial Pro 5L</t>
  </si>
  <si>
    <t>Bateria Hella 80 AH</t>
  </si>
  <si>
    <t xml:space="preserve">Cervezas mahoo 5 estrellas </t>
  </si>
  <si>
    <t>Cambio Titular Linea 649153636</t>
  </si>
  <si>
    <t xml:space="preserve">Seguro integral </t>
  </si>
  <si>
    <t>Agricola</t>
  </si>
  <si>
    <t>Contribucion</t>
  </si>
  <si>
    <t xml:space="preserve">Arrendamiento tierras </t>
  </si>
  <si>
    <t xml:space="preserve">Agricolas </t>
  </si>
  <si>
    <t>Tirar Abono</t>
  </si>
  <si>
    <t>Tirar Herbicida</t>
  </si>
  <si>
    <t>612-613</t>
  </si>
  <si>
    <t xml:space="preserve">Juncalejas </t>
  </si>
  <si>
    <t>Doctora</t>
  </si>
  <si>
    <t>Toldanos</t>
  </si>
  <si>
    <t>Farradales</t>
  </si>
  <si>
    <t>Nº Parcela</t>
  </si>
  <si>
    <t>Superficie Ocupda Recinto</t>
  </si>
  <si>
    <t>Nombre Parcela</t>
  </si>
  <si>
    <t>Los Arboles</t>
  </si>
  <si>
    <t>La Era</t>
  </si>
  <si>
    <t>La Pastoira</t>
  </si>
  <si>
    <t>la pastora</t>
  </si>
  <si>
    <t xml:space="preserve"> </t>
  </si>
  <si>
    <t>Cuesta</t>
  </si>
  <si>
    <t>cuesta</t>
  </si>
  <si>
    <t>cuestaP</t>
  </si>
  <si>
    <t>Villalpando</t>
  </si>
  <si>
    <t xml:space="preserve">Ladera Piteras </t>
  </si>
  <si>
    <t>Ladera Animas</t>
  </si>
  <si>
    <t>Precio Ha.</t>
  </si>
  <si>
    <t>Nombre de la Labor</t>
  </si>
  <si>
    <t>Arar con discos</t>
  </si>
  <si>
    <t>Cosechadora Cereal</t>
  </si>
  <si>
    <t>Cosechadora Girasol</t>
  </si>
  <si>
    <t xml:space="preserve">Arrodillar </t>
  </si>
  <si>
    <t>Arar con el chisel</t>
  </si>
  <si>
    <t>Sembrar Girasol</t>
  </si>
  <si>
    <t> ES-00015</t>
  </si>
  <si>
    <t> AXIAL PRO</t>
  </si>
  <si>
    <t> 24035</t>
  </si>
  <si>
    <t> LEXONE 70 WG</t>
  </si>
  <si>
    <t> ES-00221</t>
  </si>
  <si>
    <t> TRIPALI</t>
  </si>
  <si>
    <t>Nombre  Parcela</t>
  </si>
  <si>
    <t>Nombre Labor</t>
  </si>
  <si>
    <t>Precio    Ha.     Labor</t>
  </si>
  <si>
    <t>Total      euros     Labor</t>
  </si>
  <si>
    <t>Nombre Productos aplicado</t>
  </si>
  <si>
    <t>Codigo Factura</t>
  </si>
  <si>
    <t>Codigo Herbicida</t>
  </si>
  <si>
    <t>Ha. Parcela</t>
  </si>
  <si>
    <t>346-347</t>
  </si>
  <si>
    <t>Pastora</t>
  </si>
  <si>
    <t>Nº de Productos</t>
  </si>
  <si>
    <t>Dosis Kg/Ha.</t>
  </si>
  <si>
    <t>Total Kg Parccela</t>
  </si>
  <si>
    <t>Dosis Ls/Ha.</t>
  </si>
  <si>
    <t>Total  Litros Parcela</t>
  </si>
  <si>
    <t>Tmbeline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</si>
</sst>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00000"/>
    <numFmt numFmtId="166" formatCode="#,##0.000"/>
  </numFmts>
  <fonts count="9" x14ac:knownFonts="1">
    <font>
      <sz val="11"/>
      <color theme="1"/>
      <name val="Calibri"/>
      <family val="2"/>
      <scheme val="minor"/>
    </font>
    <font>
      <sz val="8"/>
      <color theme="1"/>
      <name val="Arial"/>
      <family val="2"/>
    </font>
    <font>
      <sz val="16"/>
      <color theme="1"/>
      <name val="Arial Black"/>
      <family val="2"/>
    </font>
    <font>
      <b/>
      <sz val="11"/>
      <color theme="1"/>
      <name val="Arial"/>
      <family val="2"/>
    </font>
    <font>
      <sz val="10"/>
      <name val="Arial"/>
      <family val="2"/>
    </font>
    <font>
      <sz val="11"/>
      <name val="Calibri"/>
      <family val="2"/>
      <scheme val="minor"/>
    </font>
    <font>
      <sz val="24"/>
      <color theme="1"/>
      <name val="Calibri"/>
      <family val="2"/>
      <scheme val="minor"/>
    </font>
    <font>
      <sz val="8"/>
      <name val="Calibri"/>
      <family val="2"/>
      <scheme val="minor"/>
    </font>
    <font>
      <b/>
      <sz val="8"/>
      <color theme="1"/>
      <name val="Arial"/>
      <family val="2"/>
    </font>
  </fonts>
  <fills count="2">
    <fill>
      <patternFill patternType="none"/>
    </fill>
    <fill>
      <patternFill patternType="gray125"/>
    </fill>
  </fills>
  <borders count="3">
    <border>
      <left/>
      <right/>
      <top/>
      <bottom/>
      <diagonal/>
    </border>
    <border>
      <left/>
      <right/>
      <top/>
      <bottom style="thick">
        <color auto="1"/>
      </bottom>
      <diagonal/>
    </border>
    <border>
      <left style="thick">
        <color auto="1"/>
      </left>
      <right style="thick">
        <color auto="1"/>
      </right>
      <top style="thick">
        <color auto="1"/>
      </top>
      <bottom style="thick">
        <color auto="1"/>
      </bottom>
      <diagonal/>
    </border>
  </borders>
  <cellStyleXfs count="1">
    <xf numFmtId="0" fontId="0" fillId="0" borderId="0"/>
  </cellStyleXfs>
  <cellXfs count="36">
    <xf numFmtId="0" fontId="0" fillId="0" borderId="0" xfId="0"/>
    <xf numFmtId="0" fontId="1" fillId="0" borderId="0" xfId="0" applyFont="1"/>
    <xf numFmtId="0" fontId="0" fillId="0" borderId="0" xfId="0" applyAlignment="1">
      <alignment horizontal="center" vertical="center"/>
    </xf>
    <xf numFmtId="164" fontId="0" fillId="0" borderId="0" xfId="0" applyNumberFormat="1"/>
    <xf numFmtId="0" fontId="0" fillId="0" borderId="0" xfId="0" applyAlignment="1">
      <alignment wrapText="1"/>
    </xf>
    <xf numFmtId="0" fontId="0" fillId="0" borderId="0" xfId="0" applyAlignment="1"/>
    <xf numFmtId="0" fontId="4"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xf numFmtId="4" fontId="5" fillId="0" borderId="0" xfId="0" applyNumberFormat="1" applyFont="1" applyAlignment="1">
      <alignment horizontal="center" vertical="center"/>
    </xf>
    <xf numFmtId="49" fontId="3" fillId="0" borderId="0" xfId="0" applyNumberFormat="1" applyFont="1" applyAlignment="1">
      <alignment horizontal="left" vertical="center"/>
    </xf>
    <xf numFmtId="4" fontId="3" fillId="0" borderId="0" xfId="0" applyNumberFormat="1" applyFont="1" applyAlignment="1">
      <alignment horizontal="right" vertical="center"/>
    </xf>
    <xf numFmtId="0" fontId="5"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wrapText="1" shrinkToFit="1"/>
    </xf>
    <xf numFmtId="0" fontId="0" fillId="0" borderId="0" xfId="0" applyAlignment="1">
      <alignment horizontal="center"/>
    </xf>
    <xf numFmtId="0" fontId="8" fillId="0" borderId="0" xfId="0" applyFont="1" applyAlignment="1">
      <alignment horizontal="center"/>
    </xf>
    <xf numFmtId="0" fontId="8" fillId="0" borderId="0" xfId="0" applyFont="1" applyAlignment="1">
      <alignment horizontal="center" wrapText="1"/>
    </xf>
    <xf numFmtId="0" fontId="8" fillId="0" borderId="0" xfId="0" applyFont="1" applyAlignment="1">
      <alignment horizontal="center" wrapText="1" shrinkToFit="1"/>
    </xf>
    <xf numFmtId="0" fontId="2" fillId="0" borderId="0" xfId="0" applyFont="1" applyBorder="1"/>
    <xf numFmtId="0" fontId="8" fillId="0" borderId="2" xfId="0" applyFont="1" applyBorder="1" applyAlignment="1">
      <alignment horizontal="center"/>
    </xf>
    <xf numFmtId="164" fontId="2" fillId="0" borderId="0" xfId="0" applyNumberFormat="1" applyFont="1" applyBorder="1"/>
    <xf numFmtId="164" fontId="8" fillId="0" borderId="2" xfId="0" applyNumberFormat="1" applyFont="1" applyBorder="1" applyAlignment="1">
      <alignment horizontal="center"/>
    </xf>
    <xf numFmtId="164" fontId="0" fillId="0" borderId="0" xfId="0" applyNumberFormat="1" applyAlignment="1">
      <alignment horizontal="center"/>
    </xf>
    <xf numFmtId="4" fontId="1" fillId="0" borderId="0" xfId="0" applyNumberFormat="1" applyFont="1"/>
    <xf numFmtId="164" fontId="1" fillId="0" borderId="0" xfId="0" applyNumberFormat="1" applyFont="1"/>
    <xf numFmtId="165" fontId="1" fillId="0" borderId="0" xfId="0" applyNumberFormat="1" applyFont="1"/>
    <xf numFmtId="14" fontId="1" fillId="0" borderId="0" xfId="0" applyNumberFormat="1" applyFont="1"/>
    <xf numFmtId="164" fontId="0" fillId="0" borderId="0" xfId="0" applyNumberFormat="1" applyAlignment="1">
      <alignment horizontal="left"/>
    </xf>
    <xf numFmtId="3" fontId="1" fillId="0" borderId="0" xfId="0" applyNumberFormat="1" applyFont="1" applyAlignment="1">
      <alignment horizontal="center"/>
    </xf>
    <xf numFmtId="4" fontId="1" fillId="0" borderId="0" xfId="0" applyNumberFormat="1" applyFont="1" applyAlignment="1">
      <alignment horizontal="center" vertical="center"/>
    </xf>
    <xf numFmtId="166" fontId="1" fillId="0" borderId="0" xfId="0" applyNumberFormat="1" applyFont="1"/>
    <xf numFmtId="3" fontId="0" fillId="0" borderId="0" xfId="0" applyNumberFormat="1"/>
    <xf numFmtId="0" fontId="6" fillId="0" borderId="1" xfId="0" applyFont="1" applyBorder="1"/>
    <xf numFmtId="0" fontId="2" fillId="0" borderId="0" xfId="0" applyFont="1" applyBorder="1"/>
    <xf numFmtId="0" fontId="2" fillId="0" borderId="1" xfId="0" applyFont="1" applyBorder="1"/>
  </cellXfs>
  <cellStyles count="1">
    <cellStyle name="Normal" xfId="0" builtinId="0"/>
  </cellStyles>
  <dxfs count="28">
    <dxf>
      <font>
        <strike val="0"/>
        <outline val="0"/>
        <shadow val="0"/>
        <u val="none"/>
        <vertAlign val="baseline"/>
        <sz val="11"/>
        <color auto="1"/>
        <name val="Calibri"/>
        <family val="2"/>
        <scheme val="minor"/>
      </font>
      <numFmt numFmtId="4" formatCode="#,##0.00"/>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center" vertical="center" textRotation="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font>
        <strike val="0"/>
        <outline val="0"/>
        <shadow val="0"/>
        <u val="none"/>
        <vertAlign val="baseline"/>
        <sz val="8"/>
        <color theme="1"/>
        <name val="Arial"/>
        <family val="2"/>
        <scheme val="none"/>
      </font>
      <numFmt numFmtId="4" formatCode="#,##0.00"/>
    </dxf>
    <dxf>
      <font>
        <strike val="0"/>
        <outline val="0"/>
        <shadow val="0"/>
        <u val="none"/>
        <vertAlign val="baseline"/>
        <sz val="8"/>
        <color theme="1"/>
        <name val="Arial"/>
        <family val="2"/>
        <scheme val="none"/>
      </font>
      <numFmt numFmtId="4" formatCode="#,##0.00"/>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4" formatCode="#,##0.00"/>
    </dxf>
    <dxf>
      <font>
        <b val="0"/>
        <i val="0"/>
        <strike val="0"/>
        <condense val="0"/>
        <extend val="0"/>
        <outline val="0"/>
        <shadow val="0"/>
        <u val="none"/>
        <vertAlign val="baseline"/>
        <sz val="8"/>
        <color theme="1"/>
        <name val="Arial"/>
        <family val="2"/>
        <scheme val="none"/>
      </font>
      <numFmt numFmtId="166" formatCode="#,##0.000"/>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numFmt numFmtId="165" formatCode="00000000"/>
    </dxf>
    <dxf>
      <font>
        <strike val="0"/>
        <outline val="0"/>
        <shadow val="0"/>
        <u val="none"/>
        <vertAlign val="baseline"/>
        <sz val="8"/>
        <color theme="1"/>
        <name val="Arial"/>
        <family val="2"/>
        <scheme val="none"/>
      </font>
      <numFmt numFmtId="164" formatCode="000000"/>
    </dxf>
    <dxf>
      <font>
        <b val="0"/>
        <i val="0"/>
        <strike val="0"/>
        <condense val="0"/>
        <extend val="0"/>
        <outline val="0"/>
        <shadow val="0"/>
        <u val="none"/>
        <vertAlign val="baseline"/>
        <sz val="8"/>
        <color theme="1"/>
        <name val="Arial"/>
        <family val="2"/>
        <scheme val="none"/>
      </font>
      <numFmt numFmtId="3" formatCode="#,##0"/>
      <alignment horizontal="center" vertical="bottom" textRotation="0" wrapText="0" indent="0" justifyLastLine="0" shrinkToFit="0" readingOrder="0"/>
    </dxf>
    <dxf>
      <font>
        <strike val="0"/>
        <outline val="0"/>
        <shadow val="0"/>
        <u val="none"/>
        <vertAlign val="baseline"/>
        <sz val="8"/>
        <color theme="1"/>
        <name val="Arial"/>
        <family val="2"/>
        <scheme val="none"/>
      </font>
      <numFmt numFmtId="4" formatCode="#,##0.00"/>
    </dxf>
    <dxf>
      <font>
        <strike val="0"/>
        <outline val="0"/>
        <shadow val="0"/>
        <u val="none"/>
        <vertAlign val="baseline"/>
        <sz val="8"/>
        <color theme="1"/>
        <name val="Arial"/>
        <family val="2"/>
        <scheme val="none"/>
      </font>
      <numFmt numFmtId="4" formatCode="#,##0.00"/>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numFmt numFmtId="4" formatCode="#,##0.00"/>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b/>
        <i val="0"/>
        <strike val="0"/>
        <condense val="0"/>
        <extend val="0"/>
        <outline val="0"/>
        <shadow val="0"/>
        <u val="none"/>
        <vertAlign val="baseline"/>
        <sz val="8"/>
        <color theme="1"/>
        <name val="Arial"/>
        <family val="2"/>
        <scheme val="none"/>
      </font>
      <alignment horizontal="center" vertical="bottom" textRotation="0" wrapText="1" indent="0" justifyLastLine="0" shrinkToFit="0" readingOrder="0"/>
    </dxf>
    <dxf>
      <font>
        <b/>
        <strike val="0"/>
        <outline val="0"/>
        <shadow val="0"/>
        <u val="none"/>
        <vertAlign val="baseline"/>
        <sz val="11"/>
        <color theme="1"/>
        <name val="Arial"/>
        <family val="2"/>
        <scheme val="none"/>
      </font>
      <numFmt numFmtId="4" formatCode="#,##0.00"/>
      <alignment horizontal="right" vertical="center" textRotation="0" wrapText="0" indent="0" justifyLastLine="0" shrinkToFit="0" readingOrder="0"/>
    </dxf>
    <dxf>
      <font>
        <b/>
        <strike val="0"/>
        <outline val="0"/>
        <shadow val="0"/>
        <u val="none"/>
        <vertAlign val="baseline"/>
        <sz val="11"/>
        <color theme="1"/>
        <name val="Arial"/>
        <family val="2"/>
        <scheme val="none"/>
      </font>
      <numFmt numFmtId="30" formatCode="@"/>
      <alignment horizontal="left" vertical="center" textRotation="0" wrapText="0" indent="0" justifyLastLine="0" shrinkToFit="0" readingOrder="0"/>
    </dxf>
    <dxf>
      <font>
        <b/>
        <strike val="0"/>
        <outline val="0"/>
        <shadow val="0"/>
        <u val="none"/>
        <vertAlign val="baseline"/>
        <sz val="11"/>
        <color theme="1"/>
        <name val="Arial"/>
        <family val="2"/>
        <scheme val="none"/>
      </font>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784146</xdr:colOff>
      <xdr:row>12</xdr:row>
      <xdr:rowOff>41671</xdr:rowOff>
    </xdr:from>
    <xdr:to>
      <xdr:col>12</xdr:col>
      <xdr:colOff>77390</xdr:colOff>
      <xdr:row>19</xdr:row>
      <xdr:rowOff>91440</xdr:rowOff>
    </xdr:to>
    <xdr:sp macro="" textlink="">
      <xdr:nvSpPr>
        <xdr:cNvPr id="3" name="Bocadillo: rectángulo con esquinas redondeadas 2">
          <a:extLst>
            <a:ext uri="{FF2B5EF4-FFF2-40B4-BE49-F238E27FC236}">
              <a16:creationId xmlns:a16="http://schemas.microsoft.com/office/drawing/2014/main" id="{6CE41BE8-B9FB-4EDC-95B9-CCBDEE1F5300}"/>
            </a:ext>
          </a:extLst>
        </xdr:cNvPr>
        <xdr:cNvSpPr/>
      </xdr:nvSpPr>
      <xdr:spPr>
        <a:xfrm>
          <a:off x="3082052" y="2399109"/>
          <a:ext cx="4924901" cy="1299925"/>
        </a:xfrm>
        <a:prstGeom prst="wedgeRoundRectCallout">
          <a:avLst>
            <a:gd name="adj1" fmla="val -74898"/>
            <a:gd name="adj2" fmla="val -79594"/>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S" sz="1100"/>
            <a:t>Al llegar a dos a tres mas abajo ya no funciona la funcion</a:t>
          </a:r>
          <a:r>
            <a:rPr lang="es-ES" sz="1100" baseline="0"/>
            <a:t> buscav en ninguno de los datos que  tiene 2que pobner, mi pregunta es Por que hace estoya que cada vez que das una linea nueva lo tiene que hacer como lo hace ahora en las primeras Gracias  Solo seleciona la primera que se hace con datos de validacion y los demas campos con buscav. Esto pasa unas veces a las 10lineas otra a las 12o 15 en estas tres bunciona bien</a:t>
          </a:r>
          <a:endParaRPr lang="es-ES"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EC81CE1-192D-4F9A-846C-0618C68DF7F9}" name="Labores" displayName="Labores" ref="B4:C12" insertRowShift="1" totalsRowShown="0" headerRowDxfId="27" dataDxfId="26">
  <autoFilter ref="B4:C12" xr:uid="{89FEA42C-DBE9-4884-94B7-FFEFCBA83A19}"/>
  <tableColumns count="2">
    <tableColumn id="1" xr3:uid="{E77AFEB0-80F4-49D5-8AEF-1C5368ADBF99}" name="Nombre de la Labor" dataDxfId="25"/>
    <tableColumn id="2" xr3:uid="{62C1335C-553A-4267-BD4A-993964CCDCC5}" name="Precio Ha." dataDxfId="24"/>
  </tableColumns>
  <tableStyleInfo name="TableStyleMedium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3F9AE2C-7ACA-4D7F-BA92-AC04963F46A0}" name="Trabajos" displayName="Trabajos" ref="A7:Q10" totalsRowShown="0" headerRowDxfId="23" dataDxfId="22">
  <autoFilter ref="A7:Q10" xr:uid="{1E37EB08-B182-4FCE-81E3-3E1B54049F8E}"/>
  <tableColumns count="17">
    <tableColumn id="1" xr3:uid="{64207E05-D979-49C4-8AFB-E8F9FF8DECF9}" name="Fecha" dataDxfId="21"/>
    <tableColumn id="2" xr3:uid="{5F3821CF-7AE7-4745-8BD5-8BE3652B8441}" name="Nº Parcela" dataDxfId="20"/>
    <tableColumn id="3" xr3:uid="{565C7455-DA15-4806-A6AE-90448D48CD4E}" name="Nombre  Parcela" dataDxfId="19"/>
    <tableColumn id="4" xr3:uid="{E2EEFBC5-3D8C-4583-B56F-0B8EAB999316}" name="Nombre Parcela" dataDxfId="18">
      <calculatedColumnFormula>IFERROR(VLOOKUP(Trabajos[[#This Row],[Nº Parcela]],Parcelas[[Nº Parcela]:[Superficie Ocupda Recinto]],2,FALSE),"")</calculatedColumnFormula>
    </tableColumn>
    <tableColumn id="14" xr3:uid="{9CEE134D-0FA5-4C9D-9F38-9970C577DBF4}" name="Ha. Parcela" dataDxfId="17">
      <calculatedColumnFormula>IFERROR(VLOOKUP(Trabajos[[#This Row],[Nº Parcela]],Parcelas[[Nº Parcela]:[Superficie Ocupda Recinto]],3,FALSE),"")</calculatedColumnFormula>
    </tableColumn>
    <tableColumn id="5" xr3:uid="{D76D054C-76B8-4890-8ABC-6D5E7CA2C2D3}" name="Nombre Labor" dataDxfId="16"/>
    <tableColumn id="6" xr3:uid="{AC4F7921-F668-46A3-A419-9F72DC48BFD2}" name="Precio    Ha.     Labor" dataDxfId="15">
      <calculatedColumnFormula>IFERROR(VLOOKUP(Trabajos[[#This Row],[Nombre Labor]],Labores!B5:C19,2,FALSE),"")</calculatedColumnFormula>
    </tableColumn>
    <tableColumn id="7" xr3:uid="{45B15E6E-4858-4536-9046-604F217296FF}" name="Total      euros     Labor" dataDxfId="14">
      <calculatedColumnFormula>IFERROR(Trabajos[[#This Row],[Ha. Parcela]]*Trabajos[[#This Row],[Precio    Ha.     Labor]],"")</calculatedColumnFormula>
    </tableColumn>
    <tableColumn id="15" xr3:uid="{F53183D5-2BA2-41AB-9CD1-21A2BC1DF40F}" name="Nº de Productos" dataDxfId="13"/>
    <tableColumn id="8" xr3:uid="{6777BD25-58E6-4E92-BD29-A06DE5A3AAF8}" name="Codigo Factura" dataDxfId="12"/>
    <tableColumn id="9" xr3:uid="{E2AAB595-6B66-44EA-B894-B409F2F40893}" name="Codigo Herbicida" dataDxfId="11">
      <calculatedColumnFormula>IFERROR(VLOOKUP(Trabajos[[#This Row],[Codigo Factura]],Productos!A6:D63,2,FALSE),"")</calculatedColumnFormula>
    </tableColumn>
    <tableColumn id="10" xr3:uid="{3BC950CF-44B9-4662-92E1-DAB9428FCC34}" name="Nombre Productos aplicado" dataDxfId="10">
      <calculatedColumnFormula>IFERROR(VLOOKUP(Trabajos[[#This Row],[Codigo Factura]],Productos!A6:D63,3,FALSE),"")</calculatedColumnFormula>
    </tableColumn>
    <tableColumn id="11" xr3:uid="{7AAC5535-B1BF-4B92-84DE-E2EA8C4D3ED2}" name="Categoria" dataDxfId="9">
      <calculatedColumnFormula>IFERROR(VLOOKUP(Trabajos[[#This Row],[Codigo Factura]],Productos!A6:D62,4,FALSE),"")</calculatedColumnFormula>
    </tableColumn>
    <tableColumn id="16" xr3:uid="{16F703C3-AA33-4C41-982C-AD2AB0F096BA}" name="Dosis Kg/Ha." dataDxfId="8"/>
    <tableColumn id="17" xr3:uid="{586EE129-8324-4B93-9ADF-8C15303B8B74}" name="Total Kg Parccela" dataDxfId="7">
      <calculatedColumnFormula>E6*Trabajos[[#This Row],[Dosis Kg/Ha.]]</calculatedColumnFormula>
    </tableColumn>
    <tableColumn id="12" xr3:uid="{554DFC42-CBB8-47FD-8618-9E452F02B799}" name="Dosis Ls/Ha." dataDxfId="6"/>
    <tableColumn id="13" xr3:uid="{6C0CB027-36A2-46C0-AF6F-C1958B3071A4}" name="Total  Litros Parcela" dataDxfId="5">
      <calculatedColumnFormula>$E$8*Trabajos[[#This Row],[Dosis Ls/Ha.]]</calculatedColumnFormula>
    </tableColumn>
  </tableColumns>
  <tableStyleInfo name="TableStyleMedium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794424D-A94B-40F9-AA26-2410345658F6}" name="Parcelas" displayName="Parcelas" ref="A6:C22" totalsRowShown="0" headerRowDxfId="4" dataDxfId="3">
  <autoFilter ref="A6:C22" xr:uid="{093B0001-DBB0-460B-A1BE-A65423454400}"/>
  <sortState xmlns:xlrd2="http://schemas.microsoft.com/office/spreadsheetml/2017/richdata2" ref="A7:C22">
    <sortCondition ref="A9:A22"/>
  </sortState>
  <tableColumns count="3">
    <tableColumn id="14" xr3:uid="{D17EDB67-AB34-4174-9CE1-F40DC9DEE611}" name="Nº Parcela" dataDxfId="2"/>
    <tableColumn id="12" xr3:uid="{C3B6583D-D704-42BB-B8AF-0D6FC6CD6A78}" name="Nombre Parcela" dataDxfId="1"/>
    <tableColumn id="10" xr3:uid="{F54E7184-1439-4AE1-B006-51FE89ED7ED7}" name="Superficie Ocupda Recinto" dataDxfId="0"/>
  </tableColumns>
  <tableStyleInfo name="TableStyleMedium2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15380-9535-4C81-ADD6-19813AB80678}">
  <dimension ref="B4:C12"/>
  <sheetViews>
    <sheetView zoomScaleNormal="100" workbookViewId="0">
      <selection activeCell="B4" sqref="B4:C12"/>
    </sheetView>
  </sheetViews>
  <sheetFormatPr baseColWidth="10" defaultRowHeight="15" x14ac:dyDescent="0.25"/>
  <cols>
    <col min="2" max="2" width="27" customWidth="1"/>
    <col min="3" max="3" width="13.5703125" customWidth="1"/>
  </cols>
  <sheetData>
    <row r="4" spans="2:3" x14ac:dyDescent="0.25">
      <c r="B4" s="2" t="s">
        <v>98</v>
      </c>
      <c r="C4" s="2" t="s">
        <v>97</v>
      </c>
    </row>
    <row r="5" spans="2:3" x14ac:dyDescent="0.25">
      <c r="B5" s="10" t="s">
        <v>76</v>
      </c>
      <c r="C5" s="11">
        <v>12</v>
      </c>
    </row>
    <row r="6" spans="2:3" x14ac:dyDescent="0.25">
      <c r="B6" s="10" t="s">
        <v>99</v>
      </c>
      <c r="C6" s="11">
        <v>36</v>
      </c>
    </row>
    <row r="7" spans="2:3" x14ac:dyDescent="0.25">
      <c r="B7" s="10" t="s">
        <v>100</v>
      </c>
      <c r="C7" s="11">
        <v>49</v>
      </c>
    </row>
    <row r="8" spans="2:3" x14ac:dyDescent="0.25">
      <c r="B8" s="10" t="s">
        <v>101</v>
      </c>
      <c r="C8" s="11">
        <v>50</v>
      </c>
    </row>
    <row r="9" spans="2:3" x14ac:dyDescent="0.25">
      <c r="B9" s="10" t="s">
        <v>102</v>
      </c>
      <c r="C9" s="11">
        <v>18</v>
      </c>
    </row>
    <row r="10" spans="2:3" x14ac:dyDescent="0.25">
      <c r="B10" s="10" t="s">
        <v>103</v>
      </c>
      <c r="C10" s="11">
        <v>36</v>
      </c>
    </row>
    <row r="11" spans="2:3" x14ac:dyDescent="0.25">
      <c r="B11" s="10" t="s">
        <v>104</v>
      </c>
      <c r="C11" s="11">
        <v>27</v>
      </c>
    </row>
    <row r="12" spans="2:3" x14ac:dyDescent="0.25">
      <c r="B12" s="10" t="s">
        <v>77</v>
      </c>
      <c r="C12" s="11">
        <v>12</v>
      </c>
    </row>
  </sheetData>
  <pageMargins left="0.7" right="0.7" top="0.75" bottom="0.75" header="0.3" footer="0.3"/>
  <pageSetup paperSize="9" orientation="portrait"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8FAFB-E876-48CA-8AF1-3C6C4DA7536D}">
  <dimension ref="A4:Q11"/>
  <sheetViews>
    <sheetView tabSelected="1" zoomScale="140" zoomScaleNormal="140" workbookViewId="0">
      <selection activeCell="B8" sqref="B8"/>
    </sheetView>
  </sheetViews>
  <sheetFormatPr baseColWidth="10" defaultRowHeight="15" x14ac:dyDescent="0.25"/>
  <cols>
    <col min="1" max="1" width="8.7109375" customWidth="1"/>
    <col min="2" max="2" width="7.42578125" customWidth="1"/>
    <col min="3" max="3" width="15.28515625" hidden="1" customWidth="1"/>
    <col min="4" max="4" width="10.7109375" customWidth="1"/>
    <col min="5" max="5" width="6.28515625" customWidth="1"/>
    <col min="6" max="6" width="12.7109375" customWidth="1"/>
    <col min="7" max="7" width="7.5703125" customWidth="1"/>
    <col min="8" max="8" width="9.28515625" customWidth="1"/>
    <col min="9" max="9" width="4.7109375" customWidth="1"/>
    <col min="10" max="10" width="7.5703125" customWidth="1"/>
    <col min="11" max="11" width="10.85546875" customWidth="1"/>
    <col min="12" max="12" width="29.7109375" customWidth="1"/>
    <col min="13" max="13" width="7.7109375" customWidth="1"/>
    <col min="14" max="14" width="7" customWidth="1"/>
    <col min="15" max="15" width="7.140625" customWidth="1"/>
    <col min="16" max="16" width="5.7109375" customWidth="1"/>
    <col min="17" max="17" width="8" customWidth="1"/>
  </cols>
  <sheetData>
    <row r="4" spans="1:17" ht="14.45" customHeight="1" x14ac:dyDescent="0.25"/>
    <row r="5" spans="1:17" ht="14.45" customHeight="1" x14ac:dyDescent="0.25">
      <c r="B5" s="13"/>
      <c r="C5" s="15"/>
      <c r="D5" s="13"/>
      <c r="E5" s="13"/>
    </row>
    <row r="6" spans="1:17" x14ac:dyDescent="0.25">
      <c r="B6" s="13"/>
      <c r="C6" s="15"/>
      <c r="D6" s="13"/>
      <c r="E6" s="13"/>
      <c r="G6" s="14"/>
      <c r="H6" s="13"/>
      <c r="I6" s="13"/>
      <c r="J6" s="13"/>
      <c r="K6" s="13"/>
      <c r="L6" s="13"/>
      <c r="M6" s="13"/>
      <c r="N6" s="13"/>
      <c r="O6" s="13"/>
      <c r="P6" s="4"/>
    </row>
    <row r="7" spans="1:17" s="1" customFormat="1" ht="34.9" customHeight="1" x14ac:dyDescent="0.2">
      <c r="A7" s="16" t="s">
        <v>61</v>
      </c>
      <c r="B7" s="17" t="s">
        <v>83</v>
      </c>
      <c r="C7" s="16" t="s">
        <v>111</v>
      </c>
      <c r="D7" s="17" t="s">
        <v>85</v>
      </c>
      <c r="E7" s="17" t="s">
        <v>118</v>
      </c>
      <c r="F7" s="16" t="s">
        <v>112</v>
      </c>
      <c r="G7" s="18" t="s">
        <v>113</v>
      </c>
      <c r="H7" s="17" t="s">
        <v>114</v>
      </c>
      <c r="I7" s="17" t="s">
        <v>121</v>
      </c>
      <c r="J7" s="17" t="s">
        <v>116</v>
      </c>
      <c r="K7" s="17" t="s">
        <v>117</v>
      </c>
      <c r="L7" s="17" t="s">
        <v>115</v>
      </c>
      <c r="M7" s="17" t="s">
        <v>1</v>
      </c>
      <c r="N7" s="17" t="s">
        <v>122</v>
      </c>
      <c r="O7" s="17" t="s">
        <v>123</v>
      </c>
      <c r="P7" s="17" t="s">
        <v>124</v>
      </c>
      <c r="Q7" s="17" t="s">
        <v>125</v>
      </c>
    </row>
    <row r="8" spans="1:17" s="1" customFormat="1" ht="11.25" x14ac:dyDescent="0.2">
      <c r="A8" s="27">
        <v>44197</v>
      </c>
      <c r="B8" s="1">
        <v>11</v>
      </c>
      <c r="D8" s="1" t="str">
        <f>IFERROR(VLOOKUP(Trabajos[[#This Row],[Nº Parcela]],Parcelas[[Nº Parcela]:[Superficie Ocupda Recinto]],2,FALSE),"")</f>
        <v>La Era</v>
      </c>
      <c r="E8" s="24">
        <f>IFERROR(VLOOKUP(Trabajos[[#This Row],[Nº Parcela]],Parcelas[[Nº Parcela]:[Superficie Ocupda Recinto]],3,FALSE),"")</f>
        <v>0.96</v>
      </c>
      <c r="F8" s="1" t="s">
        <v>77</v>
      </c>
      <c r="G8" s="24">
        <f>IFERROR(VLOOKUP(Trabajos[[#This Row],[Nombre Labor]],Labores!B5:C19,2,FALSE),"")</f>
        <v>12</v>
      </c>
      <c r="H8" s="24">
        <f>IFERROR(Trabajos[[#This Row],[Ha. Parcela]]*Trabajos[[#This Row],[Precio    Ha.     Labor]],"")</f>
        <v>11.52</v>
      </c>
      <c r="I8" s="29">
        <v>1</v>
      </c>
      <c r="J8" s="25">
        <v>49</v>
      </c>
      <c r="K8" s="26">
        <f>IFERROR(VLOOKUP(Trabajos[[#This Row],[Codigo Factura]],Productos!A6:D63,2,FALSE),"")</f>
        <v>0</v>
      </c>
      <c r="L8" s="1" t="str">
        <f>IFERROR(VLOOKUP(Trabajos[[#This Row],[Codigo Factura]],Productos!A6:D63,3,FALSE),"")</f>
        <v>Nitrosulfato amonicos 26%(37%Azufre)</v>
      </c>
      <c r="M8" s="1" t="str">
        <f>IFERROR(VLOOKUP(Trabajos[[#This Row],[Codigo Factura]],Productos!A6:D62,4,FALSE),"")</f>
        <v>Abono</v>
      </c>
      <c r="N8" s="31">
        <v>0.26500000000000001</v>
      </c>
      <c r="O8" s="24">
        <f>Trabajos[[#This Row],[Ha. Parcela]]*Trabajos[[#This Row],[Dosis Kg/Ha.]]</f>
        <v>0.25440000000000002</v>
      </c>
      <c r="P8" s="30"/>
      <c r="Q8" s="24"/>
    </row>
    <row r="9" spans="1:17" x14ac:dyDescent="0.25">
      <c r="A9" s="1"/>
      <c r="B9" s="1">
        <v>51</v>
      </c>
      <c r="C9" s="1"/>
      <c r="D9" s="1" t="str">
        <f>IFERROR(VLOOKUP(Trabajos[[#This Row],[Nº Parcela]],Parcelas[[Nº Parcela]:[Superficie Ocupda Recinto]],2,FALSE),"")</f>
        <v>Villalpando</v>
      </c>
      <c r="E9" s="24">
        <f>IFERROR(VLOOKUP(Trabajos[[#This Row],[Nº Parcela]],Parcelas[[Nº Parcela]:[Superficie Ocupda Recinto]],3,FALSE),"")</f>
        <v>1.06</v>
      </c>
      <c r="F9" s="1"/>
      <c r="G9" s="24" t="str">
        <f>IFERROR(VLOOKUP(Trabajos[[#This Row],[Nombre Labor]],Labores!B6:C20,2,FALSE),"")</f>
        <v/>
      </c>
      <c r="H9" s="24" t="str">
        <f>IFERROR(Trabajos[[#This Row],[Ha. Parcela]]*Trabajos[[#This Row],[Precio    Ha.     Labor]],"")</f>
        <v/>
      </c>
      <c r="I9" s="29">
        <v>2</v>
      </c>
      <c r="J9" s="25">
        <v>2</v>
      </c>
      <c r="K9" s="26">
        <f>IFERROR(VLOOKUP(Trabajos[[#This Row],[Codigo Factura]],Productos!A7:D64,2,FALSE),"")</f>
        <v>0</v>
      </c>
      <c r="L9" s="1" t="str">
        <f>IFERROR(VLOOKUP(Trabajos[[#This Row],[Codigo Factura]],Productos!A7:D64,3,FALSE),"")</f>
        <v>Contribucion</v>
      </c>
      <c r="M9" s="1" t="str">
        <f>IFERROR(VLOOKUP(Trabajos[[#This Row],[Codigo Factura]],Productos!A7:D63,4,FALSE),"")</f>
        <v>Agricola</v>
      </c>
      <c r="N9" s="31">
        <v>0.3</v>
      </c>
      <c r="O9" s="24">
        <f>E8*Trabajos[[#This Row],[Dosis Kg/Ha.]]</f>
        <v>0.28799999999999998</v>
      </c>
      <c r="P9" s="30"/>
      <c r="Q9" s="24">
        <f>$E$8*Trabajos[[#This Row],[Dosis Ls/Ha.]]</f>
        <v>0</v>
      </c>
    </row>
    <row r="10" spans="1:17" x14ac:dyDescent="0.25">
      <c r="A10" s="1"/>
      <c r="B10" s="1">
        <v>258</v>
      </c>
      <c r="C10" s="1"/>
      <c r="D10" s="1" t="str">
        <f>IFERROR(VLOOKUP(Trabajos[[#This Row],[Nº Parcela]],Parcelas[[Nº Parcela]:[Superficie Ocupda Recinto]],2,FALSE),"")</f>
        <v>Doctora</v>
      </c>
      <c r="E10" s="24">
        <f>IFERROR(VLOOKUP(Trabajos[[#This Row],[Nº Parcela]],Parcelas[[Nº Parcela]:[Superficie Ocupda Recinto]],3,FALSE),"")</f>
        <v>8.2200000000000006</v>
      </c>
      <c r="F10" s="1"/>
      <c r="G10" s="24" t="str">
        <f>IFERROR(VLOOKUP(Trabajos[[#This Row],[Nombre Labor]],Labores!B7:C21,2,FALSE),"")</f>
        <v/>
      </c>
      <c r="H10" s="24" t="str">
        <f>IFERROR(Trabajos[[#This Row],[Ha. Parcela]]*Trabajos[[#This Row],[Precio    Ha.     Labor]],"")</f>
        <v/>
      </c>
      <c r="I10" s="29">
        <v>3</v>
      </c>
      <c r="J10" s="25">
        <v>270</v>
      </c>
      <c r="K10" s="26" t="str">
        <f>IFERROR(VLOOKUP(Trabajos[[#This Row],[Codigo Factura]],Productos!A8:D65,2,FALSE),"")</f>
        <v> ES-00015</v>
      </c>
      <c r="L10" s="1" t="str">
        <f>IFERROR(VLOOKUP(Trabajos[[#This Row],[Codigo Factura]],Productos!A8:D65,3,FALSE),"")</f>
        <v> AXIAL PRO</v>
      </c>
      <c r="M10" s="1" t="str">
        <f>IFERROR(VLOOKUP(Trabajos[[#This Row],[Codigo Factura]],Productos!A8:D64,4,FALSE),"")</f>
        <v>Herbicida</v>
      </c>
      <c r="N10" s="31"/>
      <c r="O10" s="24">
        <f>E8*Trabajos[[#This Row],[Dosis Kg/Ha.]]</f>
        <v>0</v>
      </c>
      <c r="P10" s="30">
        <v>0.3</v>
      </c>
      <c r="Q10" s="24">
        <f>E8*Trabajos[[#This Row],[Dosis Ls/Ha.]]</f>
        <v>0.28799999999999998</v>
      </c>
    </row>
    <row r="11" spans="1:17" x14ac:dyDescent="0.25">
      <c r="I11" s="32"/>
    </row>
  </sheetData>
  <phoneticPr fontId="7" type="noConversion"/>
  <pageMargins left="0.19685039370078741" right="0.19685039370078741" top="0.74803149606299213" bottom="0.74803149606299213" header="0.31496062992125984" footer="0.31496062992125984"/>
  <pageSetup paperSize="9" scale="90" orientation="landscape" horizontalDpi="0" verticalDpi="0"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3C3539AC-9456-4F5B-8597-40400E157B54}">
          <x14:formula1>
            <xm:f>Parcelas_Todas!$A$7:$A$20</xm:f>
          </x14:formula1>
          <xm:sqref>B8:B10</xm:sqref>
        </x14:dataValidation>
        <x14:dataValidation type="list" allowBlank="1" showInputMessage="1" showErrorMessage="1" xr:uid="{1CC3B692-F96A-49A7-BAF6-5B056E7800E2}">
          <x14:formula1>
            <xm:f>Productos!$A$6:$A$62</xm:f>
          </x14:formula1>
          <xm:sqref>J8:J10</xm:sqref>
        </x14:dataValidation>
        <x14:dataValidation type="list" allowBlank="1" showInputMessage="1" showErrorMessage="1" xr:uid="{4B7ED12D-6798-4F4A-A88C-88F611F1F6C2}">
          <x14:formula1>
            <xm:f>Labores!$B$5:$B$19</xm:f>
          </x14:formula1>
          <xm:sqref>F8:F10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4221F-0CF7-4CF6-97CC-3C9FD3EE367C}">
  <dimension ref="A1:L22"/>
  <sheetViews>
    <sheetView topLeftCell="A4" zoomScale="145" zoomScaleNormal="145" workbookViewId="0">
      <selection activeCell="B7" sqref="B7"/>
    </sheetView>
  </sheetViews>
  <sheetFormatPr baseColWidth="10" defaultRowHeight="15" x14ac:dyDescent="0.25"/>
  <cols>
    <col min="1" max="1" width="8.28515625" customWidth="1"/>
    <col min="2" max="2" width="14.28515625" customWidth="1"/>
    <col min="3" max="3" width="8.28515625" customWidth="1"/>
  </cols>
  <sheetData>
    <row r="1" spans="1:12" ht="14.45" customHeight="1" x14ac:dyDescent="0.25"/>
    <row r="2" spans="1:12" ht="14.45" customHeight="1" x14ac:dyDescent="0.25"/>
    <row r="3" spans="1:12" ht="14.45" customHeight="1" x14ac:dyDescent="0.25"/>
    <row r="4" spans="1:12" ht="33" customHeight="1" thickBot="1" x14ac:dyDescent="0.55000000000000004">
      <c r="A4" s="33"/>
      <c r="B4" s="33"/>
      <c r="C4" s="33"/>
    </row>
    <row r="5" spans="1:12" ht="17.45" customHeight="1" thickTop="1" x14ac:dyDescent="0.25"/>
    <row r="6" spans="1:12" ht="60" customHeight="1" x14ac:dyDescent="0.25">
      <c r="A6" s="6" t="s">
        <v>83</v>
      </c>
      <c r="B6" s="6" t="s">
        <v>85</v>
      </c>
      <c r="C6" s="6" t="s">
        <v>84</v>
      </c>
      <c r="E6" s="4"/>
      <c r="F6" s="4"/>
      <c r="G6" s="4"/>
      <c r="H6" s="4"/>
      <c r="I6" s="5"/>
      <c r="J6" s="5"/>
      <c r="K6" s="5"/>
      <c r="L6" s="5"/>
    </row>
    <row r="7" spans="1:12" s="8" customFormat="1" x14ac:dyDescent="0.25">
      <c r="A7" s="7">
        <v>11</v>
      </c>
      <c r="B7" s="12" t="s">
        <v>87</v>
      </c>
      <c r="C7" s="9">
        <v>0.96</v>
      </c>
    </row>
    <row r="8" spans="1:12" x14ac:dyDescent="0.25">
      <c r="A8" s="7">
        <v>51</v>
      </c>
      <c r="B8" s="12" t="s">
        <v>94</v>
      </c>
      <c r="C8" s="9">
        <v>1.06</v>
      </c>
    </row>
    <row r="9" spans="1:12" x14ac:dyDescent="0.25">
      <c r="A9" s="7">
        <v>258</v>
      </c>
      <c r="B9" s="12" t="s">
        <v>80</v>
      </c>
      <c r="C9" s="9">
        <v>8.2200000000000006</v>
      </c>
    </row>
    <row r="10" spans="1:12" x14ac:dyDescent="0.25">
      <c r="A10" s="7">
        <v>302</v>
      </c>
      <c r="B10" s="12" t="s">
        <v>96</v>
      </c>
      <c r="C10" s="9">
        <v>8.2899999999999991</v>
      </c>
    </row>
    <row r="11" spans="1:12" x14ac:dyDescent="0.25">
      <c r="A11" s="7">
        <v>337</v>
      </c>
      <c r="B11" s="12" t="s">
        <v>86</v>
      </c>
      <c r="C11" s="9">
        <v>12.91</v>
      </c>
    </row>
    <row r="12" spans="1:12" x14ac:dyDescent="0.25">
      <c r="A12" s="7">
        <v>346</v>
      </c>
      <c r="B12" s="12" t="s">
        <v>89</v>
      </c>
      <c r="C12" s="9">
        <v>11.81</v>
      </c>
    </row>
    <row r="13" spans="1:12" x14ac:dyDescent="0.25">
      <c r="A13" s="7">
        <v>347</v>
      </c>
      <c r="B13" s="12" t="s">
        <v>88</v>
      </c>
      <c r="C13" s="9">
        <v>3.63</v>
      </c>
    </row>
    <row r="14" spans="1:12" x14ac:dyDescent="0.25">
      <c r="A14" s="7">
        <v>376</v>
      </c>
      <c r="B14" s="12" t="s">
        <v>81</v>
      </c>
      <c r="C14" s="9">
        <v>1.58</v>
      </c>
    </row>
    <row r="15" spans="1:12" x14ac:dyDescent="0.25">
      <c r="A15" s="7">
        <v>400</v>
      </c>
      <c r="B15" s="12" t="s">
        <v>95</v>
      </c>
      <c r="C15" s="9">
        <v>2.0099999999999998</v>
      </c>
    </row>
    <row r="16" spans="1:12" x14ac:dyDescent="0.25">
      <c r="A16" s="7">
        <v>501</v>
      </c>
      <c r="B16" s="12" t="s">
        <v>79</v>
      </c>
      <c r="C16" s="9">
        <v>4.0599999999999996</v>
      </c>
    </row>
    <row r="17" spans="1:8" x14ac:dyDescent="0.25">
      <c r="A17" s="7">
        <v>529</v>
      </c>
      <c r="B17" s="12" t="s">
        <v>82</v>
      </c>
      <c r="C17" s="9">
        <v>15.81</v>
      </c>
      <c r="H17" t="s">
        <v>90</v>
      </c>
    </row>
    <row r="18" spans="1:8" x14ac:dyDescent="0.25">
      <c r="A18" s="7">
        <v>612</v>
      </c>
      <c r="B18" s="12" t="s">
        <v>91</v>
      </c>
      <c r="C18" s="9">
        <v>4.1500000000000004</v>
      </c>
    </row>
    <row r="19" spans="1:8" x14ac:dyDescent="0.25">
      <c r="A19" s="7">
        <v>613</v>
      </c>
      <c r="B19" s="12" t="s">
        <v>92</v>
      </c>
      <c r="C19" s="9">
        <v>1.1499999999999999</v>
      </c>
    </row>
    <row r="20" spans="1:8" x14ac:dyDescent="0.25">
      <c r="A20" s="7">
        <v>616</v>
      </c>
      <c r="B20" s="12" t="s">
        <v>93</v>
      </c>
      <c r="C20" s="9">
        <v>1.34</v>
      </c>
    </row>
    <row r="21" spans="1:8" x14ac:dyDescent="0.25">
      <c r="A21" s="7" t="s">
        <v>119</v>
      </c>
      <c r="B21" s="12" t="s">
        <v>120</v>
      </c>
      <c r="C21" s="9">
        <v>15.43</v>
      </c>
    </row>
    <row r="22" spans="1:8" x14ac:dyDescent="0.25">
      <c r="A22" s="7" t="s">
        <v>78</v>
      </c>
      <c r="B22" s="12" t="s">
        <v>91</v>
      </c>
      <c r="C22" s="9">
        <v>5.49</v>
      </c>
    </row>
  </sheetData>
  <mergeCells count="1">
    <mergeCell ref="A4:C4"/>
  </mergeCells>
  <pageMargins left="0.19685039370078741" right="0.19685039370078741" top="0.74803149606299213" bottom="0.74803149606299213" header="0.31496062992125984" footer="0.31496062992125984"/>
  <pageSetup paperSize="9" scale="95" orientation="portrait" horizontalDpi="0"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CFC0B-65BD-4237-95D1-F11A2B6D160F}">
  <dimension ref="A1:D64"/>
  <sheetViews>
    <sheetView topLeftCell="A40" zoomScale="175" zoomScaleNormal="175" workbookViewId="0">
      <selection activeCell="F26" sqref="F26"/>
    </sheetView>
  </sheetViews>
  <sheetFormatPr baseColWidth="10" defaultRowHeight="15" x14ac:dyDescent="0.25"/>
  <cols>
    <col min="1" max="1" width="10.7109375" style="3" customWidth="1"/>
    <col min="2" max="2" width="10.85546875" customWidth="1"/>
    <col min="3" max="3" width="37.7109375" customWidth="1"/>
    <col min="4" max="4" width="15.7109375" customWidth="1"/>
  </cols>
  <sheetData>
    <row r="1" spans="1:4" ht="15" customHeight="1" x14ac:dyDescent="0.25">
      <c r="A1" s="34" t="s">
        <v>62</v>
      </c>
      <c r="B1" s="34"/>
      <c r="C1" s="34"/>
      <c r="D1" s="34"/>
    </row>
    <row r="2" spans="1:4" ht="15.6" customHeight="1" x14ac:dyDescent="0.25">
      <c r="A2" s="34"/>
      <c r="B2" s="34"/>
      <c r="C2" s="34"/>
      <c r="D2" s="34"/>
    </row>
    <row r="3" spans="1:4" ht="15.6" customHeight="1" thickBot="1" x14ac:dyDescent="0.3">
      <c r="A3" s="35"/>
      <c r="B3" s="35"/>
      <c r="C3" s="35"/>
      <c r="D3" s="35"/>
    </row>
    <row r="4" spans="1:4" ht="15.6" customHeight="1" thickTop="1" thickBot="1" x14ac:dyDescent="0.55000000000000004">
      <c r="A4" s="21"/>
      <c r="B4" s="19"/>
      <c r="C4" s="19"/>
      <c r="D4" s="19"/>
    </row>
    <row r="5" spans="1:4" ht="16.5" thickTop="1" thickBot="1" x14ac:dyDescent="0.3">
      <c r="A5" s="22" t="s">
        <v>2</v>
      </c>
      <c r="B5" s="20" t="s">
        <v>0</v>
      </c>
      <c r="C5" s="20" t="s">
        <v>3</v>
      </c>
      <c r="D5" s="20" t="s">
        <v>1</v>
      </c>
    </row>
    <row r="6" spans="1:4" ht="15.75" thickTop="1" x14ac:dyDescent="0.25">
      <c r="A6" s="23">
        <v>60</v>
      </c>
      <c r="B6" s="2"/>
      <c r="C6" t="s">
        <v>6</v>
      </c>
      <c r="D6" s="15" t="s">
        <v>7</v>
      </c>
    </row>
    <row r="7" spans="1:4" x14ac:dyDescent="0.25">
      <c r="A7" s="23">
        <v>49</v>
      </c>
      <c r="B7" s="2"/>
      <c r="C7" t="s">
        <v>49</v>
      </c>
      <c r="D7" s="15" t="s">
        <v>7</v>
      </c>
    </row>
    <row r="8" spans="1:4" x14ac:dyDescent="0.25">
      <c r="A8" s="23">
        <v>1</v>
      </c>
      <c r="B8" s="2"/>
      <c r="C8" t="s">
        <v>71</v>
      </c>
      <c r="D8" s="15" t="s">
        <v>72</v>
      </c>
    </row>
    <row r="9" spans="1:4" x14ac:dyDescent="0.25">
      <c r="A9" s="23">
        <v>2</v>
      </c>
      <c r="B9" s="2"/>
      <c r="C9" t="s">
        <v>73</v>
      </c>
      <c r="D9" s="15" t="s">
        <v>72</v>
      </c>
    </row>
    <row r="10" spans="1:4" x14ac:dyDescent="0.25">
      <c r="A10" s="23">
        <v>3</v>
      </c>
      <c r="B10" s="2"/>
      <c r="C10" t="s">
        <v>74</v>
      </c>
      <c r="D10" s="15" t="s">
        <v>75</v>
      </c>
    </row>
    <row r="11" spans="1:4" x14ac:dyDescent="0.25">
      <c r="A11" s="23">
        <v>2250</v>
      </c>
      <c r="B11" s="2"/>
      <c r="C11" t="s">
        <v>12</v>
      </c>
      <c r="D11" s="15" t="s">
        <v>13</v>
      </c>
    </row>
    <row r="12" spans="1:4" x14ac:dyDescent="0.25">
      <c r="A12" s="23">
        <v>3169</v>
      </c>
      <c r="B12" s="2"/>
      <c r="C12" t="s">
        <v>16</v>
      </c>
      <c r="D12" s="15" t="s">
        <v>17</v>
      </c>
    </row>
    <row r="13" spans="1:4" x14ac:dyDescent="0.25">
      <c r="A13" s="23">
        <v>2425</v>
      </c>
      <c r="B13" s="2"/>
      <c r="C13" t="s">
        <v>19</v>
      </c>
      <c r="D13" s="15" t="s">
        <v>17</v>
      </c>
    </row>
    <row r="14" spans="1:4" x14ac:dyDescent="0.25">
      <c r="A14" s="23">
        <v>2410</v>
      </c>
      <c r="B14" s="2"/>
      <c r="C14" t="s">
        <v>20</v>
      </c>
      <c r="D14" s="15" t="s">
        <v>17</v>
      </c>
    </row>
    <row r="15" spans="1:4" x14ac:dyDescent="0.25">
      <c r="A15" s="23">
        <v>2423</v>
      </c>
      <c r="B15" s="2"/>
      <c r="C15" t="s">
        <v>21</v>
      </c>
      <c r="D15" s="15" t="s">
        <v>63</v>
      </c>
    </row>
    <row r="16" spans="1:4" x14ac:dyDescent="0.25">
      <c r="A16" s="23">
        <v>813</v>
      </c>
      <c r="B16" s="2"/>
      <c r="C16" t="s">
        <v>24</v>
      </c>
      <c r="D16" s="15" t="s">
        <v>17</v>
      </c>
    </row>
    <row r="17" spans="1:4" x14ac:dyDescent="0.25">
      <c r="A17" s="23">
        <v>2478</v>
      </c>
      <c r="B17" s="2"/>
      <c r="C17" t="s">
        <v>64</v>
      </c>
      <c r="D17" s="15" t="s">
        <v>17</v>
      </c>
    </row>
    <row r="18" spans="1:4" x14ac:dyDescent="0.25">
      <c r="A18" s="23">
        <v>791</v>
      </c>
      <c r="B18" s="2"/>
      <c r="C18" t="s">
        <v>65</v>
      </c>
      <c r="D18" s="15" t="s">
        <v>17</v>
      </c>
    </row>
    <row r="19" spans="1:4" x14ac:dyDescent="0.25">
      <c r="A19" s="23">
        <v>529</v>
      </c>
      <c r="B19" s="2"/>
      <c r="C19" t="s">
        <v>68</v>
      </c>
      <c r="D19" s="15" t="s">
        <v>17</v>
      </c>
    </row>
    <row r="20" spans="1:4" x14ac:dyDescent="0.25">
      <c r="A20" s="23">
        <v>2427</v>
      </c>
      <c r="B20" s="2"/>
      <c r="C20" t="s">
        <v>69</v>
      </c>
      <c r="D20" s="15" t="s">
        <v>63</v>
      </c>
    </row>
    <row r="21" spans="1:4" x14ac:dyDescent="0.25">
      <c r="A21" s="23">
        <v>3960</v>
      </c>
      <c r="B21" s="2"/>
      <c r="C21" t="s">
        <v>70</v>
      </c>
      <c r="D21" s="15" t="s">
        <v>17</v>
      </c>
    </row>
    <row r="22" spans="1:4" x14ac:dyDescent="0.25">
      <c r="A22" s="23">
        <v>2477</v>
      </c>
      <c r="B22" s="2"/>
      <c r="C22" t="s">
        <v>22</v>
      </c>
      <c r="D22" s="15" t="s">
        <v>23</v>
      </c>
    </row>
    <row r="23" spans="1:4" x14ac:dyDescent="0.25">
      <c r="A23" s="23">
        <v>3569</v>
      </c>
      <c r="B23" s="2"/>
      <c r="C23" t="s">
        <v>25</v>
      </c>
      <c r="D23" s="15" t="s">
        <v>23</v>
      </c>
    </row>
    <row r="24" spans="1:4" x14ac:dyDescent="0.25">
      <c r="A24" s="23">
        <v>834</v>
      </c>
      <c r="B24" s="2"/>
      <c r="C24" t="s">
        <v>26</v>
      </c>
      <c r="D24" s="15" t="s">
        <v>23</v>
      </c>
    </row>
    <row r="25" spans="1:4" x14ac:dyDescent="0.25">
      <c r="A25" s="23">
        <v>2422</v>
      </c>
      <c r="B25" s="2"/>
      <c r="C25" t="s">
        <v>27</v>
      </c>
      <c r="D25" s="15" t="s">
        <v>23</v>
      </c>
    </row>
    <row r="26" spans="1:4" x14ac:dyDescent="0.25">
      <c r="A26" s="23">
        <v>849</v>
      </c>
      <c r="B26" s="2"/>
      <c r="C26" t="s">
        <v>28</v>
      </c>
      <c r="D26" s="15" t="s">
        <v>23</v>
      </c>
    </row>
    <row r="27" spans="1:4" x14ac:dyDescent="0.25">
      <c r="A27" s="23">
        <v>3375</v>
      </c>
      <c r="B27" s="2"/>
      <c r="C27" t="s">
        <v>29</v>
      </c>
      <c r="D27" s="15" t="s">
        <v>23</v>
      </c>
    </row>
    <row r="28" spans="1:4" x14ac:dyDescent="0.25">
      <c r="A28" s="23">
        <v>3374</v>
      </c>
      <c r="B28" s="2"/>
      <c r="C28" t="s">
        <v>30</v>
      </c>
      <c r="D28" s="15" t="s">
        <v>23</v>
      </c>
    </row>
    <row r="29" spans="1:4" x14ac:dyDescent="0.25">
      <c r="A29" s="23">
        <v>818</v>
      </c>
      <c r="B29" s="2"/>
      <c r="C29" t="s">
        <v>31</v>
      </c>
      <c r="D29" s="15" t="s">
        <v>23</v>
      </c>
    </row>
    <row r="30" spans="1:4" x14ac:dyDescent="0.25">
      <c r="A30" s="23">
        <v>2420</v>
      </c>
      <c r="B30" s="2"/>
      <c r="C30" t="s">
        <v>32</v>
      </c>
      <c r="D30" s="15" t="s">
        <v>23</v>
      </c>
    </row>
    <row r="31" spans="1:4" x14ac:dyDescent="0.25">
      <c r="A31" s="23">
        <v>2428</v>
      </c>
      <c r="B31" s="2"/>
      <c r="C31" t="s">
        <v>33</v>
      </c>
      <c r="D31" s="15" t="s">
        <v>23</v>
      </c>
    </row>
    <row r="32" spans="1:4" x14ac:dyDescent="0.25">
      <c r="A32" s="23">
        <v>836</v>
      </c>
      <c r="B32" s="2"/>
      <c r="C32" t="s">
        <v>34</v>
      </c>
      <c r="D32" s="15" t="s">
        <v>23</v>
      </c>
    </row>
    <row r="33" spans="1:4" x14ac:dyDescent="0.25">
      <c r="A33" s="23">
        <v>4014</v>
      </c>
      <c r="B33" s="2"/>
      <c r="C33" t="s">
        <v>35</v>
      </c>
      <c r="D33" s="15" t="s">
        <v>23</v>
      </c>
    </row>
    <row r="34" spans="1:4" x14ac:dyDescent="0.25">
      <c r="A34" s="23">
        <v>2413</v>
      </c>
      <c r="B34" s="2"/>
      <c r="C34" t="s">
        <v>36</v>
      </c>
      <c r="D34" s="15" t="s">
        <v>23</v>
      </c>
    </row>
    <row r="35" spans="1:4" x14ac:dyDescent="0.25">
      <c r="A35" s="23">
        <v>2461</v>
      </c>
      <c r="B35" s="2"/>
      <c r="C35" t="s">
        <v>37</v>
      </c>
      <c r="D35" s="15" t="s">
        <v>23</v>
      </c>
    </row>
    <row r="36" spans="1:4" x14ac:dyDescent="0.25">
      <c r="A36" s="23">
        <v>90</v>
      </c>
      <c r="B36" s="2"/>
      <c r="C36" t="s">
        <v>38</v>
      </c>
      <c r="D36" s="15" t="s">
        <v>23</v>
      </c>
    </row>
    <row r="37" spans="1:4" x14ac:dyDescent="0.25">
      <c r="A37" s="23">
        <v>3410</v>
      </c>
      <c r="B37" s="2"/>
      <c r="C37" t="s">
        <v>39</v>
      </c>
      <c r="D37" s="15" t="s">
        <v>23</v>
      </c>
    </row>
    <row r="38" spans="1:4" x14ac:dyDescent="0.25">
      <c r="A38" s="23">
        <v>2039</v>
      </c>
      <c r="B38" s="2"/>
      <c r="C38" t="s">
        <v>40</v>
      </c>
      <c r="D38" s="15" t="s">
        <v>23</v>
      </c>
    </row>
    <row r="39" spans="1:4" x14ac:dyDescent="0.25">
      <c r="A39" s="23">
        <v>3960</v>
      </c>
      <c r="B39" s="2"/>
      <c r="C39" t="s">
        <v>45</v>
      </c>
      <c r="D39" s="15" t="s">
        <v>23</v>
      </c>
    </row>
    <row r="40" spans="1:4" x14ac:dyDescent="0.25">
      <c r="A40" s="23">
        <v>2025</v>
      </c>
      <c r="B40" s="2"/>
      <c r="C40" t="s">
        <v>59</v>
      </c>
      <c r="D40" s="15" t="s">
        <v>23</v>
      </c>
    </row>
    <row r="41" spans="1:4" x14ac:dyDescent="0.25">
      <c r="A41" s="23">
        <v>3315</v>
      </c>
      <c r="B41" s="2"/>
      <c r="C41" t="s">
        <v>14</v>
      </c>
      <c r="D41" s="15" t="s">
        <v>15</v>
      </c>
    </row>
    <row r="42" spans="1:4" x14ac:dyDescent="0.25">
      <c r="A42" s="23">
        <v>3271</v>
      </c>
      <c r="B42" s="2"/>
      <c r="C42" t="s">
        <v>18</v>
      </c>
      <c r="D42" s="15" t="s">
        <v>15</v>
      </c>
    </row>
    <row r="43" spans="1:4" x14ac:dyDescent="0.25">
      <c r="A43" s="23">
        <v>271</v>
      </c>
      <c r="B43" s="2">
        <v>25441</v>
      </c>
      <c r="C43" t="s">
        <v>4</v>
      </c>
      <c r="D43" s="15" t="s">
        <v>5</v>
      </c>
    </row>
    <row r="44" spans="1:4" x14ac:dyDescent="0.25">
      <c r="A44" s="23">
        <v>302</v>
      </c>
      <c r="B44" s="2">
        <v>25225</v>
      </c>
      <c r="C44" t="s">
        <v>41</v>
      </c>
      <c r="D44" s="15" t="s">
        <v>5</v>
      </c>
    </row>
    <row r="45" spans="1:4" x14ac:dyDescent="0.25">
      <c r="A45" s="23">
        <v>218</v>
      </c>
      <c r="B45" s="2">
        <v>24717</v>
      </c>
      <c r="C45" t="s">
        <v>42</v>
      </c>
      <c r="D45" s="15" t="s">
        <v>5</v>
      </c>
    </row>
    <row r="46" spans="1:4" x14ac:dyDescent="0.25">
      <c r="A46" s="23">
        <v>286</v>
      </c>
      <c r="B46" s="2">
        <v>22637</v>
      </c>
      <c r="C46" t="s">
        <v>43</v>
      </c>
      <c r="D46" s="15" t="s">
        <v>5</v>
      </c>
    </row>
    <row r="47" spans="1:4" x14ac:dyDescent="0.25">
      <c r="A47" s="23">
        <v>303</v>
      </c>
      <c r="B47" s="2">
        <v>25225</v>
      </c>
      <c r="C47" t="s">
        <v>44</v>
      </c>
      <c r="D47" s="15" t="s">
        <v>5</v>
      </c>
    </row>
    <row r="48" spans="1:4" x14ac:dyDescent="0.25">
      <c r="A48" s="23">
        <v>207</v>
      </c>
      <c r="B48" s="2" t="s">
        <v>46</v>
      </c>
      <c r="C48" t="s">
        <v>47</v>
      </c>
      <c r="D48" s="15" t="s">
        <v>5</v>
      </c>
    </row>
    <row r="49" spans="1:4" x14ac:dyDescent="0.25">
      <c r="A49" s="23">
        <v>215</v>
      </c>
      <c r="B49" s="2">
        <v>25098</v>
      </c>
      <c r="C49" t="s">
        <v>48</v>
      </c>
      <c r="D49" s="15" t="s">
        <v>5</v>
      </c>
    </row>
    <row r="50" spans="1:4" x14ac:dyDescent="0.25">
      <c r="A50" s="23">
        <v>102</v>
      </c>
      <c r="B50" s="2">
        <v>18551</v>
      </c>
      <c r="C50" t="s">
        <v>50</v>
      </c>
      <c r="D50" s="15" t="s">
        <v>5</v>
      </c>
    </row>
    <row r="51" spans="1:4" x14ac:dyDescent="0.25">
      <c r="A51" s="23">
        <v>3387</v>
      </c>
      <c r="B51" s="2">
        <v>17410</v>
      </c>
      <c r="C51" t="s">
        <v>51</v>
      </c>
      <c r="D51" s="15" t="s">
        <v>5</v>
      </c>
    </row>
    <row r="52" spans="1:4" x14ac:dyDescent="0.25">
      <c r="A52" s="23" t="s">
        <v>57</v>
      </c>
      <c r="B52" s="2">
        <v>25441</v>
      </c>
      <c r="C52" t="s">
        <v>58</v>
      </c>
      <c r="D52" s="15" t="s">
        <v>5</v>
      </c>
    </row>
    <row r="53" spans="1:4" x14ac:dyDescent="0.25">
      <c r="A53" s="23">
        <v>3389</v>
      </c>
      <c r="B53" s="2">
        <v>25778</v>
      </c>
      <c r="C53" t="s">
        <v>60</v>
      </c>
      <c r="D53" s="15" t="s">
        <v>5</v>
      </c>
    </row>
    <row r="54" spans="1:4" x14ac:dyDescent="0.25">
      <c r="A54" s="23">
        <v>162</v>
      </c>
      <c r="B54" s="2" t="s">
        <v>66</v>
      </c>
      <c r="C54" t="s">
        <v>67</v>
      </c>
      <c r="D54" s="15" t="s">
        <v>5</v>
      </c>
    </row>
    <row r="55" spans="1:4" x14ac:dyDescent="0.25">
      <c r="A55" s="23">
        <v>3405</v>
      </c>
      <c r="B55" s="2">
        <v>21009</v>
      </c>
      <c r="C55" t="s">
        <v>52</v>
      </c>
      <c r="D55" s="15" t="s">
        <v>53</v>
      </c>
    </row>
    <row r="56" spans="1:4" x14ac:dyDescent="0.25">
      <c r="A56" s="23">
        <v>217</v>
      </c>
      <c r="B56" s="2" t="s">
        <v>55</v>
      </c>
      <c r="C56" t="s">
        <v>56</v>
      </c>
      <c r="D56" s="15" t="s">
        <v>53</v>
      </c>
    </row>
    <row r="57" spans="1:4" x14ac:dyDescent="0.25">
      <c r="A57" s="23">
        <v>445</v>
      </c>
      <c r="B57" s="2"/>
      <c r="C57" t="s">
        <v>8</v>
      </c>
      <c r="D57" s="15" t="s">
        <v>9</v>
      </c>
    </row>
    <row r="58" spans="1:4" x14ac:dyDescent="0.25">
      <c r="A58" s="23">
        <v>461</v>
      </c>
      <c r="B58" s="2"/>
      <c r="C58" t="s">
        <v>10</v>
      </c>
      <c r="D58" s="15" t="s">
        <v>9</v>
      </c>
    </row>
    <row r="59" spans="1:4" x14ac:dyDescent="0.25">
      <c r="A59" s="23">
        <v>422</v>
      </c>
      <c r="B59" s="2"/>
      <c r="C59" t="s">
        <v>11</v>
      </c>
      <c r="D59" s="15" t="s">
        <v>9</v>
      </c>
    </row>
    <row r="60" spans="1:4" x14ac:dyDescent="0.25">
      <c r="A60" s="23">
        <v>3480</v>
      </c>
      <c r="B60" s="2"/>
      <c r="C60" t="s">
        <v>54</v>
      </c>
      <c r="D60" s="15" t="s">
        <v>9</v>
      </c>
    </row>
    <row r="61" spans="1:4" x14ac:dyDescent="0.25">
      <c r="A61" s="23">
        <v>270</v>
      </c>
      <c r="B61" s="23" t="s">
        <v>105</v>
      </c>
      <c r="C61" s="28" t="s">
        <v>106</v>
      </c>
      <c r="D61" s="28" t="s">
        <v>5</v>
      </c>
    </row>
    <row r="62" spans="1:4" x14ac:dyDescent="0.25">
      <c r="A62" s="23">
        <v>2054</v>
      </c>
      <c r="B62" t="s">
        <v>109</v>
      </c>
      <c r="C62" t="s">
        <v>110</v>
      </c>
      <c r="D62" t="s">
        <v>5</v>
      </c>
    </row>
    <row r="63" spans="1:4" x14ac:dyDescent="0.25">
      <c r="A63" s="23">
        <v>1285</v>
      </c>
      <c r="B63" t="s">
        <v>107</v>
      </c>
      <c r="C63" t="s">
        <v>108</v>
      </c>
      <c r="D63" t="s">
        <v>5</v>
      </c>
    </row>
    <row r="64" spans="1:4" x14ac:dyDescent="0.25">
      <c r="A64" s="23">
        <v>111111</v>
      </c>
      <c r="C64" t="s">
        <v>126</v>
      </c>
      <c r="D64" t="s">
        <v>5</v>
      </c>
    </row>
  </sheetData>
  <mergeCells count="1">
    <mergeCell ref="A1:D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Labores</vt:lpstr>
      <vt:lpstr>Trabajos</vt:lpstr>
      <vt:lpstr>Parcelas_Todas</vt:lpstr>
      <vt:lpstr>Productos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Agustin Orduña Lera</dc:creator>
  <cp:lastModifiedBy>Wordexperto</cp:lastModifiedBy>
  <cp:lastPrinted>2021-05-22T19:15:03Z</cp:lastPrinted>
  <dcterms:created xsi:type="dcterms:W3CDTF">2021-05-08T04:29:03Z</dcterms:created>
  <dcterms:modified xsi:type="dcterms:W3CDTF">2021-05-23T15:52:32Z</dcterms:modified>
</cp:coreProperties>
</file>