
<file path=[Content_Types].xml><?xml version="1.0" encoding="utf-8"?>
<Types xmlns="http://schemas.openxmlformats.org/package/2006/content-types">
  <Default Extension="data" ContentType="application/vnd.openxmlformats-officedocument.model+data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026"/>
  <workbookPr defaultThemeVersion="166925"/>
  <mc:AlternateContent xmlns:mc="http://schemas.openxmlformats.org/markup-compatibility/2006">
    <mc:Choice Requires="x15">
      <x15ac:absPath xmlns:x15ac="http://schemas.microsoft.com/office/spreadsheetml/2010/11/ac" url="F:\Usuario.old\Usuarios_antes_de_la_actualizacion\Users\José\Downloads\"/>
    </mc:Choice>
  </mc:AlternateContent>
  <xr:revisionPtr revIDLastSave="0" documentId="13_ncr:1_{27D74739-2E43-4FC8-A371-72D4E96F3610}" xr6:coauthVersionLast="47" xr6:coauthVersionMax="47" xr10:uidLastSave="{00000000-0000-0000-0000-000000000000}"/>
  <bookViews>
    <workbookView xWindow="-120" yWindow="-120" windowWidth="18510" windowHeight="15600" activeTab="1" xr2:uid="{B55635C0-9DDB-42EC-A373-E61518442848}"/>
  </bookViews>
  <sheets>
    <sheet name="Hoja1" sheetId="1" r:id="rId1"/>
    <sheet name="Hoja2" sheetId="2" r:id="rId2"/>
  </sheets>
  <definedNames>
    <definedName name="_xlcn.WorksheetConnection_Hoja1B2E221" hidden="1">Hoja1!$B$2:$E$22</definedName>
    <definedName name="_xlcn.WorksheetConnection_Hoja2A1E291" hidden="1">Hoja2!$A$1:$E$29</definedName>
  </definedNames>
  <calcPr calcId="191029"/>
  <extLst>
    <ext xmlns:x15="http://schemas.microsoft.com/office/spreadsheetml/2010/11/main" uri="{140A7094-0E35-4892-8432-C4D2E57EDEB5}">
      <x15:workbookPr chartTrackingRefBase="1"/>
    </ext>
    <ext xmlns:x15="http://schemas.microsoft.com/office/spreadsheetml/2010/11/main" uri="{FCE2AD5D-F65C-4FA6-A056-5C36A1767C68}">
      <x15:dataModel>
        <x15:modelTables>
          <x15:modelTable id="Rango" name="Rango" connection="WorksheetConnection_Hoja2!$A$1:$E$29"/>
          <x15:modelTable id="Rango 1" name="Rango 1" connection="WorksheetConnection_Hoja1!$B$2:$E$22"/>
        </x15:modelTables>
      </x15:dataModel>
    </ext>
  </extLst>
</workbook>
</file>

<file path=xl/calcChain.xml><?xml version="1.0" encoding="utf-8"?>
<calcChain xmlns="http://schemas.openxmlformats.org/spreadsheetml/2006/main">
  <c r="F3" i="2" l="1"/>
  <c r="F4" i="2"/>
  <c r="F5" i="2"/>
  <c r="F6" i="2"/>
  <c r="F7" i="2"/>
  <c r="F8" i="2"/>
  <c r="F9" i="2"/>
  <c r="F10" i="2"/>
  <c r="F11" i="2"/>
  <c r="F12" i="2"/>
  <c r="F13" i="2"/>
  <c r="F14" i="2"/>
  <c r="F15" i="2"/>
  <c r="F16" i="2"/>
  <c r="F17" i="2"/>
  <c r="F18" i="2"/>
  <c r="F19" i="2"/>
  <c r="F20" i="2"/>
  <c r="F21" i="2"/>
  <c r="F22" i="2"/>
  <c r="F23" i="2"/>
  <c r="F24" i="2"/>
  <c r="F25" i="2"/>
  <c r="F26" i="2"/>
  <c r="F27" i="2"/>
  <c r="F28" i="2"/>
  <c r="F29" i="2"/>
  <c r="D3" i="1"/>
  <c r="D6" i="1"/>
  <c r="D4" i="1"/>
  <c r="F2" i="2" s="1"/>
  <c r="D5" i="1"/>
  <c r="D8" i="1"/>
  <c r="D9" i="1"/>
  <c r="D10" i="1"/>
  <c r="D11" i="1"/>
  <c r="D12" i="1"/>
  <c r="D13" i="1"/>
  <c r="D14" i="1"/>
  <c r="D15" i="1"/>
  <c r="D16" i="1"/>
  <c r="D17" i="1"/>
  <c r="D18" i="1"/>
  <c r="D19" i="1"/>
  <c r="D20" i="1"/>
  <c r="D21" i="1"/>
  <c r="D22" i="1"/>
  <c r="D7" i="1"/>
</calcChain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7DB646EA-D331-4AC6-9D97-2ACC3491D336}" keepAlive="1" name="ThisWorkbookDataModel" description="Modelo de datos" type="5" refreshedVersion="7" minRefreshableVersion="5" background="1">
    <dbPr connection="Data Model Connection" command="Model" commandType="1"/>
    <olapPr sendLocale="1" rowDrillCount="1000"/>
    <extLst>
      <ext xmlns:x15="http://schemas.microsoft.com/office/spreadsheetml/2010/11/main" uri="{DE250136-89BD-433C-8126-D09CA5730AF9}">
        <x15:connection id="" model="1"/>
      </ext>
    </extLst>
  </connection>
  <connection id="2" xr16:uid="{4C0FC8A9-E55B-4D18-991D-F069681EA14E}" name="WorksheetConnection_Hoja1!$B$2:$E$22" type="102" refreshedVersion="7" minRefreshableVersion="5">
    <extLst>
      <ext xmlns:x15="http://schemas.microsoft.com/office/spreadsheetml/2010/11/main" uri="{DE250136-89BD-433C-8126-D09CA5730AF9}">
        <x15:connection id="Rango 1" autoDelete="1">
          <x15:rangePr sourceName="_xlcn.WorksheetConnection_Hoja1B2E221"/>
        </x15:connection>
      </ext>
    </extLst>
  </connection>
  <connection id="3" xr16:uid="{905CC8C8-E1B0-4B38-893C-73A6C4EB03F3}" name="WorksheetConnection_Hoja2!$A$1:$E$29" type="102" refreshedVersion="7" minRefreshableVersion="5">
    <extLst>
      <ext xmlns:x15="http://schemas.microsoft.com/office/spreadsheetml/2010/11/main" uri="{DE250136-89BD-433C-8126-D09CA5730AF9}">
        <x15:connection id="Rango" autoDelete="1">
          <x15:rangePr sourceName="_xlcn.WorksheetConnection_Hoja2A1E291"/>
        </x15:connection>
      </ext>
    </extLst>
  </connection>
</connections>
</file>

<file path=xl/sharedStrings.xml><?xml version="1.0" encoding="utf-8"?>
<sst xmlns="http://schemas.openxmlformats.org/spreadsheetml/2006/main" count="154" uniqueCount="77">
  <si>
    <t>Profesores</t>
  </si>
  <si>
    <t>Juan</t>
  </si>
  <si>
    <t>Ricardo</t>
  </si>
  <si>
    <t>Lucía</t>
  </si>
  <si>
    <t>Isabel</t>
  </si>
  <si>
    <t>Carmen</t>
  </si>
  <si>
    <t>Ignacio</t>
  </si>
  <si>
    <t>Javier</t>
  </si>
  <si>
    <t>Lorena</t>
  </si>
  <si>
    <t>CEIP0001</t>
  </si>
  <si>
    <t>CEIP0002</t>
  </si>
  <si>
    <t>CEIP0003</t>
  </si>
  <si>
    <t>CEIP0004</t>
  </si>
  <si>
    <t>CEIP0005</t>
  </si>
  <si>
    <t>CEIP0006</t>
  </si>
  <si>
    <t>CEIP0007</t>
  </si>
  <si>
    <t>CEIP0008</t>
  </si>
  <si>
    <t>CEIP0009</t>
  </si>
  <si>
    <t>CEIP0010</t>
  </si>
  <si>
    <t>CEIP0011</t>
  </si>
  <si>
    <t>CEIP0012</t>
  </si>
  <si>
    <t>CEIP0013</t>
  </si>
  <si>
    <t>CEIP0014</t>
  </si>
  <si>
    <t>CEIP0015</t>
  </si>
  <si>
    <t>CEIP0016</t>
  </si>
  <si>
    <t>Matemáticas</t>
  </si>
  <si>
    <t>Física</t>
  </si>
  <si>
    <t>Inglés</t>
  </si>
  <si>
    <t>Francés</t>
  </si>
  <si>
    <t>Historia</t>
  </si>
  <si>
    <t>Asignatura</t>
  </si>
  <si>
    <t>Profesor</t>
  </si>
  <si>
    <t>Colegio</t>
  </si>
  <si>
    <t>Lucas</t>
  </si>
  <si>
    <t>Ceferino</t>
  </si>
  <si>
    <t>María</t>
  </si>
  <si>
    <t>Gonzalo</t>
  </si>
  <si>
    <t>Alejandro</t>
  </si>
  <si>
    <t>Marta</t>
  </si>
  <si>
    <t>Joaquín</t>
  </si>
  <si>
    <t>Pedro</t>
  </si>
  <si>
    <t>Macarena</t>
  </si>
  <si>
    <t>Tamara</t>
  </si>
  <si>
    <t>Alfonso</t>
  </si>
  <si>
    <t>Magda</t>
  </si>
  <si>
    <t>Espallardo Mesa, Lucía</t>
  </si>
  <si>
    <t>García España, Andrea</t>
  </si>
  <si>
    <t>Gutiérrez Reyes, Olivia</t>
  </si>
  <si>
    <t>Heredia Román, Yumara</t>
  </si>
  <si>
    <t>Julia Díaz, Montserrat</t>
  </si>
  <si>
    <t>Mesa Sanz, Izan</t>
  </si>
  <si>
    <t>Miñano Martín, Alba</t>
  </si>
  <si>
    <t>Cabello Ramos, Ana</t>
  </si>
  <si>
    <t>Cabrera Alconchel, Naiara</t>
  </si>
  <si>
    <t>Cedrón Arance, Elena</t>
  </si>
  <si>
    <t>Cuenca Acedo, Laura</t>
  </si>
  <si>
    <t>Díaz Acedo, Zayra</t>
  </si>
  <si>
    <t>Díaz Acedo, Darío</t>
  </si>
  <si>
    <t>Ruiz Alia, Lucía</t>
  </si>
  <si>
    <t>Sánchez Zumaquero, Marta</t>
  </si>
  <si>
    <t>Torreblanca Losada, Gisela</t>
  </si>
  <si>
    <t>Fernández Castro, Sergio</t>
  </si>
  <si>
    <t>García Flores, Arturo</t>
  </si>
  <si>
    <t>Gómez Arroyo, Moisés</t>
  </si>
  <si>
    <t>González Millán, Alberto</t>
  </si>
  <si>
    <t>González Reina, Héctor</t>
  </si>
  <si>
    <t>Millán Serena, Yune</t>
  </si>
  <si>
    <t>Pacheco Guzmán, Alberto</t>
  </si>
  <si>
    <t>Pérez Mariscal, Francisco David</t>
  </si>
  <si>
    <t>Suárez Santos, Álvaro</t>
  </si>
  <si>
    <t>Guzmán, Angelina</t>
  </si>
  <si>
    <t>Utrera Conejero, Sandra</t>
  </si>
  <si>
    <t>Martín García, Alexis</t>
  </si>
  <si>
    <t>NIE</t>
  </si>
  <si>
    <t>Alumno</t>
  </si>
  <si>
    <t>Nota</t>
  </si>
  <si>
    <t>Auxiliar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</si>
</sst>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0" fillId="0" borderId="0" xfId="0" applyAlignment="1">
      <alignment horizontal="center"/>
    </xf>
    <xf numFmtId="0" fontId="0" fillId="0" borderId="0" xfId="0" applyBorder="1" applyAlignment="1">
      <alignment horizontal="center"/>
    </xf>
    <xf numFmtId="0" fontId="1" fillId="0" borderId="0" xfId="0" applyFont="1"/>
    <xf numFmtId="0" fontId="1" fillId="0" borderId="1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theme" Target="theme/theme1.xml"/><Relationship Id="rId7" Type="http://schemas.openxmlformats.org/officeDocument/2006/relationships/powerPivotData" Target="model/item.data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connections" Target="connection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8F3917F-BDEB-4805-8BA3-4F2F950D399C}">
  <dimension ref="B2:E22"/>
  <sheetViews>
    <sheetView workbookViewId="0">
      <selection activeCell="D3" sqref="D3"/>
    </sheetView>
  </sheetViews>
  <sheetFormatPr baseColWidth="10" defaultRowHeight="15" x14ac:dyDescent="0.25"/>
  <cols>
    <col min="3" max="3" width="18.85546875" customWidth="1"/>
    <col min="4" max="4" width="20.28515625" bestFit="1" customWidth="1"/>
    <col min="5" max="5" width="11.42578125" style="1"/>
  </cols>
  <sheetData>
    <row r="2" spans="2:5" x14ac:dyDescent="0.25">
      <c r="B2" s="3" t="s">
        <v>32</v>
      </c>
      <c r="C2" s="3" t="s">
        <v>30</v>
      </c>
      <c r="D2" s="3" t="s">
        <v>76</v>
      </c>
      <c r="E2" s="4" t="s">
        <v>0</v>
      </c>
    </row>
    <row r="3" spans="2:5" x14ac:dyDescent="0.25">
      <c r="B3" t="s">
        <v>9</v>
      </c>
      <c r="C3" t="s">
        <v>26</v>
      </c>
      <c r="D3" t="str">
        <f>B3&amp;C3</f>
        <v>CEIP0001Física</v>
      </c>
      <c r="E3" s="1" t="s">
        <v>2</v>
      </c>
    </row>
    <row r="4" spans="2:5" x14ac:dyDescent="0.25">
      <c r="B4" t="s">
        <v>9</v>
      </c>
      <c r="C4" t="s">
        <v>28</v>
      </c>
      <c r="D4" t="str">
        <f>B4&amp;C4</f>
        <v>CEIP0001Francés</v>
      </c>
      <c r="E4" s="1" t="s">
        <v>4</v>
      </c>
    </row>
    <row r="5" spans="2:5" x14ac:dyDescent="0.25">
      <c r="B5" t="s">
        <v>9</v>
      </c>
      <c r="C5" t="s">
        <v>29</v>
      </c>
      <c r="D5" t="str">
        <f>B5&amp;C5</f>
        <v>CEIP0001Historia</v>
      </c>
      <c r="E5" s="1" t="s">
        <v>5</v>
      </c>
    </row>
    <row r="6" spans="2:5" x14ac:dyDescent="0.25">
      <c r="B6" t="s">
        <v>9</v>
      </c>
      <c r="C6" t="s">
        <v>27</v>
      </c>
      <c r="D6" t="str">
        <f>B6&amp;C6</f>
        <v>CEIP0001Inglés</v>
      </c>
      <c r="E6" s="1" t="s">
        <v>3</v>
      </c>
    </row>
    <row r="7" spans="2:5" x14ac:dyDescent="0.25">
      <c r="B7" t="s">
        <v>9</v>
      </c>
      <c r="C7" t="s">
        <v>25</v>
      </c>
      <c r="D7" t="str">
        <f>B7&amp;C7</f>
        <v>CEIP0001Matemáticas</v>
      </c>
      <c r="E7" s="2" t="s">
        <v>1</v>
      </c>
    </row>
    <row r="8" spans="2:5" x14ac:dyDescent="0.25">
      <c r="B8" t="s">
        <v>10</v>
      </c>
      <c r="C8" t="s">
        <v>25</v>
      </c>
      <c r="D8" t="str">
        <f>B8&amp;C8</f>
        <v>CEIP0002Matemáticas</v>
      </c>
      <c r="E8" s="1" t="s">
        <v>6</v>
      </c>
    </row>
    <row r="9" spans="2:5" x14ac:dyDescent="0.25">
      <c r="B9" t="s">
        <v>11</v>
      </c>
      <c r="C9" t="s">
        <v>26</v>
      </c>
      <c r="D9" t="str">
        <f>B9&amp;C9</f>
        <v>CEIP0003Física</v>
      </c>
      <c r="E9" s="1" t="s">
        <v>7</v>
      </c>
    </row>
    <row r="10" spans="2:5" x14ac:dyDescent="0.25">
      <c r="B10" t="s">
        <v>12</v>
      </c>
      <c r="C10" t="s">
        <v>27</v>
      </c>
      <c r="D10" t="str">
        <f>B10&amp;C10</f>
        <v>CEIP0004Inglés</v>
      </c>
      <c r="E10" s="1" t="s">
        <v>8</v>
      </c>
    </row>
    <row r="11" spans="2:5" x14ac:dyDescent="0.25">
      <c r="B11" t="s">
        <v>13</v>
      </c>
      <c r="C11" t="s">
        <v>28</v>
      </c>
      <c r="D11" t="str">
        <f>B11&amp;C11</f>
        <v>CEIP0005Francés</v>
      </c>
      <c r="E11" s="1" t="s">
        <v>33</v>
      </c>
    </row>
    <row r="12" spans="2:5" x14ac:dyDescent="0.25">
      <c r="B12" t="s">
        <v>14</v>
      </c>
      <c r="C12" t="s">
        <v>29</v>
      </c>
      <c r="D12" t="str">
        <f>B12&amp;C12</f>
        <v>CEIP0006Historia</v>
      </c>
      <c r="E12" s="1" t="s">
        <v>34</v>
      </c>
    </row>
    <row r="13" spans="2:5" x14ac:dyDescent="0.25">
      <c r="B13" t="s">
        <v>15</v>
      </c>
      <c r="C13" t="s">
        <v>25</v>
      </c>
      <c r="D13" t="str">
        <f>B13&amp;C13</f>
        <v>CEIP0007Matemáticas</v>
      </c>
      <c r="E13" s="1" t="s">
        <v>35</v>
      </c>
    </row>
    <row r="14" spans="2:5" x14ac:dyDescent="0.25">
      <c r="B14" t="s">
        <v>16</v>
      </c>
      <c r="C14" t="s">
        <v>26</v>
      </c>
      <c r="D14" t="str">
        <f>B14&amp;C14</f>
        <v>CEIP0008Física</v>
      </c>
      <c r="E14" s="1" t="s">
        <v>36</v>
      </c>
    </row>
    <row r="15" spans="2:5" x14ac:dyDescent="0.25">
      <c r="B15" t="s">
        <v>17</v>
      </c>
      <c r="C15" t="s">
        <v>27</v>
      </c>
      <c r="D15" t="str">
        <f>B15&amp;C15</f>
        <v>CEIP0009Inglés</v>
      </c>
      <c r="E15" s="1" t="s">
        <v>37</v>
      </c>
    </row>
    <row r="16" spans="2:5" x14ac:dyDescent="0.25">
      <c r="B16" t="s">
        <v>18</v>
      </c>
      <c r="C16" t="s">
        <v>28</v>
      </c>
      <c r="D16" t="str">
        <f>B16&amp;C16</f>
        <v>CEIP0010Francés</v>
      </c>
      <c r="E16" s="1" t="s">
        <v>38</v>
      </c>
    </row>
    <row r="17" spans="2:5" x14ac:dyDescent="0.25">
      <c r="B17" t="s">
        <v>19</v>
      </c>
      <c r="C17" t="s">
        <v>29</v>
      </c>
      <c r="D17" t="str">
        <f>B17&amp;C17</f>
        <v>CEIP0011Historia</v>
      </c>
      <c r="E17" s="1" t="s">
        <v>39</v>
      </c>
    </row>
    <row r="18" spans="2:5" x14ac:dyDescent="0.25">
      <c r="B18" t="s">
        <v>20</v>
      </c>
      <c r="C18" t="s">
        <v>25</v>
      </c>
      <c r="D18" t="str">
        <f>B18&amp;C18</f>
        <v>CEIP0012Matemáticas</v>
      </c>
      <c r="E18" s="1" t="s">
        <v>40</v>
      </c>
    </row>
    <row r="19" spans="2:5" x14ac:dyDescent="0.25">
      <c r="B19" t="s">
        <v>21</v>
      </c>
      <c r="C19" t="s">
        <v>26</v>
      </c>
      <c r="D19" t="str">
        <f>B19&amp;C19</f>
        <v>CEIP0013Física</v>
      </c>
      <c r="E19" s="1" t="s">
        <v>41</v>
      </c>
    </row>
    <row r="20" spans="2:5" x14ac:dyDescent="0.25">
      <c r="B20" t="s">
        <v>22</v>
      </c>
      <c r="C20" t="s">
        <v>27</v>
      </c>
      <c r="D20" t="str">
        <f>B20&amp;C20</f>
        <v>CEIP0014Inglés</v>
      </c>
      <c r="E20" s="1" t="s">
        <v>42</v>
      </c>
    </row>
    <row r="21" spans="2:5" x14ac:dyDescent="0.25">
      <c r="B21" t="s">
        <v>23</v>
      </c>
      <c r="C21" t="s">
        <v>28</v>
      </c>
      <c r="D21" t="str">
        <f>B21&amp;C21</f>
        <v>CEIP0015Francés</v>
      </c>
      <c r="E21" s="1" t="s">
        <v>43</v>
      </c>
    </row>
    <row r="22" spans="2:5" x14ac:dyDescent="0.25">
      <c r="B22" t="s">
        <v>24</v>
      </c>
      <c r="C22" t="s">
        <v>29</v>
      </c>
      <c r="D22" t="str">
        <f>B22&amp;C22</f>
        <v>CEIP0016Historia</v>
      </c>
      <c r="E22" s="1" t="s">
        <v>44</v>
      </c>
    </row>
  </sheetData>
  <sortState xmlns:xlrd2="http://schemas.microsoft.com/office/spreadsheetml/2017/richdata2" ref="B3:E22">
    <sortCondition ref="D3:D22"/>
  </sortState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FD8DD1E-4AAD-4FF5-996F-DAE7FA0D025B}">
  <dimension ref="A1:F29"/>
  <sheetViews>
    <sheetView tabSelected="1" workbookViewId="0">
      <selection activeCell="F2" sqref="F2"/>
    </sheetView>
  </sheetViews>
  <sheetFormatPr baseColWidth="10" defaultRowHeight="15" x14ac:dyDescent="0.25"/>
  <cols>
    <col min="2" max="2" width="11.42578125" style="1"/>
    <col min="3" max="3" width="38" customWidth="1"/>
    <col min="4" max="4" width="13.7109375" customWidth="1"/>
    <col min="5" max="5" width="11.42578125" style="1"/>
  </cols>
  <sheetData>
    <row r="1" spans="1:6" s="1" customFormat="1" x14ac:dyDescent="0.25">
      <c r="A1" s="1" t="s">
        <v>32</v>
      </c>
      <c r="B1" s="1" t="s">
        <v>73</v>
      </c>
      <c r="C1" s="1" t="s">
        <v>74</v>
      </c>
      <c r="D1" s="1" t="s">
        <v>30</v>
      </c>
      <c r="E1" s="1" t="s">
        <v>75</v>
      </c>
      <c r="F1" s="1" t="s">
        <v>31</v>
      </c>
    </row>
    <row r="2" spans="1:6" x14ac:dyDescent="0.25">
      <c r="A2" t="s">
        <v>9</v>
      </c>
      <c r="B2" s="1">
        <v>29005003</v>
      </c>
      <c r="C2" t="s">
        <v>52</v>
      </c>
      <c r="D2" t="s">
        <v>27</v>
      </c>
      <c r="E2" s="1">
        <v>100</v>
      </c>
      <c r="F2" t="str">
        <f>VLOOKUP(A2&amp;D2,Hoja1!$D$3:$E$22,2,0)</f>
        <v>Lucía</v>
      </c>
    </row>
    <row r="3" spans="1:6" x14ac:dyDescent="0.25">
      <c r="A3" t="s">
        <v>9</v>
      </c>
      <c r="B3" s="1">
        <v>29005004</v>
      </c>
      <c r="C3" t="s">
        <v>53</v>
      </c>
      <c r="D3" t="s">
        <v>27</v>
      </c>
      <c r="E3" s="1">
        <v>100</v>
      </c>
      <c r="F3" t="str">
        <f>VLOOKUP(A3&amp;D3,Hoja1!$D$3:$E$22,2,0)</f>
        <v>Lucía</v>
      </c>
    </row>
    <row r="4" spans="1:6" x14ac:dyDescent="0.25">
      <c r="A4" t="s">
        <v>9</v>
      </c>
      <c r="B4" s="1">
        <v>29005005</v>
      </c>
      <c r="C4" t="s">
        <v>54</v>
      </c>
      <c r="D4" t="s">
        <v>27</v>
      </c>
      <c r="E4" s="1">
        <v>100</v>
      </c>
      <c r="F4" t="str">
        <f>VLOOKUP(A4&amp;D4,Hoja1!$D$3:$E$22,2,0)</f>
        <v>Lucía</v>
      </c>
    </row>
    <row r="5" spans="1:6" x14ac:dyDescent="0.25">
      <c r="A5" t="s">
        <v>9</v>
      </c>
      <c r="B5" s="1">
        <v>29005006</v>
      </c>
      <c r="C5" t="s">
        <v>55</v>
      </c>
      <c r="D5" t="s">
        <v>27</v>
      </c>
      <c r="E5" s="1">
        <v>100</v>
      </c>
      <c r="F5" t="str">
        <f>VLOOKUP(A5&amp;D5,Hoja1!$D$3:$E$22,2,0)</f>
        <v>Lucía</v>
      </c>
    </row>
    <row r="6" spans="1:6" x14ac:dyDescent="0.25">
      <c r="A6" t="s">
        <v>9</v>
      </c>
      <c r="B6" s="1">
        <v>29005007</v>
      </c>
      <c r="C6" t="s">
        <v>56</v>
      </c>
      <c r="D6" t="s">
        <v>25</v>
      </c>
      <c r="E6" s="1">
        <v>100</v>
      </c>
      <c r="F6" t="str">
        <f>VLOOKUP(A6&amp;D6,Hoja1!$D$3:$E$22,2,0)</f>
        <v>Juan</v>
      </c>
    </row>
    <row r="7" spans="1:6" x14ac:dyDescent="0.25">
      <c r="A7" t="s">
        <v>9</v>
      </c>
      <c r="B7" s="1">
        <v>29005008</v>
      </c>
      <c r="C7" t="s">
        <v>57</v>
      </c>
      <c r="D7" t="s">
        <v>25</v>
      </c>
      <c r="E7" s="1">
        <v>100</v>
      </c>
      <c r="F7" t="str">
        <f>VLOOKUP(A7&amp;D7,Hoja1!$D$3:$E$22,2,0)</f>
        <v>Juan</v>
      </c>
    </row>
    <row r="8" spans="1:6" x14ac:dyDescent="0.25">
      <c r="A8" t="s">
        <v>9</v>
      </c>
      <c r="B8" s="1">
        <v>29005009</v>
      </c>
      <c r="C8" t="s">
        <v>45</v>
      </c>
      <c r="D8" t="s">
        <v>25</v>
      </c>
      <c r="E8" s="1">
        <v>100</v>
      </c>
      <c r="F8" t="str">
        <f>VLOOKUP(A8&amp;D8,Hoja1!$D$3:$E$22,2,0)</f>
        <v>Juan</v>
      </c>
    </row>
    <row r="9" spans="1:6" x14ac:dyDescent="0.25">
      <c r="A9" t="s">
        <v>9</v>
      </c>
      <c r="B9" s="1">
        <v>29005010</v>
      </c>
      <c r="C9" t="s">
        <v>46</v>
      </c>
      <c r="D9" t="s">
        <v>25</v>
      </c>
      <c r="E9" s="1">
        <v>100</v>
      </c>
      <c r="F9" t="str">
        <f>VLOOKUP(A9&amp;D9,Hoja1!$D$3:$E$22,2,0)</f>
        <v>Juan</v>
      </c>
    </row>
    <row r="10" spans="1:6" x14ac:dyDescent="0.25">
      <c r="A10" t="s">
        <v>9</v>
      </c>
      <c r="B10" s="1">
        <v>29005011</v>
      </c>
      <c r="C10" t="s">
        <v>47</v>
      </c>
      <c r="D10" t="s">
        <v>25</v>
      </c>
      <c r="E10" s="1">
        <v>100</v>
      </c>
      <c r="F10" t="str">
        <f>VLOOKUP(A10&amp;D10,Hoja1!$D$3:$E$22,2,0)</f>
        <v>Juan</v>
      </c>
    </row>
    <row r="11" spans="1:6" x14ac:dyDescent="0.25">
      <c r="A11" t="s">
        <v>10</v>
      </c>
      <c r="B11" s="1">
        <v>29005012</v>
      </c>
      <c r="C11" t="s">
        <v>48</v>
      </c>
      <c r="D11" t="s">
        <v>25</v>
      </c>
      <c r="E11" s="1">
        <v>100</v>
      </c>
      <c r="F11" t="str">
        <f>VLOOKUP(A11&amp;D11,Hoja1!$D$3:$E$22,2,0)</f>
        <v>Ignacio</v>
      </c>
    </row>
    <row r="12" spans="1:6" x14ac:dyDescent="0.25">
      <c r="A12" t="s">
        <v>10</v>
      </c>
      <c r="B12" s="1">
        <v>29005013</v>
      </c>
      <c r="C12" t="s">
        <v>49</v>
      </c>
      <c r="D12" t="s">
        <v>25</v>
      </c>
      <c r="E12" s="1">
        <v>100</v>
      </c>
      <c r="F12" t="str">
        <f>VLOOKUP(A12&amp;D12,Hoja1!$D$3:$E$22,2,0)</f>
        <v>Ignacio</v>
      </c>
    </row>
    <row r="13" spans="1:6" x14ac:dyDescent="0.25">
      <c r="A13" t="s">
        <v>10</v>
      </c>
      <c r="B13" s="1">
        <v>29005014</v>
      </c>
      <c r="C13" t="s">
        <v>50</v>
      </c>
      <c r="D13" t="s">
        <v>25</v>
      </c>
      <c r="E13" s="1">
        <v>100</v>
      </c>
      <c r="F13" t="str">
        <f>VLOOKUP(A13&amp;D13,Hoja1!$D$3:$E$22,2,0)</f>
        <v>Ignacio</v>
      </c>
    </row>
    <row r="14" spans="1:6" x14ac:dyDescent="0.25">
      <c r="A14" t="s">
        <v>10</v>
      </c>
      <c r="B14" s="1">
        <v>29005015</v>
      </c>
      <c r="C14" t="s">
        <v>51</v>
      </c>
      <c r="D14" t="s">
        <v>26</v>
      </c>
      <c r="E14" s="1">
        <v>100</v>
      </c>
      <c r="F14" t="e">
        <f>VLOOKUP(A14&amp;D14,Hoja1!$D$3:$E$22,2,0)</f>
        <v>#N/A</v>
      </c>
    </row>
    <row r="15" spans="1:6" x14ac:dyDescent="0.25">
      <c r="A15" t="s">
        <v>10</v>
      </c>
      <c r="B15" s="1">
        <v>29005016</v>
      </c>
      <c r="C15" t="s">
        <v>71</v>
      </c>
      <c r="D15" t="s">
        <v>26</v>
      </c>
      <c r="E15" s="1">
        <v>100</v>
      </c>
      <c r="F15" t="e">
        <f>VLOOKUP(A15&amp;D15,Hoja1!$D$3:$E$22,2,0)</f>
        <v>#N/A</v>
      </c>
    </row>
    <row r="16" spans="1:6" x14ac:dyDescent="0.25">
      <c r="A16" t="s">
        <v>10</v>
      </c>
      <c r="B16" s="1">
        <v>29005017</v>
      </c>
      <c r="C16" t="s">
        <v>58</v>
      </c>
      <c r="D16" t="s">
        <v>26</v>
      </c>
      <c r="E16" s="1">
        <v>100</v>
      </c>
      <c r="F16" t="e">
        <f>VLOOKUP(A16&amp;D16,Hoja1!$D$3:$E$22,2,0)</f>
        <v>#N/A</v>
      </c>
    </row>
    <row r="17" spans="1:6" x14ac:dyDescent="0.25">
      <c r="A17" t="s">
        <v>10</v>
      </c>
      <c r="B17" s="1">
        <v>29005018</v>
      </c>
      <c r="C17" t="s">
        <v>59</v>
      </c>
      <c r="D17" t="s">
        <v>26</v>
      </c>
      <c r="E17" s="1">
        <v>100</v>
      </c>
      <c r="F17" t="e">
        <f>VLOOKUP(A17&amp;D17,Hoja1!$D$3:$E$22,2,0)</f>
        <v>#N/A</v>
      </c>
    </row>
    <row r="18" spans="1:6" x14ac:dyDescent="0.25">
      <c r="A18" t="s">
        <v>10</v>
      </c>
      <c r="B18" s="1">
        <v>29005019</v>
      </c>
      <c r="C18" t="s">
        <v>70</v>
      </c>
      <c r="D18" t="s">
        <v>26</v>
      </c>
      <c r="E18" s="1">
        <v>100</v>
      </c>
      <c r="F18" t="e">
        <f>VLOOKUP(A18&amp;D18,Hoja1!$D$3:$E$22,2,0)</f>
        <v>#N/A</v>
      </c>
    </row>
    <row r="19" spans="1:6" x14ac:dyDescent="0.25">
      <c r="A19" t="s">
        <v>11</v>
      </c>
      <c r="B19" s="1">
        <v>29005020</v>
      </c>
      <c r="C19" t="s">
        <v>60</v>
      </c>
      <c r="D19" t="s">
        <v>26</v>
      </c>
      <c r="E19" s="1">
        <v>100</v>
      </c>
      <c r="F19" t="str">
        <f>VLOOKUP(A19&amp;D19,Hoja1!$D$3:$E$22,2,0)</f>
        <v>Javier</v>
      </c>
    </row>
    <row r="20" spans="1:6" x14ac:dyDescent="0.25">
      <c r="A20" t="s">
        <v>11</v>
      </c>
      <c r="B20" s="1">
        <v>29005021</v>
      </c>
      <c r="C20" t="s">
        <v>72</v>
      </c>
      <c r="D20" t="s">
        <v>26</v>
      </c>
      <c r="E20" s="1">
        <v>100</v>
      </c>
      <c r="F20" t="str">
        <f>VLOOKUP(A20&amp;D20,Hoja1!$D$3:$E$22,2,0)</f>
        <v>Javier</v>
      </c>
    </row>
    <row r="21" spans="1:6" x14ac:dyDescent="0.25">
      <c r="A21" t="s">
        <v>11</v>
      </c>
      <c r="B21" s="1">
        <v>29005022</v>
      </c>
      <c r="C21" t="s">
        <v>61</v>
      </c>
      <c r="D21" t="s">
        <v>26</v>
      </c>
      <c r="E21" s="1">
        <v>100</v>
      </c>
      <c r="F21" t="str">
        <f>VLOOKUP(A21&amp;D21,Hoja1!$D$3:$E$22,2,0)</f>
        <v>Javier</v>
      </c>
    </row>
    <row r="22" spans="1:6" x14ac:dyDescent="0.25">
      <c r="A22" t="s">
        <v>11</v>
      </c>
      <c r="B22" s="1">
        <v>29005023</v>
      </c>
      <c r="C22" t="s">
        <v>62</v>
      </c>
      <c r="D22" t="s">
        <v>27</v>
      </c>
      <c r="E22" s="1">
        <v>100</v>
      </c>
      <c r="F22" t="e">
        <f>VLOOKUP(A22&amp;D22,Hoja1!$D$3:$E$22,2,0)</f>
        <v>#N/A</v>
      </c>
    </row>
    <row r="23" spans="1:6" x14ac:dyDescent="0.25">
      <c r="A23" t="s">
        <v>11</v>
      </c>
      <c r="B23" s="1">
        <v>29005024</v>
      </c>
      <c r="C23" t="s">
        <v>63</v>
      </c>
      <c r="D23" t="s">
        <v>27</v>
      </c>
      <c r="E23" s="1">
        <v>100</v>
      </c>
      <c r="F23" t="e">
        <f>VLOOKUP(A23&amp;D23,Hoja1!$D$3:$E$22,2,0)</f>
        <v>#N/A</v>
      </c>
    </row>
    <row r="24" spans="1:6" x14ac:dyDescent="0.25">
      <c r="A24" t="s">
        <v>11</v>
      </c>
      <c r="B24" s="1">
        <v>29005025</v>
      </c>
      <c r="C24" t="s">
        <v>64</v>
      </c>
      <c r="D24" t="s">
        <v>27</v>
      </c>
      <c r="E24" s="1">
        <v>100</v>
      </c>
      <c r="F24" t="e">
        <f>VLOOKUP(A24&amp;D24,Hoja1!$D$3:$E$22,2,0)</f>
        <v>#N/A</v>
      </c>
    </row>
    <row r="25" spans="1:6" x14ac:dyDescent="0.25">
      <c r="A25" t="s">
        <v>11</v>
      </c>
      <c r="B25" s="1">
        <v>29005026</v>
      </c>
      <c r="C25" t="s">
        <v>65</v>
      </c>
      <c r="D25" t="s">
        <v>27</v>
      </c>
      <c r="E25" s="1">
        <v>100</v>
      </c>
      <c r="F25" t="e">
        <f>VLOOKUP(A25&amp;D25,Hoja1!$D$3:$E$22,2,0)</f>
        <v>#N/A</v>
      </c>
    </row>
    <row r="26" spans="1:6" x14ac:dyDescent="0.25">
      <c r="A26" t="s">
        <v>11</v>
      </c>
      <c r="B26" s="1">
        <v>29005027</v>
      </c>
      <c r="C26" t="s">
        <v>66</v>
      </c>
      <c r="D26" t="s">
        <v>27</v>
      </c>
      <c r="E26" s="1">
        <v>100</v>
      </c>
      <c r="F26" t="e">
        <f>VLOOKUP(A26&amp;D26,Hoja1!$D$3:$E$22,2,0)</f>
        <v>#N/A</v>
      </c>
    </row>
    <row r="27" spans="1:6" x14ac:dyDescent="0.25">
      <c r="A27" t="s">
        <v>11</v>
      </c>
      <c r="B27" s="1">
        <v>29005028</v>
      </c>
      <c r="C27" t="s">
        <v>67</v>
      </c>
      <c r="D27" t="s">
        <v>27</v>
      </c>
      <c r="E27" s="1">
        <v>100</v>
      </c>
      <c r="F27" t="e">
        <f>VLOOKUP(A27&amp;D27,Hoja1!$D$3:$E$22,2,0)</f>
        <v>#N/A</v>
      </c>
    </row>
    <row r="28" spans="1:6" x14ac:dyDescent="0.25">
      <c r="A28" t="s">
        <v>11</v>
      </c>
      <c r="B28" s="1">
        <v>29005029</v>
      </c>
      <c r="C28" t="s">
        <v>68</v>
      </c>
      <c r="D28" t="s">
        <v>27</v>
      </c>
      <c r="E28" s="1">
        <v>100</v>
      </c>
      <c r="F28" t="e">
        <f>VLOOKUP(A28&amp;D28,Hoja1!$D$3:$E$22,2,0)</f>
        <v>#N/A</v>
      </c>
    </row>
    <row r="29" spans="1:6" x14ac:dyDescent="0.25">
      <c r="A29" t="s">
        <v>11</v>
      </c>
      <c r="B29" s="1">
        <v>29005030</v>
      </c>
      <c r="C29" t="s">
        <v>69</v>
      </c>
      <c r="D29" t="s">
        <v>27</v>
      </c>
      <c r="E29" s="1">
        <v>100</v>
      </c>
      <c r="F29" t="e">
        <f>VLOOKUP(A29&amp;D29,Hoja1!$D$3:$E$22,2,0)</f>
        <v>#N/A</v>
      </c>
    </row>
  </sheetData>
  <sortState xmlns:xlrd2="http://schemas.microsoft.com/office/spreadsheetml/2017/richdata2" ref="A2:F29">
    <sortCondition ref="A2:A29"/>
  </sortState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Hoja1</vt:lpstr>
      <vt:lpstr>Hoja2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Rafael</dc:creator>
  <cp:lastModifiedBy>Wordexperto</cp:lastModifiedBy>
  <dcterms:created xsi:type="dcterms:W3CDTF">2021-06-21T08:02:41Z</dcterms:created>
  <dcterms:modified xsi:type="dcterms:W3CDTF">2021-06-22T07:29:20Z</dcterms:modified>
</cp:coreProperties>
</file>