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929900-G\Downloads\"/>
    </mc:Choice>
  </mc:AlternateContent>
  <xr:revisionPtr revIDLastSave="0" documentId="13_ncr:1_{5ABCADE6-BC01-486F-96A3-49EC46C0ED76}" xr6:coauthVersionLast="47" xr6:coauthVersionMax="47" xr10:uidLastSave="{00000000-0000-0000-0000-000000000000}"/>
  <bookViews>
    <workbookView xWindow="-120" yWindow="-120" windowWidth="20910" windowHeight="13740" xr2:uid="{1367F343-F8EC-4BE4-B9F9-F178B31EB32E}"/>
  </bookViews>
  <sheets>
    <sheet name="TD" sheetId="2" r:id="rId1"/>
    <sheet name="Datos" sheetId="1" r:id="rId2"/>
  </sheets>
  <calcPr calcId="191029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C16" i="1"/>
</calcChain>
</file>

<file path=xl/sharedStrings.xml><?xml version="1.0" encoding="utf-8"?>
<sst xmlns="http://schemas.openxmlformats.org/spreadsheetml/2006/main" count="8" uniqueCount="8">
  <si>
    <t>Utilidad</t>
  </si>
  <si>
    <t>Fecha</t>
  </si>
  <si>
    <t>Etiquetas de fila</t>
  </si>
  <si>
    <t>Total general</t>
  </si>
  <si>
    <t>Suma de Utilidad</t>
  </si>
  <si>
    <t>30/05/2021 - 13/06/2021</t>
  </si>
  <si>
    <t>14/06/2021 - 28/06/2021</t>
  </si>
  <si>
    <t>29/06/2021 - 01/07/2021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</si>
</sst>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_ ;[Red]\-#,##0.00\ 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14" fontId="0" fillId="2" borderId="0" xfId="0" applyNumberFormat="1" applyFill="1"/>
    <xf numFmtId="0" fontId="0" fillId="2" borderId="0" xfId="0" applyFill="1"/>
    <xf numFmtId="164" fontId="0" fillId="2" borderId="0" xfId="0" applyNumberFormat="1" applyFill="1" applyAlignment="1">
      <alignment horizontal="center" vertical="center"/>
    </xf>
    <xf numFmtId="164" fontId="0" fillId="2" borderId="0" xfId="0" applyNumberFormat="1" applyFill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NumberFormat="1"/>
    <xf numFmtId="44" fontId="0" fillId="0" borderId="0" xfId="0" applyNumberFormat="1"/>
  </cellXfs>
  <cellStyles count="1">
    <cellStyle name="Normal" xfId="0" builtinId="0"/>
  </cellStyles>
  <dxfs count="3">
    <dxf>
      <numFmt numFmtId="34" formatCode="_-* #,##0.00\ &quot;€&quot;_-;\-* #,##0.00\ &quot;€&quot;_-;_-* &quot;-&quot;??\ &quot;€&quot;_-;_-@_-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19" formatCode="dd/mm/yyyy"/>
    </dxf>
  </dxfs>
  <tableStyles count="1" defaultTableStyle="TableStyleMedium2" defaultPivotStyle="PivotStyleLight16">
    <tableStyle name="Invisible" pivot="0" table="0" count="0" xr9:uid="{7481E4A2-949A-4801-8C08-D5FA91ABA59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22929900-G" refreshedDate="44379.353829976855" createdVersion="7" refreshedVersion="7" minRefreshableVersion="3" recordCount="32" xr:uid="{B94722CD-2367-4CDE-8B1A-867E6DB6BE8C}">
  <cacheSource type="worksheet">
    <worksheetSource name="Tabla1"/>
  </cacheSource>
  <cacheFields count="2">
    <cacheField name="Fecha" numFmtId="14">
      <sharedItems containsSemiMixedTypes="0" containsNonDate="0" containsDate="1" containsString="0" minDate="2021-05-30T00:00:00" maxDate="2021-07-01T00:00:00" count="32"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</sharedItems>
      <fieldGroup base="0">
        <rangePr groupBy="days" startDate="2021-05-30T00:00:00" endDate="2021-07-01T00:00:00" groupInterval="15"/>
        <groupItems count="5">
          <s v="&lt;30/05/2021"/>
          <s v="30/05/2021 - 13/06/2021"/>
          <s v="14/06/2021 - 28/06/2021"/>
          <s v="29/06/2021 - 01/07/2021"/>
          <s v="&gt;01/07/2021"/>
        </groupItems>
      </fieldGroup>
    </cacheField>
    <cacheField name="Utilidad" numFmtId="164">
      <sharedItems containsSemiMixedTypes="0" containsString="0" containsNumber="1" minValue="-125487" maxValue="2512154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n v="487965"/>
  </r>
  <r>
    <x v="1"/>
    <n v="326587"/>
  </r>
  <r>
    <x v="2"/>
    <n v="120000"/>
  </r>
  <r>
    <x v="3"/>
    <n v="5478630"/>
  </r>
  <r>
    <x v="4"/>
    <n v="240000"/>
  </r>
  <r>
    <x v="5"/>
    <n v="354444"/>
  </r>
  <r>
    <x v="6"/>
    <n v="2355460"/>
  </r>
  <r>
    <x v="7"/>
    <n v="23354.3"/>
  </r>
  <r>
    <x v="8"/>
    <n v="25879"/>
  </r>
  <r>
    <x v="9"/>
    <n v="658749"/>
  </r>
  <r>
    <x v="10"/>
    <n v="2351"/>
  </r>
  <r>
    <x v="11"/>
    <n v="-125487"/>
  </r>
  <r>
    <x v="12"/>
    <n v="65874"/>
  </r>
  <r>
    <x v="13"/>
    <n v="955555"/>
  </r>
  <r>
    <x v="14"/>
    <n v="35484"/>
  </r>
  <r>
    <x v="15"/>
    <n v="125477"/>
  </r>
  <r>
    <x v="16"/>
    <n v="2354987"/>
  </r>
  <r>
    <x v="17"/>
    <n v="236478"/>
  </r>
  <r>
    <x v="18"/>
    <n v="98754"/>
  </r>
  <r>
    <x v="19"/>
    <n v="97522"/>
  </r>
  <r>
    <x v="20"/>
    <n v="28953"/>
  </r>
  <r>
    <x v="21"/>
    <n v="365"/>
  </r>
  <r>
    <x v="22"/>
    <n v="2187879"/>
  </r>
  <r>
    <x v="23"/>
    <n v="325444"/>
  </r>
  <r>
    <x v="24"/>
    <n v="25121541"/>
  </r>
  <r>
    <x v="25"/>
    <n v="2361"/>
  </r>
  <r>
    <x v="26"/>
    <n v="2222"/>
  </r>
  <r>
    <x v="27"/>
    <n v="15484"/>
  </r>
  <r>
    <x v="28"/>
    <n v="2979"/>
  </r>
  <r>
    <x v="29"/>
    <n v="3692"/>
  </r>
  <r>
    <x v="30"/>
    <n v="36578"/>
  </r>
  <r>
    <x v="31"/>
    <n v="126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82BE35-0051-4813-9FC2-D01FB0028DD9}" name="TablaDinámica2" cacheId="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1:B5" firstHeaderRow="1" firstDataRow="1" firstDataCol="1"/>
  <pivotFields count="2">
    <pivotField axis="axisRow" numFmtId="14" showAll="0">
      <items count="6">
        <item x="0"/>
        <item x="1"/>
        <item x="2"/>
        <item x="3"/>
        <item x="4"/>
        <item t="default"/>
      </items>
    </pivotField>
    <pivotField dataField="1" numFmtId="164" showAll="0"/>
  </pivotFields>
  <rowFields count="1">
    <field x="0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Suma de Utilidad" fld="1" baseField="0" baseItem="0"/>
  </dataFields>
  <formats count="1">
    <format dxfId="0">
      <pivotArea collapsedLevelsAreSubtotals="1" fieldPosition="0">
        <references count="1">
          <reference field="0" count="3"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BC6320-3549-4E3F-9D23-709FE5425DEF}" name="Tabla1" displayName="Tabla1" ref="A1:B33" totalsRowShown="0">
  <autoFilter ref="A1:B33" xr:uid="{82BC6320-3549-4E3F-9D23-709FE5425DEF}"/>
  <tableColumns count="2">
    <tableColumn id="1" xr3:uid="{13398187-DB05-4423-B5C3-130682D0D694}" name="Fecha" dataDxfId="2"/>
    <tableColumn id="2" xr3:uid="{753C424C-DEAE-493B-B8F4-DC35584B43CE}" name="Utilidad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489C9-2005-417B-9170-22CFB2486934}">
  <dimension ref="A1:B5"/>
  <sheetViews>
    <sheetView tabSelected="1" workbookViewId="0">
      <selection activeCell="B2" sqref="B2:B4"/>
    </sheetView>
  </sheetViews>
  <sheetFormatPr baseColWidth="10" defaultRowHeight="15" x14ac:dyDescent="0.25"/>
  <cols>
    <col min="1" max="1" width="22.28515625" bestFit="1" customWidth="1"/>
    <col min="2" max="2" width="16.28515625" bestFit="1" customWidth="1"/>
  </cols>
  <sheetData>
    <row r="1" spans="1:2" x14ac:dyDescent="0.25">
      <c r="A1" s="8" t="s">
        <v>2</v>
      </c>
      <c r="B1" t="s">
        <v>4</v>
      </c>
    </row>
    <row r="2" spans="1:2" x14ac:dyDescent="0.25">
      <c r="A2" s="9" t="s">
        <v>5</v>
      </c>
      <c r="B2" s="11">
        <v>11004845.300000001</v>
      </c>
    </row>
    <row r="3" spans="1:2" x14ac:dyDescent="0.25">
      <c r="A3" s="9" t="s">
        <v>6</v>
      </c>
      <c r="B3" s="11">
        <v>30604138</v>
      </c>
    </row>
    <row r="4" spans="1:2" x14ac:dyDescent="0.25">
      <c r="A4" s="9" t="s">
        <v>7</v>
      </c>
      <c r="B4" s="11">
        <v>49201</v>
      </c>
    </row>
    <row r="5" spans="1:2" x14ac:dyDescent="0.25">
      <c r="A5" s="9" t="s">
        <v>3</v>
      </c>
      <c r="B5" s="10">
        <v>41658184.299999997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17561-53F4-445A-9A1A-8A2498630B6A}">
  <dimension ref="A1:C33"/>
  <sheetViews>
    <sheetView workbookViewId="0">
      <selection activeCell="B2" sqref="B2:B16"/>
    </sheetView>
  </sheetViews>
  <sheetFormatPr baseColWidth="10" defaultRowHeight="15" x14ac:dyDescent="0.25"/>
  <cols>
    <col min="2" max="2" width="13.140625" style="3" bestFit="1" customWidth="1"/>
    <col min="3" max="3" width="13.140625" style="2" bestFit="1" customWidth="1"/>
  </cols>
  <sheetData>
    <row r="1" spans="1:3" x14ac:dyDescent="0.25">
      <c r="A1" t="s">
        <v>1</v>
      </c>
      <c r="B1" s="3" t="s">
        <v>0</v>
      </c>
    </row>
    <row r="2" spans="1:3" x14ac:dyDescent="0.25">
      <c r="A2" s="1">
        <v>44346</v>
      </c>
      <c r="B2" s="3">
        <v>487965</v>
      </c>
    </row>
    <row r="3" spans="1:3" x14ac:dyDescent="0.25">
      <c r="A3" s="1">
        <v>44347</v>
      </c>
      <c r="B3" s="3">
        <v>326587</v>
      </c>
    </row>
    <row r="4" spans="1:3" x14ac:dyDescent="0.25">
      <c r="A4" s="1">
        <v>44348</v>
      </c>
      <c r="B4" s="3">
        <v>120000</v>
      </c>
    </row>
    <row r="5" spans="1:3" x14ac:dyDescent="0.25">
      <c r="A5" s="1">
        <v>44349</v>
      </c>
      <c r="B5" s="3">
        <v>5478630</v>
      </c>
    </row>
    <row r="6" spans="1:3" x14ac:dyDescent="0.25">
      <c r="A6" s="1">
        <v>44350</v>
      </c>
      <c r="B6" s="3">
        <v>240000</v>
      </c>
    </row>
    <row r="7" spans="1:3" x14ac:dyDescent="0.25">
      <c r="A7" s="1">
        <v>44351</v>
      </c>
      <c r="B7" s="3">
        <v>354444</v>
      </c>
    </row>
    <row r="8" spans="1:3" x14ac:dyDescent="0.25">
      <c r="A8" s="1">
        <v>44352</v>
      </c>
      <c r="B8" s="3">
        <v>2355460</v>
      </c>
    </row>
    <row r="9" spans="1:3" x14ac:dyDescent="0.25">
      <c r="A9" s="1">
        <v>44353</v>
      </c>
      <c r="B9" s="3">
        <v>23354.3</v>
      </c>
    </row>
    <row r="10" spans="1:3" x14ac:dyDescent="0.25">
      <c r="A10" s="1">
        <v>44354</v>
      </c>
      <c r="B10" s="3">
        <v>25879</v>
      </c>
    </row>
    <row r="11" spans="1:3" x14ac:dyDescent="0.25">
      <c r="A11" s="1">
        <v>44355</v>
      </c>
      <c r="B11" s="3">
        <v>658749</v>
      </c>
    </row>
    <row r="12" spans="1:3" x14ac:dyDescent="0.25">
      <c r="A12" s="1">
        <v>44356</v>
      </c>
      <c r="B12" s="3">
        <v>2351</v>
      </c>
    </row>
    <row r="13" spans="1:3" x14ac:dyDescent="0.25">
      <c r="A13" s="1">
        <v>44357</v>
      </c>
      <c r="B13" s="3">
        <v>-125487</v>
      </c>
    </row>
    <row r="14" spans="1:3" x14ac:dyDescent="0.25">
      <c r="A14" s="1">
        <v>44358</v>
      </c>
      <c r="B14" s="3">
        <v>65874</v>
      </c>
    </row>
    <row r="15" spans="1:3" x14ac:dyDescent="0.25">
      <c r="A15" s="1">
        <v>44359</v>
      </c>
      <c r="B15" s="3">
        <v>955555</v>
      </c>
    </row>
    <row r="16" spans="1:3" s="5" customFormat="1" x14ac:dyDescent="0.25">
      <c r="A16" s="4">
        <v>44360</v>
      </c>
      <c r="B16" s="6">
        <v>35484</v>
      </c>
      <c r="C16" s="7">
        <f>SUM(B3:B16)*10%</f>
        <v>1051688.03</v>
      </c>
    </row>
    <row r="17" spans="1:3" x14ac:dyDescent="0.25">
      <c r="A17" s="1">
        <v>44361</v>
      </c>
      <c r="B17" s="3">
        <v>125477</v>
      </c>
    </row>
    <row r="18" spans="1:3" x14ac:dyDescent="0.25">
      <c r="A18" s="1">
        <v>44362</v>
      </c>
      <c r="B18" s="3">
        <v>2354987</v>
      </c>
    </row>
    <row r="19" spans="1:3" x14ac:dyDescent="0.25">
      <c r="A19" s="1">
        <v>44363</v>
      </c>
      <c r="B19" s="3">
        <v>236478</v>
      </c>
    </row>
    <row r="20" spans="1:3" x14ac:dyDescent="0.25">
      <c r="A20" s="1">
        <v>44364</v>
      </c>
      <c r="B20" s="3">
        <v>98754</v>
      </c>
    </row>
    <row r="21" spans="1:3" x14ac:dyDescent="0.25">
      <c r="A21" s="1">
        <v>44365</v>
      </c>
      <c r="B21" s="3">
        <v>97522</v>
      </c>
    </row>
    <row r="22" spans="1:3" x14ac:dyDescent="0.25">
      <c r="A22" s="1">
        <v>44366</v>
      </c>
      <c r="B22" s="3">
        <v>28953</v>
      </c>
    </row>
    <row r="23" spans="1:3" x14ac:dyDescent="0.25">
      <c r="A23" s="1">
        <v>44367</v>
      </c>
      <c r="B23" s="3">
        <v>365</v>
      </c>
    </row>
    <row r="24" spans="1:3" x14ac:dyDescent="0.25">
      <c r="A24" s="1">
        <v>44368</v>
      </c>
      <c r="B24" s="3">
        <v>2187879</v>
      </c>
    </row>
    <row r="25" spans="1:3" x14ac:dyDescent="0.25">
      <c r="A25" s="1">
        <v>44369</v>
      </c>
      <c r="B25" s="3">
        <v>325444</v>
      </c>
    </row>
    <row r="26" spans="1:3" x14ac:dyDescent="0.25">
      <c r="A26" s="1">
        <v>44370</v>
      </c>
      <c r="B26" s="3">
        <v>25121541</v>
      </c>
    </row>
    <row r="27" spans="1:3" x14ac:dyDescent="0.25">
      <c r="A27" s="1">
        <v>44371</v>
      </c>
      <c r="B27" s="3">
        <v>2361</v>
      </c>
    </row>
    <row r="28" spans="1:3" x14ac:dyDescent="0.25">
      <c r="A28" s="1">
        <v>44372</v>
      </c>
      <c r="B28" s="3">
        <v>2222</v>
      </c>
    </row>
    <row r="29" spans="1:3" x14ac:dyDescent="0.25">
      <c r="A29" s="1">
        <v>44373</v>
      </c>
      <c r="B29" s="3">
        <v>15484</v>
      </c>
    </row>
    <row r="30" spans="1:3" s="5" customFormat="1" x14ac:dyDescent="0.25">
      <c r="A30" s="4">
        <v>44374</v>
      </c>
      <c r="B30" s="6">
        <v>2979</v>
      </c>
      <c r="C30" s="7">
        <f>SUM(B17:B30)*10%</f>
        <v>3060044.6</v>
      </c>
    </row>
    <row r="31" spans="1:3" x14ac:dyDescent="0.25">
      <c r="A31" s="1">
        <v>44375</v>
      </c>
      <c r="B31" s="3">
        <v>3692</v>
      </c>
    </row>
    <row r="32" spans="1:3" x14ac:dyDescent="0.25">
      <c r="A32" s="1">
        <v>44376</v>
      </c>
      <c r="B32" s="3">
        <v>36578</v>
      </c>
    </row>
    <row r="33" spans="1:2" x14ac:dyDescent="0.25">
      <c r="A33" s="1">
        <v>44377</v>
      </c>
      <c r="B33" s="3">
        <v>12623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kharloss</dc:creator>
  <cp:lastModifiedBy>22929900-G</cp:lastModifiedBy>
  <dcterms:created xsi:type="dcterms:W3CDTF">2021-07-02T00:39:59Z</dcterms:created>
  <dcterms:modified xsi:type="dcterms:W3CDTF">2021-07-02T06:31:59Z</dcterms:modified>
</cp:coreProperties>
</file>