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01\Documents\Estadistica\"/>
    </mc:Choice>
  </mc:AlternateContent>
  <bookViews>
    <workbookView xWindow="0" yWindow="0" windowWidth="20490" windowHeight="7455" activeTab="5"/>
  </bookViews>
  <sheets>
    <sheet name="H X AB" sheetId="2" r:id="rId1"/>
    <sheet name="H X PAF" sheetId="3" r:id="rId2"/>
    <sheet name="HOMICIDIO" sheetId="4" r:id="rId3"/>
    <sheet name="FEMINICIDIO" sheetId="5" r:id="rId4"/>
    <sheet name="HOMICIDIO X PAF" sheetId="6" r:id="rId5"/>
    <sheet name="HERIDOS A-B PAF" sheetId="1" r:id="rId6"/>
  </sheets>
  <externalReferences>
    <externalReference r:id="rId7"/>
  </externalReferences>
  <definedNames>
    <definedName name="_xlnm._FilterDatabase" localSheetId="3" hidden="1">FEMINICIDIO!#REF!</definedName>
    <definedName name="_xlnm._FilterDatabase" localSheetId="0" hidden="1">'H X AB'!$A$6:$R$63</definedName>
    <definedName name="_xlnm._FilterDatabase" localSheetId="1" hidden="1">'H X PAF'!$B$3:$O$80</definedName>
    <definedName name="_xlnm._FilterDatabase" localSheetId="2" hidden="1">HOMICIDIO!$A$15:$AA$28</definedName>
    <definedName name="delitos" localSheetId="4">#REF!</definedName>
    <definedName name="delito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1" l="1"/>
  <c r="F36" i="1"/>
  <c r="F37" i="1" l="1"/>
  <c r="D37" i="1"/>
  <c r="B36" i="1"/>
  <c r="B37" i="1" s="1"/>
</calcChain>
</file>

<file path=xl/comments1.xml><?xml version="1.0" encoding="utf-8"?>
<comments xmlns="http://schemas.openxmlformats.org/spreadsheetml/2006/main">
  <authors>
    <author>unidad de estadistic</author>
  </authors>
  <commentList>
    <comment ref="J6" authorId="0" shapeId="0">
      <text>
        <r>
          <rPr>
            <b/>
            <sz val="4"/>
            <color indexed="81"/>
            <rFont val="Tahoma"/>
            <family val="2"/>
          </rPr>
          <t>MOTIVO:
1. AGRESION
2. AGRESION SEGUIDA DE MUERTE
3. OBJETO CONTUNDENTE
4. OBJETO CONT. SEGUIDA DE MUERTE
5. INGESTA SUSTANCIA TOXICA
6. INGESTA SUST. TOXICA SEGUIDA MUERTE
7. QUEMADURA
8. QUEMADURA SEGUIDA DE MUERTE
9. ELECTROCUCION
10. EXPLOSION
11. PRECIPITACION
12. PRECIPITACION SEGUIDA DE MUERTE
13. AUTOLESIONES POR PAF
14. AUTOLESIONES INGESTA SUST. TOXICA
15. NEGLIGENCIA MEDICA
16. OTROS (ESPECIFICAR)</t>
        </r>
      </text>
    </comment>
  </commentList>
</comments>
</file>

<file path=xl/comments2.xml><?xml version="1.0" encoding="utf-8"?>
<comments xmlns="http://schemas.openxmlformats.org/spreadsheetml/2006/main">
  <authors>
    <author xml:space="preserve"> </author>
    <author>ESTADISTICA</author>
  </authors>
  <commentList>
    <comment ref="W14" authorId="0" shapeId="0">
      <text>
        <r>
          <rPr>
            <b/>
            <sz val="8"/>
            <color indexed="81"/>
            <rFont val="Tahoma"/>
            <family val="2"/>
          </rPr>
          <t xml:space="preserve">FORMA DE REDUCIR A LA VÍCTIMA:
</t>
        </r>
        <r>
          <rPr>
            <sz val="8"/>
            <color indexed="81"/>
            <rFont val="Tahoma"/>
            <family val="2"/>
          </rPr>
          <t>1. Amordazada
2. Alcoholizada
3. Drogada
4. Engañada</t>
        </r>
        <r>
          <rPr>
            <sz val="8"/>
            <color indexed="81"/>
            <rFont val="Tahoma"/>
            <family val="2"/>
          </rPr>
          <t xml:space="preserve">
5. Sedada
6. No precisa
7. Otros (especificar).</t>
        </r>
      </text>
    </comment>
    <comment ref="J15" authorId="1" shapeId="0">
      <text>
        <r>
          <rPr>
            <sz val="8"/>
            <color indexed="81"/>
            <rFont val="Tahoma"/>
            <family val="2"/>
          </rPr>
          <t>TIPO DE HOMICIDIO
1. Homicidio simple
2. Homicidio calificado-asesinato
3. Homicidio por emoción violenta
4. Homicidio culposo
5. Homicidio piadoso
6. Instigación o ayuda al suicidio
7. Infanticidio
8. Parricidio
9. Tentativa de homicidio
10. No precisa</t>
        </r>
      </text>
    </comment>
    <comment ref="K15" authorId="0" shapeId="0">
      <text>
        <r>
          <rPr>
            <b/>
            <sz val="8"/>
            <color indexed="81"/>
            <rFont val="Tahoma"/>
            <family val="2"/>
          </rPr>
          <t xml:space="preserve"> MEDIO UTILIZADO
</t>
        </r>
        <r>
          <rPr>
            <sz val="8"/>
            <color indexed="81"/>
            <rFont val="Tahoma"/>
            <family val="2"/>
          </rPr>
          <t>1. Arma blanca
2. Arma de fuego
3. Explosión 
4. Fuego
5. Objeto contundente
6. Veneno
7. No precisa
8. Otros (especificar)</t>
        </r>
      </text>
    </comment>
    <comment ref="L15" authorId="0" shapeId="0">
      <text>
        <r>
          <rPr>
            <b/>
            <sz val="8"/>
            <color indexed="81"/>
            <rFont val="Tahoma"/>
            <family val="2"/>
          </rPr>
          <t xml:space="preserve"> LUGAR:
</t>
        </r>
        <r>
          <rPr>
            <sz val="8"/>
            <color indexed="81"/>
            <rFont val="Tahoma"/>
            <family val="2"/>
          </rPr>
          <t>1. Casa de la victima
2. Casa del homicida
3. Chacra
4. Carretera
5. Centro comercial
6. Hotel
7. Parque
8. Via publica
9. Vehiculo</t>
        </r>
        <r>
          <rPr>
            <sz val="8"/>
            <color indexed="81"/>
            <rFont val="Tahoma"/>
            <family val="2"/>
          </rPr>
          <t xml:space="preserve">
10. Zona desolada
11. No precisa
12. Otros (especificar)</t>
        </r>
      </text>
    </comment>
    <comment ref="M15" authorId="1" shapeId="0">
      <text>
        <r>
          <rPr>
            <b/>
            <sz val="8"/>
            <color indexed="81"/>
            <rFont val="Tahoma"/>
            <family val="2"/>
          </rPr>
          <t>MOTIVO DEL HOMICIDIO</t>
        </r>
        <r>
          <rPr>
            <sz val="8"/>
            <color indexed="81"/>
            <rFont val="Tahoma"/>
            <family val="2"/>
          </rPr>
          <t xml:space="preserve">
1. Celos
2. Facilitar u ocultar otro delito
3. Infedelidad
4. Lucro
5. Problema económico
6. Placer de matar
7. Robo
8. Satisfacción sexual
9. Venganza
10. No precisa
11. Otros (especificar)</t>
        </r>
      </text>
    </comment>
    <comment ref="O15" authorId="1" shapeId="0">
      <text>
        <r>
          <rPr>
            <sz val="8"/>
            <color indexed="81"/>
            <rFont val="Tahoma"/>
            <family val="2"/>
          </rPr>
          <t>M:</t>
        </r>
        <r>
          <rPr>
            <b/>
            <sz val="8"/>
            <color indexed="81"/>
            <rFont val="Tahoma"/>
            <family val="2"/>
          </rPr>
          <t xml:space="preserve"> </t>
        </r>
        <r>
          <rPr>
            <sz val="8"/>
            <color indexed="81"/>
            <rFont val="Tahoma"/>
            <family val="2"/>
          </rPr>
          <t>Masculino</t>
        </r>
        <r>
          <rPr>
            <b/>
            <sz val="8"/>
            <color indexed="81"/>
            <rFont val="Tahoma"/>
            <family val="2"/>
          </rPr>
          <t xml:space="preserve">
F</t>
        </r>
        <r>
          <rPr>
            <sz val="8"/>
            <color indexed="81"/>
            <rFont val="Tahoma"/>
            <family val="2"/>
          </rPr>
          <t>. Femenino
NP: No precisa</t>
        </r>
        <r>
          <rPr>
            <b/>
            <sz val="8"/>
            <color indexed="81"/>
            <rFont val="Tahoma"/>
            <family val="2"/>
          </rPr>
          <t xml:space="preserve">
</t>
        </r>
      </text>
    </comment>
    <comment ref="P15" authorId="1" shapeId="0">
      <text>
        <r>
          <rPr>
            <b/>
            <sz val="8"/>
            <color indexed="81"/>
            <rFont val="Tahoma"/>
            <family val="2"/>
          </rPr>
          <t>ESTADO CIVIL:</t>
        </r>
        <r>
          <rPr>
            <sz val="8"/>
            <color indexed="81"/>
            <rFont val="Tahoma"/>
            <family val="2"/>
          </rPr>
          <t xml:space="preserve">
1. Casado (a)
2. Conviviente
3. Divorciado (a)</t>
        </r>
        <r>
          <rPr>
            <sz val="8"/>
            <color indexed="81"/>
            <rFont val="Tahoma"/>
            <family val="2"/>
          </rPr>
          <t xml:space="preserve">
4. Soltero (a)
5. Separado (a)
6. Viudo (a)
7. No precisa
8. Otros (especificar)</t>
        </r>
      </text>
    </comment>
    <comment ref="R15" authorId="1" shapeId="0">
      <text>
        <r>
          <rPr>
            <b/>
            <sz val="8"/>
            <color indexed="81"/>
            <rFont val="Tahoma"/>
            <family val="2"/>
          </rPr>
          <t>OCUPACIÓN:</t>
        </r>
        <r>
          <rPr>
            <sz val="8"/>
            <color indexed="81"/>
            <rFont val="Tahoma"/>
            <family val="2"/>
          </rPr>
          <t xml:space="preserve">
1. Comerciante
2. Cambista
3. Estudiante
4. Empresario
5. Miembro de la PNP
6. Miembro de las FFAA.
7. Profesional
8. Su casa
9. Técnico
10. Taxista
11. No precisa
12. Otros (especificar)
</t>
        </r>
      </text>
    </comment>
    <comment ref="S15" authorId="1" shapeId="0">
      <text>
        <r>
          <rPr>
            <b/>
            <sz val="8"/>
            <color indexed="81"/>
            <rFont val="Tahoma"/>
            <family val="2"/>
          </rPr>
          <t>GRADO DE INSTRUCCIÓN</t>
        </r>
        <r>
          <rPr>
            <sz val="8"/>
            <color indexed="81"/>
            <rFont val="Tahoma"/>
            <family val="2"/>
          </rPr>
          <t xml:space="preserve">
1. Primaria
2. Secundaria
3. Superior no universit.
4. Superior universitaria
5. Sin instrucción
6. No precisa
7. Otros (especificar)
</t>
        </r>
      </text>
    </comment>
    <comment ref="T15" authorId="1" shapeId="0">
      <text>
        <r>
          <rPr>
            <b/>
            <sz val="8"/>
            <color indexed="81"/>
            <rFont val="Tahoma"/>
            <family val="2"/>
          </rPr>
          <t xml:space="preserve">PARENTESCO:
</t>
        </r>
        <r>
          <rPr>
            <sz val="8"/>
            <color indexed="81"/>
            <rFont val="Tahoma"/>
            <family val="2"/>
          </rPr>
          <t>1. Abuelo (a)</t>
        </r>
        <r>
          <rPr>
            <b/>
            <sz val="8"/>
            <color indexed="81"/>
            <rFont val="Tahoma"/>
            <family val="2"/>
          </rPr>
          <t xml:space="preserve">
</t>
        </r>
        <r>
          <rPr>
            <sz val="8"/>
            <color indexed="81"/>
            <rFont val="Tahoma"/>
            <family val="2"/>
          </rPr>
          <t>2. Cónyuge
3. Conviviente
4. Ex conviviente
5. Ex esposo
6. Enamorado
7. Ex enamorado
8. Ex novio
9. Extraño o desconocido
10. Hijo (a)
11. Novio
12. Otro familiar
13. Padrasto o Madrasta
14. No precisa
15. Otros (Especificar)</t>
        </r>
      </text>
    </comment>
  </commentList>
</comments>
</file>

<file path=xl/sharedStrings.xml><?xml version="1.0" encoding="utf-8"?>
<sst xmlns="http://schemas.openxmlformats.org/spreadsheetml/2006/main" count="1523" uniqueCount="886">
  <si>
    <t>HERIDOS ARMA BLANCA, PAF Y HOMICIDIO</t>
  </si>
  <si>
    <t>MES</t>
  </si>
  <si>
    <t>HERIDO X ARMA BLANCA</t>
  </si>
  <si>
    <t>JURISDICCION</t>
  </si>
  <si>
    <t>HERIDO X PAF</t>
  </si>
  <si>
    <t>HOMICIDIO-FEMINICIDIO</t>
  </si>
  <si>
    <t>03 AL 09ENE21</t>
  </si>
  <si>
    <t>MORROPE-MOCHUMI</t>
  </si>
  <si>
    <t>09 AL 16ENE21</t>
  </si>
  <si>
    <t>SAN JOSE</t>
  </si>
  <si>
    <t>17 AL 23ENE21</t>
  </si>
  <si>
    <t>PATAPO-JAYANCA-ATUSPARIA</t>
  </si>
  <si>
    <t>LA VICTORIA</t>
  </si>
  <si>
    <t>24 AL 30ENE21</t>
  </si>
  <si>
    <t>DEL NORTE-ATUSPARIA</t>
  </si>
  <si>
    <t>01 DELINCUENTE HERIDO X PAF EN REQUE</t>
  </si>
  <si>
    <t>31 AL 06FEB21</t>
  </si>
  <si>
    <t>CLLC-                     SAN MARTIN</t>
  </si>
  <si>
    <t>POMALCA 02              -   JLO                  LA VICTORIA</t>
  </si>
  <si>
    <t>07 AL 13FEB21</t>
  </si>
  <si>
    <t>POMALCA (02) SANTA ROSA (01)                  JLO (02)</t>
  </si>
  <si>
    <t>COM. JLO            COM. TUCUME</t>
  </si>
  <si>
    <t>14 AL 21FEB21</t>
  </si>
  <si>
    <t>DEL NORTE</t>
  </si>
  <si>
    <t xml:space="preserve">LAMBAYEQUE    MONSEFU   </t>
  </si>
  <si>
    <t>SAN MARTIN</t>
  </si>
  <si>
    <t>21 AL 27FEB21</t>
  </si>
  <si>
    <t>JLO</t>
  </si>
  <si>
    <t>PACORA</t>
  </si>
  <si>
    <t>ATUSPARIA</t>
  </si>
  <si>
    <t>28 AL 06MAR21</t>
  </si>
  <si>
    <t>CLLC</t>
  </si>
  <si>
    <t>CAMPODONICO-01   LA VICTORIA-02   MONSEFU-01</t>
  </si>
  <si>
    <t>COM. JLO            COM. CAMPODONICO            COM. CLLC</t>
  </si>
  <si>
    <t>07 AL 13MAR21</t>
  </si>
  <si>
    <t>COM. ATUSPARIA  COM. MOCHUMI   COM. SAN MARTIN  COM. POMALCA   COM. PACORA</t>
  </si>
  <si>
    <t>01 HERIDO FUE X EFECTIVO POLICIAL</t>
  </si>
  <si>
    <t>14 AL 20MAR21</t>
  </si>
  <si>
    <t>COM. OLMOS     COM. PIMENTEL</t>
  </si>
  <si>
    <t>COM. JLO (02)     COM. LAMBAYEQUE</t>
  </si>
  <si>
    <t>COM. DEL NORTE</t>
  </si>
  <si>
    <t>21 AL 27MAR21</t>
  </si>
  <si>
    <t>COM. JLO</t>
  </si>
  <si>
    <t>COM. DEL NORTE COM. CAMPODONICO  COM. OLMOS (02)</t>
  </si>
  <si>
    <t>28 AL 03ABR21</t>
  </si>
  <si>
    <t>POSOPE ALTO</t>
  </si>
  <si>
    <t>COM. REQUE</t>
  </si>
  <si>
    <t>04 AL 10ABR21</t>
  </si>
  <si>
    <t>11 AL 17ABR21</t>
  </si>
  <si>
    <t>COM. FERREÑAFE</t>
  </si>
  <si>
    <t>COM. PAMPA GRANDE</t>
  </si>
  <si>
    <t>COM. SAN MARTIN</t>
  </si>
  <si>
    <t>18 AL 24ABR21</t>
  </si>
  <si>
    <t>COM. JLO         COM. SAN MARTIN</t>
  </si>
  <si>
    <t>COM. ATUSPARIA COM. DEL NORTE COM. PICSI</t>
  </si>
  <si>
    <t>25ABR AL 01MAY21</t>
  </si>
  <si>
    <t>COM. POMALCA   COM. DEL NORTE</t>
  </si>
  <si>
    <t>COM. DEL NORTE   COM JLO</t>
  </si>
  <si>
    <t>02 AL 08MAY21</t>
  </si>
  <si>
    <t>COM. LA VICTORIA</t>
  </si>
  <si>
    <t xml:space="preserve">COM. DEL NORTE  COM. CAMPODONICO   COM. JLO              COM. DEL NORTE  COM. POMALCA   </t>
  </si>
  <si>
    <t>09 AL 15MAY21</t>
  </si>
  <si>
    <t>COM. CLLC            COM. PATAPO      COM. JLO</t>
  </si>
  <si>
    <t>COM. CLLC</t>
  </si>
  <si>
    <t>COM. OLMOS</t>
  </si>
  <si>
    <t>16 AL 22MAY21</t>
  </si>
  <si>
    <t>COM. JLO               COM. CLLC (02)</t>
  </si>
  <si>
    <t>COM. JLO           COM. CLLC</t>
  </si>
  <si>
    <t>23 AL 29MAY21</t>
  </si>
  <si>
    <t>COM. LAMBAYEQUE   COM. ATUSPARIA   COM. CAMPODONICO</t>
  </si>
  <si>
    <t>COM. JLO             COM. POSOPE ALTO</t>
  </si>
  <si>
    <t>30 AL 05JUN21</t>
  </si>
  <si>
    <t>COM. CLLC             COM. DEL NORTE</t>
  </si>
  <si>
    <t>06 AL 12JUN21</t>
  </si>
  <si>
    <t>COM. LA VICTORIA(02)      COM. CLLC (02)</t>
  </si>
  <si>
    <t>COM. LAMBAYEQUE  COM. CLLC</t>
  </si>
  <si>
    <t>COM. MOTUPE</t>
  </si>
  <si>
    <t>13 AL 19JUN21</t>
  </si>
  <si>
    <t>COM. JAYANCA</t>
  </si>
  <si>
    <t>20 AL 26JUN21</t>
  </si>
  <si>
    <t xml:space="preserve">COM. TUMAN                  COM. JLO (02)         </t>
  </si>
  <si>
    <t>COM. TUMAN</t>
  </si>
  <si>
    <t>27 AL 03JUL21</t>
  </si>
  <si>
    <t>04 AL 10JUL21</t>
  </si>
  <si>
    <t>COM. JLO               COM. POSOPE ALTO</t>
  </si>
  <si>
    <t>11 AL 17UL21</t>
  </si>
  <si>
    <t>COM. SAN MARTIN    COM. MOCUPE      COM. CLLC</t>
  </si>
  <si>
    <t>COM. TUCUME       COM. JLO</t>
  </si>
  <si>
    <t>18 AL 24JUL21</t>
  </si>
  <si>
    <t>COM. DEL NORTE   COM. LA VICTORIA   COM. CLLC</t>
  </si>
  <si>
    <t>25 AL 31JUL21</t>
  </si>
  <si>
    <t>COM. JLO               COM. JAYANCA       COM. CLLC              COM. TUCUME</t>
  </si>
  <si>
    <t>COM TUMAN</t>
  </si>
  <si>
    <t>FEMINICIDIO</t>
  </si>
  <si>
    <t>01 AL 07AGO21</t>
  </si>
  <si>
    <t>COM. JAYANCA
COM. CLLC</t>
  </si>
  <si>
    <t>DEPINCRI
COM. DEL NORTE</t>
  </si>
  <si>
    <t>07 AL 14AGO21</t>
  </si>
  <si>
    <t>CPNP-CLLC
CPNP-PACORA
CPNP-TUMAN-SEC
CPNP-PUCALA</t>
  </si>
  <si>
    <t>CPNP-CLLC
CPNP-DEL NORTE</t>
  </si>
  <si>
    <t>TOTAL</t>
  </si>
  <si>
    <t>UNIDAD DE ESTADISTICA</t>
  </si>
  <si>
    <t>ENCONTRADOS EN EL PERIODICO</t>
  </si>
  <si>
    <t>RELACION DE PERSONAS HERIDAS POR A/B  Y/U OTROS OBJETOS REGISTRADOS EN LA JURISDICCIONDE LA RP-LAMBAYEQUE</t>
  </si>
  <si>
    <t>DOCUMENTO</t>
  </si>
  <si>
    <t>DIA</t>
  </si>
  <si>
    <t>HORA</t>
  </si>
  <si>
    <t>UU-PNP</t>
  </si>
  <si>
    <t xml:space="preserve">LUGAR </t>
  </si>
  <si>
    <t>APELLIDOS Y NOMBRES</t>
  </si>
  <si>
    <t>NACIONALIDAD</t>
  </si>
  <si>
    <t>CEDULA/CARNET D EXTRANJERIA/DNI</t>
  </si>
  <si>
    <t>MEDIO UTILIZADO</t>
  </si>
  <si>
    <t>MOTIVO</t>
  </si>
  <si>
    <t xml:space="preserve">LESIONES  DEL AGRAVIADO </t>
  </si>
  <si>
    <t>AUTOR DE HECHO</t>
  </si>
  <si>
    <t>SITUACION AUTOR DEL HECHO</t>
  </si>
  <si>
    <t>DNI</t>
  </si>
  <si>
    <t>CODIGO</t>
  </si>
  <si>
    <t>22.20.00</t>
  </si>
  <si>
    <t>CPNP-PATAPO</t>
  </si>
  <si>
    <t>SECTOR LA MEZCLADORA PATAPO</t>
  </si>
  <si>
    <t>BERMEJO VARGAS KEVIN (24)</t>
  </si>
  <si>
    <t>ARMA BLANCA</t>
  </si>
  <si>
    <t>GRESCA</t>
  </si>
  <si>
    <t>“HERIDA PUNZO CORTANTE MUSLO DERECHO”</t>
  </si>
  <si>
    <t>Cleidensor SAAVEDRA, de apelativo “MAMORRO” y la persona de Joel SAAVEDRA VEGA, de apelativo “MASCARA</t>
  </si>
  <si>
    <t>00.00.00</t>
  </si>
  <si>
    <t>CPNP-JAYANCA</t>
  </si>
  <si>
    <t xml:space="preserve">CASERIO EL ARENAL </t>
  </si>
  <si>
    <t>HUAMAN MEREGILDO DARWIN HERNAN (32)</t>
  </si>
  <si>
    <t xml:space="preserve">HERIDA EN EL TORAX </t>
  </si>
  <si>
    <t>KEYTER MOZOMBITE YUYARIMA (20)</t>
  </si>
  <si>
    <t>DETENIDO</t>
  </si>
  <si>
    <t>23.30.00</t>
  </si>
  <si>
    <t>CPNP-ATUSPARIA</t>
  </si>
  <si>
    <t>CALLE REAL S/N PJ CASA BLANCA</t>
  </si>
  <si>
    <t>BARBOZA GOYCOCHEA HENRY LUIS (36)</t>
  </si>
  <si>
    <t>ASALTO Y ROBO</t>
  </si>
  <si>
    <t>“TRAUMA TORAXICO ABIERTO Y ETILISMO AGUDO</t>
  </si>
  <si>
    <t>SE DESCONOCE</t>
  </si>
  <si>
    <t>032-A</t>
  </si>
  <si>
    <t>05.10.00</t>
  </si>
  <si>
    <t>CPNP-CLLC</t>
  </si>
  <si>
    <t>AV BALTA Y AUGUSTO B LEGUIA</t>
  </si>
  <si>
    <t>MENDOZA GARCIA NOE (31)</t>
  </si>
  <si>
    <t>ROBO</t>
  </si>
  <si>
    <t>HERIDA MULTIPLE CORTANTE EN EL CUERPO</t>
  </si>
  <si>
    <t>02 DDCC</t>
  </si>
  <si>
    <t>036-B</t>
  </si>
  <si>
    <t>21.00.00</t>
  </si>
  <si>
    <t>CPNP-SAN MARTIN</t>
  </si>
  <si>
    <t>AAHH PEDRO RUIZ GALLO MZ E LT 17</t>
  </si>
  <si>
    <t>YAMUNAQUE CISNEROS CRISTIAN ALEJANDRO (18)</t>
  </si>
  <si>
    <t>GRESCA FAMILIAR</t>
  </si>
  <si>
    <t>TRAUMA ABDOMINAL ABIERTO</t>
  </si>
  <si>
    <t>Danilo YANUMAQUE BORRERO (27)</t>
  </si>
  <si>
    <t>16.25.00</t>
  </si>
  <si>
    <t>CPNP-DEL NORTE</t>
  </si>
  <si>
    <t>AV EL PROGRESO MZ M LT 7 PJ MOGROVEJO</t>
  </si>
  <si>
    <t>GILBERT HEMERSON ALEJANDRIA GARCIA (26)</t>
  </si>
  <si>
    <t>PROBLEMA FAMILIAR POR PARJA DE EX CONVIVIENTE</t>
  </si>
  <si>
    <t>TRAUMA TORACICO ABIERTO</t>
  </si>
  <si>
    <t>EZIEL CAMACHO</t>
  </si>
  <si>
    <t>CPNP-JLO</t>
  </si>
  <si>
    <t>CALLE ANCHA/AV. MÉXICO-JLO</t>
  </si>
  <si>
    <t>PEREZ DE LA CRUZ ROICER ORLANDO</t>
  </si>
  <si>
    <t xml:space="preserve">lesionado en el brazo izquierdo con un arma blanca </t>
  </si>
  <si>
    <t>Darwin RODRÍGUEZ PALACIOS</t>
  </si>
  <si>
    <t>AV. LAS MALVINAS Nº 190 – P.J. MARÍA PARADO DE BELLIDO</t>
  </si>
  <si>
    <t>CISNEROS VILLAREAL CLARA</t>
  </si>
  <si>
    <t>“HERIDA CORTANTE EN REGION IZQUIERDA Y AGRESION POR TERCEROS</t>
  </si>
  <si>
    <t>Juan CULQUIPOMA RIOS</t>
  </si>
  <si>
    <t>circunstancias que la agraviada salió de su domicilio, momentos que hace su aparición su agresor el cual empezó a llamarle la atención y luego de ocasionarle la lesión se dio a la fuga por rumbo desconocido</t>
  </si>
  <si>
    <t>074-B</t>
  </si>
  <si>
    <t>01.10.00</t>
  </si>
  <si>
    <t>CPNP-OLMOS-SEC</t>
  </si>
  <si>
    <t>CALLE SAN PEDRO Y SANTA CECILIA</t>
  </si>
  <si>
    <t>FERNANDEZ RISCO DENIS (22)</t>
  </si>
  <si>
    <t>NO INDICA</t>
  </si>
  <si>
    <t>Erik Alexander ZARATE OLAYA (22)</t>
  </si>
  <si>
    <t>14.55.00</t>
  </si>
  <si>
    <t>CPNP-PIMENTEL</t>
  </si>
  <si>
    <t>AV JUAN VELASCO ALVARADO MZ C LT 07</t>
  </si>
  <si>
    <t>PAZ VALENCIA MAURO CESAR (27)</t>
  </si>
  <si>
    <t>“catorce cortes múltiples por objeto punzo cortante (cuchillo)”</t>
  </si>
  <si>
    <t>Raúl José Ayala Moreto</t>
  </si>
  <si>
    <t>EX PAREJA DE SU ACTUAL PAREJA DEL AGRAVIADO</t>
  </si>
  <si>
    <t>CALLE PARAGUAY 485 – JLO</t>
  </si>
  <si>
    <t>TOVAR TRAVIEZO NOLBERTO ANTONIO</t>
  </si>
  <si>
    <t>VENEZOLANO</t>
  </si>
  <si>
    <t>“TRAUMA LUMBAR POR ARMA BLANCA YHERIDA PUNZOCORTANTE EN REGION LUMBAR IZQUIERDO</t>
  </si>
  <si>
    <t>DESCONOCIDO</t>
  </si>
  <si>
    <t>NO ESPECIFICA</t>
  </si>
  <si>
    <t>CPNP-POSOPE ALTO</t>
  </si>
  <si>
    <t>MENDOZA COLUNCHE JOSÉ AGUSTO</t>
  </si>
  <si>
    <t>diagnostico Hemoneumotórax, herida por arma punzo cortante y Descartar shock hipoglicemico,</t>
  </si>
  <si>
    <t xml:space="preserve">NO HABIDO   </t>
  </si>
  <si>
    <t>CALLE EL MILAGRO CON ANTENOR ORREGO JLO</t>
  </si>
  <si>
    <t>AZUAJE URDANETA JANILE DEL CARMEN (18)</t>
  </si>
  <si>
    <t>VENEZOLANA</t>
  </si>
  <si>
    <t>“TRAUMA TORACICO POR ARMA BLANCA - DESCARTAR NEUMOTORAX”</t>
  </si>
  <si>
    <t>Roxana María ROJAS FRIANQUIZ</t>
  </si>
  <si>
    <t>107-E</t>
  </si>
  <si>
    <t>CPNP-FERREÑAFE-SEC</t>
  </si>
  <si>
    <t>CALLE SAN MARTIN CDRA. 12 REF. ESPALDAS DEL CEMENTERIO EL CARMEN</t>
  </si>
  <si>
    <t>MANAYAY CESPEDES ERLAND NESTOR (25)</t>
  </si>
  <si>
    <t>“trauma abdominal abierto franco izquierdo”</t>
  </si>
  <si>
    <t/>
  </si>
  <si>
    <t>SANCHEZ HUAMAN SEGUNDO JUAN (25)</t>
  </si>
  <si>
    <t>CUCHILLO</t>
  </si>
  <si>
    <t>VIDAURRE SUCLUPE JOSE GREGORY (60)</t>
  </si>
  <si>
    <t xml:space="preserve">DEPINCRI </t>
  </si>
  <si>
    <t>URB. 20 DE ENERO (REF. A ESPALDAS DELA I.E OCTAVIO CAMPOS OTOLEAS) POMALCA</t>
  </si>
  <si>
    <t>ESPINOZA ROMAN ELVIS (43)</t>
  </si>
  <si>
    <t>INVESTIGACION</t>
  </si>
  <si>
    <t>herida cortante en región lumbar – descartar trauma de viseras y etilismo agudo</t>
  </si>
  <si>
    <t xml:space="preserve"> CALLE: SALVADOR ALLENDE N°935 (FRENTE A LA IGLESIACRISTIANA “CRISTO VIENE” DEL PP. JJ. SANTA ROSA</t>
  </si>
  <si>
    <t>VILLALOBOS MORENO LEYNER EDINSON</t>
  </si>
  <si>
    <t>HERIRA CORTANTE EN REGION CERVICAL - DESCARTARTRAUMA VASCULAR - ETILISMO AGUDO</t>
  </si>
  <si>
    <t>Rogeer Frank SAAVEDRA ALTAMIRANO (30)</t>
  </si>
  <si>
    <t>125-A</t>
  </si>
  <si>
    <t>CPNP-LA VICTORIA</t>
  </si>
  <si>
    <t xml:space="preserve">AV. UNIÓN Y AV. GRAU- LA VICTORIA </t>
  </si>
  <si>
    <t>VASQUEZ OBLITAS MIGUEL ANGEL (33)</t>
  </si>
  <si>
    <t xml:space="preserve">MACHETE </t>
  </si>
  <si>
    <t>Boris Javier SERQUEN CHAVEZ (33)</t>
  </si>
  <si>
    <t xml:space="preserve">DETENIDO </t>
  </si>
  <si>
    <t>CALLE RENÁN ELÍAS 129 – PP. JJ JOSÉ BALTA</t>
  </si>
  <si>
    <t>MONTENEGRO CHICOMA DAVID (34)</t>
  </si>
  <si>
    <t xml:space="preserve">INVESTIGACION </t>
  </si>
  <si>
    <t>HERIDA PUNZO CORTANTE PIERNA IZQUIERDA ALTURA DEL MUSLO, DE APROXIMADAMENTE 06CM</t>
  </si>
  <si>
    <t>135-E</t>
  </si>
  <si>
    <t>CALLE. ACEQUIA LOTE 11- SECTOR FERTILIZANTES</t>
  </si>
  <si>
    <t>CAYOTOPA DAVILA CARLOS ENRIQUE (27)</t>
  </si>
  <si>
    <t>corte en la pierna izquierda</t>
  </si>
  <si>
    <t xml:space="preserve">SB PNP Javier Enrique VILCHEZ CIELO </t>
  </si>
  <si>
    <t>CALLES INDUSTRIAL Y LAURELES JLO</t>
  </si>
  <si>
    <t>NAVAS ABREUT RAMON ANDRES (28)</t>
  </si>
  <si>
    <t>Edward BORGES MENDEZ</t>
  </si>
  <si>
    <t>AV. MÉXICO Y AV. KENNEDY – JLO</t>
  </si>
  <si>
    <t>ANTON ORDOÑEZ LINO CARLOS</t>
  </si>
  <si>
    <t>“TRAUMA TORÁCICO POR ARMA BLANCA, DESCARTAR HEMO – NEUMOTÓRAX, SHOCK HIPOVOLÉMICO, ANEMIA POR PÉRDIDA DE SANGREAPROXIMADAMENTE 06CM</t>
  </si>
  <si>
    <t>11.50.00</t>
  </si>
  <si>
    <t>CPNP-CAYALTI-SEC</t>
  </si>
  <si>
    <t>CRUZADO CASTAÑEDA LUISA</t>
  </si>
  <si>
    <t>SE AUTOLESIONO-</t>
  </si>
  <si>
    <t>“TRAUMA ABDOMINAL ABIERTO POR ARMA BLANCA”</t>
  </si>
  <si>
    <t>AUTOLESION</t>
  </si>
  <si>
    <t>NO SE CONSIDERO PARA EL GENERAL</t>
  </si>
  <si>
    <t>USEPEN</t>
  </si>
  <si>
    <t xml:space="preserve">PENAL PICSI </t>
  </si>
  <si>
    <t>VALDIVIA LLONTOP JUAN (27)</t>
  </si>
  <si>
    <t xml:space="preserve">SE DESCONOCE </t>
  </si>
  <si>
    <t>CA. SAN JUAN N° 760 – SAN LORENZO - JLO</t>
  </si>
  <si>
    <t xml:space="preserve">CARLOS ANDERSON LARA RUIZ (19), </t>
  </si>
  <si>
    <t>PERUANA</t>
  </si>
  <si>
    <t>VERDUGILLO</t>
  </si>
  <si>
    <t xml:space="preserve">HERIDA PUNZO PENETRANTE EN REGIÓN INGUINAL </t>
  </si>
  <si>
    <t>PAREDES BUSTAMANTE KARLA ADRIANA (30)</t>
  </si>
  <si>
    <t>“Herida Punzo cortante en región molar”</t>
  </si>
  <si>
    <t>CESAR FRANKLIN LLONTOP HERRERA</t>
  </si>
  <si>
    <t>CORNEJO URIARTE JOSE MARIO</t>
  </si>
  <si>
    <t>HERIDAS PUNZO CORTANTES EN COMISURA LABIAL IZQUIERDA – HERIDA PUNZO CORTANTE EN ANTEBRAZO IZQUIERDO, ESTADO ETÍLICO LEVE”</t>
  </si>
  <si>
    <t>GUEVARA TORRES CRISTIAN (23)</t>
  </si>
  <si>
    <t>Ca. Santos Dumont N° 283 – Chiclayo</t>
  </si>
  <si>
    <t>CARRASCO HUANABAL JOSUE FERMIN</t>
  </si>
  <si>
    <t>“HERIDA PUNZO CORTANTE POR ARMA BLANCA HOMBRO IZQUIERDO</t>
  </si>
  <si>
    <t>RICARDO JUNIOR SANTOS GRANADILLO (19)</t>
  </si>
  <si>
    <t>163-I</t>
  </si>
  <si>
    <t>Av. amautas N° 320- la victoria</t>
  </si>
  <si>
    <t>CAROLINA BECERRA LIZBETH</t>
  </si>
  <si>
    <t xml:space="preserve">CUCHILLO </t>
  </si>
  <si>
    <t>DISCUSION</t>
  </si>
  <si>
    <t>herida punzo cortante muslo izquierdo y región pélvica, hematoma región frontal</t>
  </si>
  <si>
    <t>Sofía BELISARIO LARA (25)</t>
  </si>
  <si>
    <t xml:space="preserve">DETENIDA </t>
  </si>
  <si>
    <t>ASENJO GAMONAL JOSE DANIEL</t>
  </si>
  <si>
    <t>calle Huamachuco s/n-Jayanca</t>
  </si>
  <si>
    <t>PEREZ RIMARACHIN ALEXANDER</t>
  </si>
  <si>
    <t>herida por arma blanca en la parte superior de la espalda</t>
  </si>
  <si>
    <t>lejandro CHAPOÑAN RAMOS</t>
  </si>
  <si>
    <t>VILLANUEVA CABREJOS LUIS FERNANDO</t>
  </si>
  <si>
    <t>MILIAN SAVEDRA JERALD DAVID</t>
  </si>
  <si>
    <t>CPNP-TUMAN-SEC</t>
  </si>
  <si>
    <t>Colegio I.E.P San Joaquín – Tumán</t>
  </si>
  <si>
    <t>GUEVARA MONTERO ANTONY (32)</t>
  </si>
  <si>
    <t>HERIDA POR ARMA BLANCA EN ELANTEBRAZO IZQUIERDO”</t>
  </si>
  <si>
    <t>cuadra N° 07 de la Calle Las Américas-JLO</t>
  </si>
  <si>
    <t>URTADO ESCABAR LEONARDO JOSE (22)</t>
  </si>
  <si>
    <t xml:space="preserve">VENEZOLANA </t>
  </si>
  <si>
    <t>V26583922</t>
  </si>
  <si>
    <t>Herida cortante en región auricular y periaudicular izquierda</t>
  </si>
  <si>
    <t>Osmar Yonn DUCEP VASQUEZ (25), DNI 73492851 y Lisbeth Carolina ESPINOZA MARTINEZ (34), venezolana C.I: V17575027</t>
  </si>
  <si>
    <t xml:space="preserve">DETENIDOS </t>
  </si>
  <si>
    <t>ESCALONA ROJAS Luis Enrique (35)</t>
  </si>
  <si>
    <t>“Herida cortante en brazo izquierdo.”.</t>
  </si>
  <si>
    <t>CPNP-POMALCA</t>
  </si>
  <si>
    <t>CP EL LINO</t>
  </si>
  <si>
    <t>CARRANZA RAMOS JEANPIER SMITH (20)</t>
  </si>
  <si>
    <t>PICO DE BOTELLA</t>
  </si>
  <si>
    <t>HERIDA CORTANTE EN L ROSTRO</t>
  </si>
  <si>
    <t>CORREA SALAZAR FRANCIS JEANPIERRE, (22), VALDEZ MOCARRO JEANCARLOS (20) Y MOORE VILCHEZ GEORGE EMERSON (22)</t>
  </si>
  <si>
    <t>GONZALES CABRERA JOSE LUIS (33)</t>
  </si>
  <si>
    <t>PJ 4 DE NOVIEMBRE</t>
  </si>
  <si>
    <t>BARRETO BUELOTH JACK (26)</t>
  </si>
  <si>
    <t>EDGAR MINAR MIJA MAZA (44)</t>
  </si>
  <si>
    <t>PARQUE SANTA ANNA</t>
  </si>
  <si>
    <t>SEMBRERA CORONADO JUAN CARLOS (41)</t>
  </si>
  <si>
    <t>CPNP-LA FAMILIA</t>
  </si>
  <si>
    <t xml:space="preserve">calle Las Palmeras Nº 147 – JLO </t>
  </si>
  <si>
    <t>RUFASTO HERNA Stefany Elena</t>
  </si>
  <si>
    <t>VIOLENCIA FAMILIAR</t>
  </si>
  <si>
    <t xml:space="preserve">hemoneumotorax </t>
  </si>
  <si>
    <t xml:space="preserve">José Luis MORALES GAVIDIA </t>
  </si>
  <si>
    <t>calle Alameda N° 23 –Posope ALTO</t>
  </si>
  <si>
    <t>BECERRA SILVA JACKSEL (15)</t>
  </si>
  <si>
    <t>LESION DE VICERA, HERIDAPUNZOCORTANTE EN ANTEBRAZO DERECHO”</t>
  </si>
  <si>
    <t>CPNP-ILLIMO</t>
  </si>
  <si>
    <t>ACOSTA BANCES CARLOS DANIEL (21)</t>
  </si>
  <si>
    <t>HERIDA PUNZO CORTANTE EN ABDOMEN</t>
  </si>
  <si>
    <t>Urb. Ciudad del Chofe</t>
  </si>
  <si>
    <t>Santos Alexis ALVARADO ZAPATA (21)</t>
  </si>
  <si>
    <t xml:space="preserve">NO ESPECIFICA </t>
  </si>
  <si>
    <t xml:space="preserve">GRESCA </t>
  </si>
  <si>
    <t>“herida cortante en cuero cabelludo, etilismo agudo, herida cortante en región torácico lateral</t>
  </si>
  <si>
    <t>CALLE PARAGUAY 485 NY LA TUMY PJ VILLA EL SOL</t>
  </si>
  <si>
    <t>HUAMURO CHUNGA JUAN ANDERSSON (21)</t>
  </si>
  <si>
    <t>211-B</t>
  </si>
  <si>
    <t>20.00.00</t>
  </si>
  <si>
    <t xml:space="preserve">CALLE ALAMEDA </t>
  </si>
  <si>
    <t>PUICON ALCANTARA LILIANA BERNARDINA (40)</t>
  </si>
  <si>
    <t>HERIDA EN LA MUÑECA DERECHA</t>
  </si>
  <si>
    <t>YOSHITARO ALVA INOÑAN (28)</t>
  </si>
  <si>
    <t>calle san Pedro y Chiclayo</t>
  </si>
  <si>
    <t>MALDONADO CAMPO Elisabeth</t>
  </si>
  <si>
    <t>EN INVESTIGACION</t>
  </si>
  <si>
    <t>“HERIDA CONTUSO CORTANTE ENREGION DORSAL IZQUIERDA Y ANTEBRAZO IZQUIERDO”</t>
  </si>
  <si>
    <t>212-E</t>
  </si>
  <si>
    <t>CPNP-TUCUME</t>
  </si>
  <si>
    <t>PLAZA DE ARMAS</t>
  </si>
  <si>
    <t xml:space="preserve">VALDERA YNGA WILLIAM </t>
  </si>
  <si>
    <t xml:space="preserve">HERIDA EN SEJA </t>
  </si>
  <si>
    <t>CS JAYANCA</t>
  </si>
  <si>
    <t>JEAN BRANDO ORDINOLA CORNEJO</t>
  </si>
  <si>
    <t>HERIDA PUNZOCORTANTE DE ARMA BLANCA A LA ALTURA DEL ABDOMEN</t>
  </si>
  <si>
    <t>(JOSE), DE APELATIVO “EL COLOMBIANO</t>
  </si>
  <si>
    <t>Mz ”C” lote N°37- AAHH Pilar Notes-Sullana</t>
  </si>
  <si>
    <t>PALACIOS SOTO Marlon Mauro</t>
  </si>
  <si>
    <t>ex pareja de Cecilia SELEN DAVILA (SU CONVIVIENTE ACTUAL)</t>
  </si>
  <si>
    <t>la altura del Molino Viejo (cerca a la acequia</t>
  </si>
  <si>
    <t xml:space="preserve">PALACIOS SOTO MARLON MAURO </t>
  </si>
  <si>
    <t>“herida punzo cortante en tórax anterior-etilismo agudo</t>
  </si>
  <si>
    <t>OBSERVACION EN EL HOSPITAL</t>
  </si>
  <si>
    <t>207-A</t>
  </si>
  <si>
    <t>COM. PACORA</t>
  </si>
  <si>
    <t>Caserío Matriz Comunidad comprensión del distrito de Pacora</t>
  </si>
  <si>
    <t>FARIAS LAVALLE Irving Gabriel</t>
  </si>
  <si>
    <t>TRAUMA TORAXICO ABDOMINAL POR ARMA BLANCA DESCARTAR LESION DE VICERAS SOLIDAS</t>
  </si>
  <si>
    <t>Francisco CASTRO PAICO </t>
  </si>
  <si>
    <t>altura del Block 2-Tumán</t>
  </si>
  <si>
    <t>GARCIA OJEDA Jose Smith</t>
  </si>
  <si>
    <t>COM. POMALCA</t>
  </si>
  <si>
    <t> altura de la acequia del sector Los Ceibos</t>
  </si>
  <si>
    <t>Freddy Juan HUAMAN RUIZ</t>
  </si>
  <si>
    <t>TRAUMA ABDOMINAL ABIERTO POR ARMABLANCA Y ETILISMO AGUDO”</t>
  </si>
  <si>
    <t>Av. Francisco Pizarro,</t>
  </si>
  <si>
    <t>QUIROZ SORALUZ Jerson Raúl</t>
  </si>
  <si>
    <t>ROBO AGRAVADO</t>
  </si>
  <si>
    <t>“Trauma abdominal abierto por arma blanca</t>
  </si>
  <si>
    <t>94-C</t>
  </si>
  <si>
    <t>20.30.00</t>
  </si>
  <si>
    <t>FORTALEZA</t>
  </si>
  <si>
    <t>16.00.00</t>
  </si>
  <si>
    <t>SEMANA SANTA</t>
  </si>
  <si>
    <t>CHONGOYAPE</t>
  </si>
  <si>
    <t>COM. CHONGOYAPE</t>
  </si>
  <si>
    <t>CONTROL DE IDENTIDAD</t>
  </si>
  <si>
    <t>JURISDICCION
(LUGAR)</t>
  </si>
  <si>
    <t>N.I.</t>
  </si>
  <si>
    <t>FECHA</t>
  </si>
  <si>
    <r>
      <t xml:space="preserve">APELLIDOS Y NOMBRES
</t>
    </r>
    <r>
      <rPr>
        <sz val="7"/>
        <color rgb="FFFFFF00"/>
        <rFont val="Arial Narrow"/>
        <family val="2"/>
      </rPr>
      <t>(COMPLETOS)</t>
    </r>
  </si>
  <si>
    <t>EDAD</t>
  </si>
  <si>
    <t>SEXO</t>
  </si>
  <si>
    <t>JURISDICCIONPOLICIAL
(DONDE OCURRIÓ EL HECHO)</t>
  </si>
  <si>
    <t>LUGAR DEL HECHO DE SANGRE POR PAF</t>
  </si>
  <si>
    <r>
      <t xml:space="preserve">DOCUMENTO DE ACCION
NOTA INFORMATIVA
</t>
    </r>
    <r>
      <rPr>
        <sz val="7"/>
        <color rgb="FFFFFF00"/>
        <rFont val="Arial Narrow"/>
        <family val="2"/>
      </rPr>
      <t>(REMITIDO A DIRGEN PNP)</t>
    </r>
  </si>
  <si>
    <t>MOTIVO 
DEL HECHO DE SANGRE</t>
  </si>
  <si>
    <r>
      <t xml:space="preserve">NOSOCOMIO DONDE FUE TRASLADADO
</t>
    </r>
    <r>
      <rPr>
        <sz val="7"/>
        <color rgb="FFFFFF00"/>
        <rFont val="Arial Narrow"/>
        <family val="2"/>
      </rPr>
      <t>(HOSPITAL, POSTA, CLINICA)</t>
    </r>
  </si>
  <si>
    <r>
      <t xml:space="preserve">SITUACION ACTUAL
</t>
    </r>
    <r>
      <rPr>
        <sz val="7"/>
        <color rgb="FFFFFF00"/>
        <rFont val="Arial Narrow"/>
        <family val="2"/>
      </rPr>
      <t>ESTADO DE LA PERSONA</t>
    </r>
  </si>
  <si>
    <t>TIPO DE VEHICULO UTILIZADO PARA EL COMETER EL DELITO</t>
  </si>
  <si>
    <t>FARROÑAN SANCHEZ SANTIAGO</t>
  </si>
  <si>
    <t>M</t>
  </si>
  <si>
    <t>COM. MORROPE</t>
  </si>
  <si>
    <t>CARRETERA DEL CASERÍO CHEPITO ALTO - MORROPE</t>
  </si>
  <si>
    <t>se percata que al costado de la carretera había un grupo de personas (ronderos) los mismos que por intermedio de un megáfono le indican que se detenga haciendo caso omiso a dicha orden, en ese instante escucha Tres (03) disparos de arma de fuego</t>
  </si>
  <si>
    <t xml:space="preserve">Emergencia del Hospital Regional Docente las Mercedes - Chiclayo </t>
  </si>
  <si>
    <t>TRAUMA POR PAF EN GLÚTEO IZQUIERDO</t>
  </si>
  <si>
    <t>17.10.00</t>
  </si>
  <si>
    <t>PURIHUAMAN AYALA JORGE ARTURO</t>
  </si>
  <si>
    <t>COM. MOCHUMI</t>
  </si>
  <si>
    <t>SECTOR LAS BANQUITAS</t>
  </si>
  <si>
    <t>POR INVADIR SU JURISDICCIONDE TRASLADO DE PASAJEROS</t>
  </si>
  <si>
    <t>CENTRO DE SALUD DE MOCHUMI</t>
  </si>
  <si>
    <t>OBSERVACION</t>
  </si>
  <si>
    <t>MOTOTAXI</t>
  </si>
  <si>
    <t>018-B</t>
  </si>
  <si>
    <t>22.40.00</t>
  </si>
  <si>
    <t>S2 PNP ARRESE SUAREZ ARNOLD</t>
  </si>
  <si>
    <t>IBA EN COLECTIVO E INTENTARON ASALTARLO PERO AL PONER RESISTENCIA LE DISPARARON</t>
  </si>
  <si>
    <t>13.18.00</t>
  </si>
  <si>
    <t>VALDERA RAMIREZ YHONY</t>
  </si>
  <si>
    <t>AA.HH. 28 DE JULIO MZ. A LOTE 08 DE LA PROLONGACIÓN BOLOGNESI</t>
  </si>
  <si>
    <t>SE ENCONTRABA EN SU MOTOTAXI SENTADO Y LE DISPARARON</t>
  </si>
  <si>
    <t>HOSPITAL LAS MERCEDES</t>
  </si>
  <si>
    <t xml:space="preserve">VILCHEZ BRAVO WENDY YASMIN </t>
  </si>
  <si>
    <t>F</t>
  </si>
  <si>
    <t>COM. ATUSPARIAS</t>
  </si>
  <si>
    <t>CALLES HUMBOLT Y MESONES MURO DEL PP.JJ. SAN ANTONIO - CHICLAYO</t>
  </si>
  <si>
    <t>Hospital Nacional Almanzor Aguinaga Asenjo - Es Salud</t>
  </si>
  <si>
    <t>HERIDA PERFORANTE POR PAF., EN MUSLO DERECHO - DESCARTAR FRACTURA</t>
  </si>
  <si>
    <t>MOTOCICLETA, color negra a bordo Dos (02) sujetos</t>
  </si>
  <si>
    <t>04.50.00</t>
  </si>
  <si>
    <t>MENDO RIMARACHIN WILMER ALBERTO</t>
  </si>
  <si>
    <t>CARRETERA PUERTO ETEN REQUE</t>
  </si>
  <si>
    <t>INTERVENCION POLICIAL POR ROBAR</t>
  </si>
  <si>
    <t>DELINCUENTE DETENIDO</t>
  </si>
  <si>
    <t>BARTUREN MENOR LUIS LAVARO</t>
  </si>
  <si>
    <t>II SECTOR DEL CPM LA UNIÓN DEL DISTRITO DE POMALCA</t>
  </si>
  <si>
    <t>Una (01) herida perforante trauma toráxico abierto - hemoneumotórax derecho, Una (01) herida en antebrazo izquierdo perforante, Una (01) Herida perforante en región inguinal izquierdo, fractura sínfisis púbica izquierda, Una (01) Herida penetrante en muslo pierna izquierda</t>
  </si>
  <si>
    <t>PULACHE SERRATO RONALD DAVID</t>
  </si>
  <si>
    <t>Herida perforante por PAF en muslo derecho</t>
  </si>
  <si>
    <t>22.30.00</t>
  </si>
  <si>
    <t>SANTISTEBAN FARROÑAN CESAR YANCARLOS</t>
  </si>
  <si>
    <t xml:space="preserve">CALLE SAN PABLO Y SAN ANTONIO </t>
  </si>
  <si>
    <t>ASALTO Y ROBO DE SU VEHICULO MENOR</t>
  </si>
  <si>
    <t>CLINICA UNION</t>
  </si>
  <si>
    <t>HERIDA EN GLUTEO</t>
  </si>
  <si>
    <t>17.35.00</t>
  </si>
  <si>
    <t>GOMEZ SOLIS SAMUEL ARTIDORO</t>
  </si>
  <si>
    <t>CALLE CAHUIDE Y MESONES MURO</t>
  </si>
  <si>
    <t>HOSPITAL LAS MERCEDES /HOSPITAL PRIVADO JUAN PABLO II</t>
  </si>
  <si>
    <t>06.20.00</t>
  </si>
  <si>
    <t>ARENAS VILCHERREZ DENISSE CRISTINA</t>
  </si>
  <si>
    <t>CPM LA UNION</t>
  </si>
  <si>
    <t>BALAS PERDIDAS</t>
  </si>
  <si>
    <t xml:space="preserve">SAAVEDRA ARENAS FABRICIO ALEXANDER </t>
  </si>
  <si>
    <t>21.10.00</t>
  </si>
  <si>
    <t>CHAVESTA LLONTOP BRANNY WEYKER</t>
  </si>
  <si>
    <t>COM. SANTA ROSA</t>
  </si>
  <si>
    <t>CALLE CIRCUNVALACION Y MICAELA BASTIDAS</t>
  </si>
  <si>
    <t>SINTESIS</t>
  </si>
  <si>
    <t>JUAN PABLO II</t>
  </si>
  <si>
    <t>HUAMAN GUEVARA MARIA OFELIA</t>
  </si>
  <si>
    <t>PROLONGACIÓN PARAGUAY CON SANTA ROSA– PP.JJ. SAN MIGUEL</t>
  </si>
  <si>
    <t>presunto Delito Contra el Patrimonio – Robo Agravado</t>
  </si>
  <si>
    <t>Hospital Regional las Mercedes</t>
  </si>
  <si>
    <t>HERIDA POR PAF EN MANO DERECHA</t>
  </si>
  <si>
    <t>vehículo menor  mototaxi color rojo con la parte posterior de color azul, donde iban a bordo TRES (03) sujetos de sexo masculino</t>
  </si>
  <si>
    <t>HUAMAN SERQUERA YULISA YAQUELIN</t>
  </si>
  <si>
    <t>HERIDA POR PAF EN PIE IZQUIERDO</t>
  </si>
  <si>
    <t>PISCOYA SAAVEDRA JULIO CESAR</t>
  </si>
  <si>
    <t>COM. LAMBAYEQUE</t>
  </si>
  <si>
    <t>FUNDO EL CIENAGO</t>
  </si>
  <si>
    <t>Hospital Privado Juan Pablo II</t>
  </si>
  <si>
    <t>HERIDA POR PAF EN EL ABDOMEN</t>
  </si>
  <si>
    <t>CONFLICTO SOCIAL</t>
  </si>
  <si>
    <t>49-E</t>
  </si>
  <si>
    <t>PISFIL GONZALES MIGUEL ANGEL</t>
  </si>
  <si>
    <t>COM. MONSEFU</t>
  </si>
  <si>
    <t>PARTE POSTERIOR DEL ESTADIO MUNICIPAL DEL DISTRITO MONSEFÙ</t>
  </si>
  <si>
    <t>EN PERSECUCION CON LA PNP</t>
  </si>
  <si>
    <t>Hospital Regional docente “Las Mercedes</t>
  </si>
  <si>
    <t>47-A</t>
  </si>
  <si>
    <t>BANCES SANTAMARIA CRISTIAN YAIR</t>
  </si>
  <si>
    <t>FERRETERÍA”, UBICADO EN EL KM 28 DE LA P.N.A DE ESTE DISTRITO</t>
  </si>
  <si>
    <t>ASALTO Y ROBO DE FERRETIA</t>
  </si>
  <si>
    <t>Centro de Salud de Illimo</t>
  </si>
  <si>
    <t>herida por arma de fuego en brazo izquierdo</t>
  </si>
  <si>
    <t>22.15.00</t>
  </si>
  <si>
    <t>VILLAREAL RAMON LIBERTO</t>
  </si>
  <si>
    <t>COM. CRUZ DEL MEDANO</t>
  </si>
  <si>
    <t>CASERIO CRUZ DEL MEDANO</t>
  </si>
  <si>
    <t>CONFLICTO DE TERRENOS</t>
  </si>
  <si>
    <t>CENTRO DE SALUD DE OLMOS</t>
  </si>
  <si>
    <t>CHAVESTA CUBAS MARYURI DANIXA</t>
  </si>
  <si>
    <t>COM. CAMPODONICO</t>
  </si>
  <si>
    <t>MZ “S” LOTE 22 - PP-JJ  SAGRADO CORAZÓN DE JESÚS</t>
  </si>
  <si>
    <t>Hospital Almanzor Aguinaga Asenjo</t>
  </si>
  <si>
    <t>“HERIDA MIEMBRO SUPERIOR IZQUIERDO POR PAF – GESTACIÓN 34 SEMANAS</t>
  </si>
  <si>
    <t>MOTOLINEAL</t>
  </si>
  <si>
    <t>PERALTA PORRAS LUIS ALBERTO</t>
  </si>
  <si>
    <t>S/D/P/V</t>
  </si>
  <si>
    <t>MZ. F, LOTE 12 – PARQUE ZONAL – LA VICTORIA – CH</t>
  </si>
  <si>
    <t>TRAUMA ABDOMINAL ABIERTO PRODUCIDO POR PAF</t>
  </si>
  <si>
    <t>MOTOCICLETA</t>
  </si>
  <si>
    <t>ECHEVERRY MELENDEZ NIXON ALFREDO</t>
  </si>
  <si>
    <t>IRURETA VEGA MOISES</t>
  </si>
  <si>
    <t>ATUSPARIAS</t>
  </si>
  <si>
    <t>SANTA ELENA Y ARGENTINA</t>
  </si>
  <si>
    <t>POR ROBO DE SU VEHICULO (TAXI) M3M-296</t>
  </si>
  <si>
    <t>herida por PAF en rodilla derecha</t>
  </si>
  <si>
    <t>12.45.00</t>
  </si>
  <si>
    <t>PECHE GARCIA JUAN</t>
  </si>
  <si>
    <t>CASERIO MUY FINCA</t>
  </si>
  <si>
    <t>HERIDA POR ARMA DE FUEGO PIERNA IZQUIERDA</t>
  </si>
  <si>
    <t>DDCC ESTUVIERON A BORDO DE MOTOCICLETA</t>
  </si>
  <si>
    <t>074-C</t>
  </si>
  <si>
    <t>18.30.00</t>
  </si>
  <si>
    <t>VILCHERREZ BANCES CARLOS ALBERTO</t>
  </si>
  <si>
    <t>CALLE EMILIANO NIÑO MZ A PJ SAN MARTIN</t>
  </si>
  <si>
    <t>INTERVENCION POLICIAL</t>
  </si>
  <si>
    <t>HOSPITAL BELEN</t>
  </si>
  <si>
    <t>HERIDA POR PAF</t>
  </si>
  <si>
    <t>070-A</t>
  </si>
  <si>
    <t>23.20.00</t>
  </si>
  <si>
    <t>SALAZAR UBILLUS ALDAIR ALAN</t>
  </si>
  <si>
    <t>CALLE QUIÑONES</t>
  </si>
  <si>
    <t>09.30.00</t>
  </si>
  <si>
    <t>VASQUEZ COTRINA MICHAEL JORDAN</t>
  </si>
  <si>
    <t>ALTURA PUENTE CHELE</t>
  </si>
  <si>
    <t>FUE HERIDO POR 02 SUJETOS EN MOTOCICLETA</t>
  </si>
  <si>
    <t>CORONADO CUZO ROBERTO CARLOS</t>
  </si>
  <si>
    <t xml:space="preserve">MZ. “H” LOTE 33 DEL AA.HH. JAVIER CASTRO II </t>
  </si>
  <si>
    <t>Hospital Regional de Lambayeque</t>
  </si>
  <si>
    <t>TRAUMATISMO TORÁCICO ABIERTOPOR PAF”</t>
  </si>
  <si>
    <t>MOTO LINEAL</t>
  </si>
  <si>
    <t>04.20.00</t>
  </si>
  <si>
    <t>DIAZ ROJAS LEYDI JANE</t>
  </si>
  <si>
    <t>CALLE PANAMA Y AV DISPENSA</t>
  </si>
  <si>
    <t>GRESCA EN BAILE SOCIAL</t>
  </si>
  <si>
    <t>HOSPITAL REGIONAL LAMBAYEQUE</t>
  </si>
  <si>
    <t>07.40.00</t>
  </si>
  <si>
    <t>MORALES MAQUEN MIGUEL</t>
  </si>
  <si>
    <t>CARRETERA SAN NICOLAS</t>
  </si>
  <si>
    <t>HOSPITAL DE BELEN</t>
  </si>
  <si>
    <t>FIGUEROA ROMERO Roberth</t>
  </si>
  <si>
    <t>MZ.8 LOTE. 20 P.J. JOSE LEONARDO ORTIZ,</t>
  </si>
  <si>
    <t>herida por proyectil de arma de fuego (PAF) en la pierna izquierda</t>
  </si>
  <si>
    <t>20.05.00</t>
  </si>
  <si>
    <t>PEREZ VILCAMANGO SEGUNDO ALCIBIADES</t>
  </si>
  <si>
    <t>PJ CESAR VALLEJO ALT PLATAFORMA DEPORTIVA</t>
  </si>
  <si>
    <t>FUE INTERCEPTADO Y SUBIDO A UN CARRO X 4 PERSONAS DONDE LE DISPARARON</t>
  </si>
  <si>
    <t>087-C</t>
  </si>
  <si>
    <t>SOTERO TINEO Betty</t>
  </si>
  <si>
    <t>AA.HH. ALAN GARCÍA</t>
  </si>
  <si>
    <t>disputa por un terreno de 10 hectáreas.</t>
  </si>
  <si>
    <t xml:space="preserve">centro de salud de Olmos </t>
  </si>
  <si>
    <t xml:space="preserve">SOTERO TINEO DE YOVERA María Luz </t>
  </si>
  <si>
    <t>REATEGUI GONZALES ISABEL (52)</t>
  </si>
  <si>
    <t>SECTOR CERRO LA ABEJA CP COLLIQUE ALTO</t>
  </si>
  <si>
    <t>“Traumatismo Torácico Abdominal, Traumatismo en musculo Esquelético (miembro inferior derecho)”</t>
  </si>
  <si>
    <t>108-C</t>
  </si>
  <si>
    <t>19.10.00</t>
  </si>
  <si>
    <t>CARLOS GONZALES JOSE TONY</t>
  </si>
  <si>
    <t>ESPALDA DEL IE LA ANUNCIATA URB EL OBELISCO</t>
  </si>
  <si>
    <t>HOSPITAL REGIONAL LAS MERCEDES</t>
  </si>
  <si>
    <t>Herida en pierna izquierda por PAF</t>
  </si>
  <si>
    <t>02.00.00</t>
  </si>
  <si>
    <t>CARRASCO SANCHEZ JESUS</t>
  </si>
  <si>
    <t>MZ. “D” LT.13 DEL AA.HH. NUEVO JERUSALÉN DEL PP. JJ. SIMÓN BOLÍVAR</t>
  </si>
  <si>
    <t>12.25.00</t>
  </si>
  <si>
    <t>DIAZ ZARATE NICOLAS</t>
  </si>
  <si>
    <t>COM. PICSI</t>
  </si>
  <si>
    <t>CP BATAN GRANDE</t>
  </si>
  <si>
    <t>ROBO A MANO ARMADA</t>
  </si>
  <si>
    <t>CENTRO DE SALUD DE BATAN GRANDE</t>
  </si>
  <si>
    <t>ROMERO PEREZ HOLGUIN</t>
  </si>
  <si>
    <t xml:space="preserve">COM. DEL NORTE </t>
  </si>
  <si>
    <t>AVS. ELVIRA Y GARCÍA / VICENTE RUSO-P.J. JOSE OLAYA</t>
  </si>
  <si>
    <t xml:space="preserve">ROBO AGRAVADO </t>
  </si>
  <si>
    <t>Clínica Pacifico</t>
  </si>
  <si>
    <t>HERIDA POR PAF, MIEMBRO INFERIOR IZQUIERDO Y DESCARTAR FRACTURA DE TIBIA PERONE”</t>
  </si>
  <si>
    <t xml:space="preserve">CHAMBA RIVERA Jhon </t>
  </si>
  <si>
    <t xml:space="preserve">COM. CAMPODONICO </t>
  </si>
  <si>
    <t xml:space="preserve">PP. JJ SAÚL CANTORAL – CHICLAYO, </t>
  </si>
  <si>
    <t>Clínica Chiclayo</t>
  </si>
  <si>
    <t>Lesión por PAF en muslo izquierdo y ante brazo derecho</t>
  </si>
  <si>
    <t xml:space="preserve">MOTOTAXI </t>
  </si>
  <si>
    <t>CARLOS CESPEDES PERCY</t>
  </si>
  <si>
    <t>PP.JJ CULPÓN – JLO, APROX. A HORAS 04:30</t>
  </si>
  <si>
    <t>LAS MERCEDES</t>
  </si>
  <si>
    <t>HERIDA POR PAF, GLUTEO DERECHO</t>
  </si>
  <si>
    <t>CASUSOL OLIVOS ANGEL EDUARDO</t>
  </si>
  <si>
    <t xml:space="preserve">PORTALES DE LA PRADERA MZ. A LT. 16 – LA PRADERA </t>
  </si>
  <si>
    <t>TRAUMATISMO POR PAF, EN GLUTEO DERECHO</t>
  </si>
  <si>
    <t>BECERRA JIMENEZ Gabriel</t>
  </si>
  <si>
    <t>POMALCA</t>
  </si>
  <si>
    <t>EX PEAJE (CARRETERA POMALCA – CHICLAYO</t>
  </si>
  <si>
    <t>CLINICA EL PACIFICO</t>
  </si>
  <si>
    <t>traumatismo toráxico abierto por disparo de arma de fuego y descartar hemoneomo tórax</t>
  </si>
  <si>
    <t xml:space="preserve">TIPARRA ROSADO Julio </t>
  </si>
  <si>
    <t>URB. CAJA DE AGUA – CA. MANUEL ARTEAGA – CHICLAYO</t>
  </si>
  <si>
    <t>Hospital las mercedes</t>
  </si>
  <si>
    <t>TRAUMA TORÁCICO, ABDOMEN ABIERTO POR PAF, TRAUMATISMO HOMBRO IZQUIERDO POR PAF, TRAUMA CERVICAL POR PAF, TRAUMA FACIAL POR PAF, AGRESIÓN POR TERCEROS</t>
  </si>
  <si>
    <t>137-E</t>
  </si>
  <si>
    <t xml:space="preserve">TAPIA VELASQUEZ ERICK ANGEL </t>
  </si>
  <si>
    <t>CALLE SAN PEDRO CD. 05 DEL DISTRITO DE JOSÉ LEONARDO ORTIZ</t>
  </si>
  <si>
    <t xml:space="preserve">BALACERA </t>
  </si>
  <si>
    <t>hospital las Mercedes</t>
  </si>
  <si>
    <t>Trauma abierto en cráneo por PAF, hemorragia intrapariental cerebral, shock hipodérmico, emulación de ojo derecho, coma con cuatro (04) impactos de bala.</t>
  </si>
  <si>
    <t>19.30.00</t>
  </si>
  <si>
    <t>CRUZ VASQUEZ ADAN</t>
  </si>
  <si>
    <t>TENTATIVA DE ROBO</t>
  </si>
  <si>
    <t>TRAUMA ABDOMINAL POR PAF, ETILISMO AGUDO”</t>
  </si>
  <si>
    <t>19.00.00</t>
  </si>
  <si>
    <t>ESPINOZA SEGURA ABRAHAM DANIEL</t>
  </si>
  <si>
    <t>COMTUR LAMB</t>
  </si>
  <si>
    <t>AV. JUAN CUGLIEVAN 1752-CHICLAYO</t>
  </si>
  <si>
    <t>ASALTO Y ROBO (VICTIMA)</t>
  </si>
  <si>
    <t>"HERIDA DE PIERNA POR ARMA DE FUEGO A DESCARTAR FRACTURA DE TIBIA</t>
  </si>
  <si>
    <t>18.00.00</t>
  </si>
  <si>
    <t>LACHIRA ALACHE SEGUNDO OCTAVIO</t>
  </si>
  <si>
    <t>PROLONGACION LEGUIA Y EL DREN</t>
  </si>
  <si>
    <t>DELINCUENTE</t>
  </si>
  <si>
    <t>HERIDA POR PAF(TRAUMA ABDOMINAL ABIERTO)</t>
  </si>
  <si>
    <t>LLONTOP PACHON CESAR ORLANDO</t>
  </si>
  <si>
    <t>AV PASEO DEL DEPORTE Y CONFRATERNIDAD</t>
  </si>
  <si>
    <t>PEREZ REBAZA ANDY</t>
  </si>
  <si>
    <t>AV. JORGE CHÁVEZ Y LA CA. VIRREY TOLEDO (HOSPEDAJE</t>
  </si>
  <si>
    <t>POR ROBO DE SUS PERTENENCIAS</t>
  </si>
  <si>
    <t>CLINICA METROPOLITANA</t>
  </si>
  <si>
    <t>HERIDA POR PAF EN REGIÓN GLÚTEO</t>
  </si>
  <si>
    <t>202100490802-</t>
  </si>
  <si>
    <t>VERA ASALDE CARLOS JOHAN</t>
  </si>
  <si>
    <t>IGLESIA DEL PP.JJ. FANNY ABANTO</t>
  </si>
  <si>
    <t xml:space="preserve">TENTATIVA ASALTO Y ROBO DE MOTOTAXI </t>
  </si>
  <si>
    <t xml:space="preserve">“HERIDA POR PAF EN MIEMBRO SUPERIOR DERECHO”. </t>
  </si>
  <si>
    <t xml:space="preserve">UN MOTOTAXI </t>
  </si>
  <si>
    <t>SIESQUEN SOPLOPUCO JHONATAN EDGARDO</t>
  </si>
  <si>
    <t>ESTADIO DEL MENCIONADO DISTRITO PIMENTEL</t>
  </si>
  <si>
    <t>TRAUMA DE FALANGE PROXIMAL DEL 1ER DEDO DE PIE IZQUIERDO PORPAF</t>
  </si>
  <si>
    <t>WUIMAN MANAYAY JOSE MANUEL</t>
  </si>
  <si>
    <t>AL AA.HH. CRISTO REDENTOR (REFERENCIA A ESPALDAS DEL MINISTERIO DE TRANSPORTES DEL GOBIERNO REGIONAL)</t>
  </si>
  <si>
    <t>TENTATIVA DE ASALTO Y ROBO DE  MOTOTAXI</t>
  </si>
  <si>
    <t>Hospital de las Mercedes</t>
  </si>
  <si>
    <t>Trauma por PAF muslo derecho, descartar fractura fémur lado derecho, descartar lesión muscular</t>
  </si>
  <si>
    <t xml:space="preserve">GOMES YARLAQUE JOSE MANUEL </t>
  </si>
  <si>
    <t xml:space="preserve">COM. LAMBAYEQUE </t>
  </si>
  <si>
    <t xml:space="preserve">SECTOR LAS CATARATAS  ALTURA DEL DREN </t>
  </si>
  <si>
    <t xml:space="preserve">HOSPITAL BELEN </t>
  </si>
  <si>
    <t>Trauma Toraxico abdominal abierto por arma blanca, descartar lesión de viseras solidas vs huecas, trauma por PAF, trauma en el miembro inferior izquierdo por PAF.</t>
  </si>
  <si>
    <t>ROJAS VALERIANO SEGUNDO FELIX</t>
  </si>
  <si>
    <t>Av. Antenor Orrego – La Victoria – Chiclayo</t>
  </si>
  <si>
    <t>POR SER INCHA DE OTRO EQUIPO</t>
  </si>
  <si>
    <t>TRAUMA ABDOMINAL ABIERTO POR PAF, DESCARTAR LESIÓN RENAL DERECHO, VERSUS LESIÓN DE PLAQUES BASCULO NERVIOSO</t>
  </si>
  <si>
    <t>CHAPOÑAN BANCES ANDRES</t>
  </si>
  <si>
    <t>COM. TUCUME</t>
  </si>
  <si>
    <t>MENDOZA CORTES ELIAS</t>
  </si>
  <si>
    <t>Caserío El Marco – Distrito de Jayanca – Lambayeque</t>
  </si>
  <si>
    <t xml:space="preserve">Robo Agravado de su vehículo menor (Trimovil), </t>
  </si>
  <si>
    <t>CENTRO DE SALUD</t>
  </si>
  <si>
    <t>un disparo que le impacto en el muslo izquierdo</t>
  </si>
  <si>
    <t>ZAPATA CALLIRGOS MANUEL ANTONIO</t>
  </si>
  <si>
    <t>Puerta de ingreso a la EAI-TUMAN</t>
  </si>
  <si>
    <t>NO ESOECIFICA</t>
  </si>
  <si>
    <t>CAMACARO WILFREDO JOSE</t>
  </si>
  <si>
    <t>El Gato”-Av el Dorado N° 1399 – JLO</t>
  </si>
  <si>
    <t xml:space="preserve">Centro de Salud de JLO </t>
  </si>
  <si>
    <t xml:space="preserve">Heridas múltiples”. </t>
  </si>
  <si>
    <t>202100643537 </t>
  </si>
  <si>
    <t>LUQUE LINERO ARON DE JESUS</t>
  </si>
  <si>
    <t>004166051</t>
  </si>
  <si>
    <t>Av. Pedro Cieza de León con dirección al Parque Virgen de la Paz,</t>
  </si>
  <si>
    <t xml:space="preserve">ASALTO Y ROBO A MANO ARMADA </t>
  </si>
  <si>
    <t>trauma en el miembro inferior derecho por P.A.F. descarte de fractura de rótulo y/o fémur distal – herida perforante por P.A.F.</t>
  </si>
  <si>
    <t xml:space="preserve">GOICOCHEA VEGA ALEJANDRO </t>
  </si>
  <si>
    <t>carretera al distrito de San José (a unos 100 metros del óvalo  de la Vía de Evitamiento)</t>
  </si>
  <si>
    <t xml:space="preserve">ASALTO Y ROBO </t>
  </si>
  <si>
    <t xml:space="preserve">Clínica el Pacífico </t>
  </si>
  <si>
    <t>Herida penetrante por arma de fuego en hombro derecho, Tec leve</t>
  </si>
  <si>
    <t xml:space="preserve">CARMONA RODRIGUEZ MARCO ANTONIO </t>
  </si>
  <si>
    <t> Fundo “El Ciénago” </t>
  </si>
  <si>
    <t>POR INVACION</t>
  </si>
  <si>
    <t>HOPITAL JUAN PABLO SEGUNDO</t>
  </si>
  <si>
    <t>UNA (01) herida por PAF con Orificiode Entrada (OE) en el hombro posterior izquierdo y UNA (01) herida por PAF con Orificio deEntrada (OE) en zona lumbar posterior derecha con Orificio de Salida (OS) en región tórax ladoderecho</t>
  </si>
  <si>
    <t>SILVA DIAZ Kell</t>
  </si>
  <si>
    <t>COM. MOCUPE</t>
  </si>
  <si>
    <t>calle Rodríguez de Mendoza s/n distrito de Mocupe Restaurant “El Algarrobo</t>
  </si>
  <si>
    <t>Trauma Torácico por arma de fuego, descarte de trauma abdominal por arma de fuego”</t>
  </si>
  <si>
    <t>RODRIGUEZ GALLO Alejandro Javier</t>
  </si>
  <si>
    <t>calle Cois N° 140 - Chiclayo.</t>
  </si>
  <si>
    <t>TENTATIVA DE HOMICIDIO</t>
  </si>
  <si>
    <t>Hospital Regional Docente Las Mercedes - Chiclayo</t>
  </si>
  <si>
    <t>TRAUMA CERVICAL POR PAF</t>
  </si>
  <si>
    <t xml:space="preserve">MOTOLINEAL </t>
  </si>
  <si>
    <t>19.45.00</t>
  </si>
  <si>
    <t>URIARTE LINARES JOSE CARLOS</t>
  </si>
  <si>
    <t>CALLE JULIO C TELLO N° 385</t>
  </si>
  <si>
    <t>HERIDA POR PAF EN EL MUSLO DERECHO, DESCARTAR FRACTURA DE FEMUR DERECHO</t>
  </si>
  <si>
    <t xml:space="preserve">Diego Alexander VASQUEZ ROJAS </t>
  </si>
  <si>
    <t xml:space="preserve">COM. LA VICTORIA </t>
  </si>
  <si>
    <t>av. Grau del distrito de la victoria – Chiclayo</t>
  </si>
  <si>
    <t>hospital regional Lambayeque</t>
  </si>
  <si>
    <t>hiriéndolo en la palma de la mano derecha</t>
  </si>
  <si>
    <t xml:space="preserve">CHILCON BUSTAMANTE Héctor </t>
  </si>
  <si>
    <t>invasión “Las Palmas” - prolongación Las Américas Chiclayo</t>
  </si>
  <si>
    <t>HERIDA POR PAF MUZLO IZQUIERDO.</t>
  </si>
  <si>
    <t>WALTER EDUARDO VASQUEZ SEGURA</t>
  </si>
  <si>
    <t>MZ. “A” LOTE 01 URB. SANTALILA – CHICLAYO</t>
  </si>
  <si>
    <t>HERIDA POR PAF EN PIERNA DERECHA, HERIDACONTUSA CORTANTE EN REGION PARENTAL IZQUIERDA</t>
  </si>
  <si>
    <t xml:space="preserve">BACA YENQUE Iván Mauricio </t>
  </si>
  <si>
    <t>Ca. Teatro N° 165  Urb. Las Brisas - Chiclayo,</t>
  </si>
  <si>
    <t>“TRAUMA ABIERTO POR PAF</t>
  </si>
  <si>
    <t>02.17.00</t>
  </si>
  <si>
    <t>JIMENEZ CORDOVA JHAMIR</t>
  </si>
  <si>
    <t>HOSPITAL DE TUMAN</t>
  </si>
  <si>
    <t xml:space="preserve">Herida por PAF en mano izquierda - Descartar fractura </t>
  </si>
  <si>
    <t>ROJAS RIMARACHIN MIGUEL ANGEL</t>
  </si>
  <si>
    <t xml:space="preserve">FLORES CHICLAYO ELMER JUNIOR </t>
  </si>
  <si>
    <t>plataforma deportiva P. J. Pastor Boggiano-Chiclayo</t>
  </si>
  <si>
    <t>“TRAUMA ABIERTO POR ARMA DE FUEGO EN REGIÓN CERVICAL – DESCARTAR LESIÓN VASCULAR NERVIOSA CERVICAL – DESCARTAR FRACTURA EN COLUMNA CERVICAL”</t>
  </si>
  <si>
    <t>203-C</t>
  </si>
  <si>
    <t>FLORES SANDOVAL Yovany Wilson</t>
  </si>
  <si>
    <t>Mz D lote 25 del pueblo Joven Pastor Boggiano - Chiclayo</t>
  </si>
  <si>
    <t>POR ROBO AGRAVADO</t>
  </si>
  <si>
    <t>diagnostico trauma cervical abierto por PAF, descartar Lesión de vía respiratoria y digestiva</t>
  </si>
  <si>
    <t>FLORES CHICLAYO lmer</t>
  </si>
  <si>
    <t>76033141 </t>
  </si>
  <si>
    <t>GELACIO MARTINEZ IRVIN GARY</t>
  </si>
  <si>
    <t> Av Balta y Carolina</t>
  </si>
  <si>
    <t>HERIDA POR PAF, RODILLA IZQUIERDA Y AGRESION POR TERCEROS”</t>
  </si>
  <si>
    <t>TINO UBILLUS JHAN  CARLOS</t>
  </si>
  <si>
    <t>EN  OLMOS</t>
  </si>
  <si>
    <t>HERIDAS POR PAF EN MIEMBRO INFERIOR DERECHO – DESCARTAR LESIÓN VASCULAR POPLÍTEO Y FRACTURA MANO DERECHA</t>
  </si>
  <si>
    <t>VASQUEZ GUEVARA Sergio</t>
  </si>
  <si>
    <t>calle Las Moras Mz “C” Lt 26 – JLO</t>
  </si>
  <si>
    <t>HOSPITAL ALMANZOR Aguinaga Asenjo</t>
  </si>
  <si>
    <t>HERIDAS POR PAF EN LA REGION GENITAL Y DESCARTAR TRAUMA ABDOMINAL</t>
  </si>
  <si>
    <t>REGION POLICIAL LAMBAYEQUE</t>
  </si>
  <si>
    <t xml:space="preserve">RELACIÓN DE HOMICIDIOS </t>
  </si>
  <si>
    <t>AÑO 2016</t>
  </si>
  <si>
    <t>DATOS DEL HECHO</t>
  </si>
  <si>
    <t>VEHICULO UTILIZADO</t>
  </si>
  <si>
    <t>Nº</t>
  </si>
  <si>
    <t>UNIDAD QUE INTERVIENE (Comisaría o Unidad Especializada)</t>
  </si>
  <si>
    <t>UNIDAD RESPONSAB. DE LA INVESTIG. (Comisaría o Unidad Especializada)</t>
  </si>
  <si>
    <t>VÍCTIMA</t>
  </si>
  <si>
    <t>HOMICIDA</t>
  </si>
  <si>
    <t>FORMA DE REDUCIR A LA VÍCTIMA</t>
  </si>
  <si>
    <t>DISTRITO</t>
  </si>
  <si>
    <t>PROV.</t>
  </si>
  <si>
    <t>DPTO.</t>
  </si>
  <si>
    <t>LUGAR</t>
  </si>
  <si>
    <t>FECHA DEL HECHO</t>
  </si>
  <si>
    <t>TIPO HOMICIDIO</t>
  </si>
  <si>
    <t xml:space="preserve">SE-XO </t>
  </si>
  <si>
    <t>ESTADO CIVIL</t>
  </si>
  <si>
    <t>OCUPACIÓN</t>
  </si>
  <si>
    <t>GRADO DE INSTRUCCIÓN</t>
  </si>
  <si>
    <t>PARENTESCO DE LA VÍCTIMA CON EL HOMICIDA</t>
  </si>
  <si>
    <t xml:space="preserve">SEXO </t>
  </si>
  <si>
    <t>UNEME</t>
  </si>
  <si>
    <t>CHICLAYO</t>
  </si>
  <si>
    <t>LAMBAYEQUE</t>
  </si>
  <si>
    <t>AV AGUSTO B LEGUIA CDRA 06</t>
  </si>
  <si>
    <t>SANDOVAL GODOY JOSE MANUEL</t>
  </si>
  <si>
    <t>CORTE EN TORAX</t>
  </si>
  <si>
    <t>58-D</t>
  </si>
  <si>
    <t xml:space="preserve">Mz C lote 29-PP.JJ Nazareno </t>
  </si>
  <si>
    <t xml:space="preserve">LOPEZ AGUILAR Jose Luis </t>
  </si>
  <si>
    <t>DEPINCRI</t>
  </si>
  <si>
    <t>PJ SANTO TORIBIO DE MOGROVEJO</t>
  </si>
  <si>
    <t>TARRILLO DAVILA ALEXANDER</t>
  </si>
  <si>
    <t>ASFIXIA MECANICA</t>
  </si>
  <si>
    <t>CALLE LORA Y CORDERO 690</t>
  </si>
  <si>
    <t>LARREA CASTRO SEGUNDO MARTIN</t>
  </si>
  <si>
    <t>OBJETO CONTUNDENTE</t>
  </si>
  <si>
    <t xml:space="preserve">LAMBAYEQUE </t>
  </si>
  <si>
    <t>alle Antenor Orrego S/N – PP.JJ Casa Blanca –JLO</t>
  </si>
  <si>
    <t>MARCO ANTONIO REYES ORAMAS</t>
  </si>
  <si>
    <t xml:space="preserve">VENEZOLANO </t>
  </si>
  <si>
    <t xml:space="preserve">CHICLAYO </t>
  </si>
  <si>
    <t>JuanVelazco Alvarado del Sector Rural Las Canteras Mz. A - S/N distrito de Patapo</t>
  </si>
  <si>
    <t>RODRIGUEZ IZQUIERDO Manuel Jesús</t>
  </si>
  <si>
    <t>GOLPE CON ALMOHADAY ZAPATO</t>
  </si>
  <si>
    <t>PJ SAGRADO CORAZON DE JESUS</t>
  </si>
  <si>
    <t>FERNANDEZ CHAVESTA CARMEN ROSA</t>
  </si>
  <si>
    <t>LANZO PIEDRA EN FIESTA COVID</t>
  </si>
  <si>
    <t xml:space="preserve">MOTUPE </t>
  </si>
  <si>
    <t xml:space="preserve">COM. MOTUPE </t>
  </si>
  <si>
    <t>Distrito de Motupe</t>
  </si>
  <si>
    <t>Gregorio REYES AYALA</t>
  </si>
  <si>
    <t xml:space="preserve">ARMA BLANCA </t>
  </si>
  <si>
    <t>TUCUME</t>
  </si>
  <si>
    <t>CALLE LOS INCAS TUCUME</t>
  </si>
  <si>
    <t>CASTREJON CUEVA CARLOS</t>
  </si>
  <si>
    <t>PITIPO</t>
  </si>
  <si>
    <t>FERREÑAFE</t>
  </si>
  <si>
    <t xml:space="preserve">frontis de su Empresa Semillas Amanecer E.I.R.L </t>
  </si>
  <si>
    <t xml:space="preserve">TORRES OCHOA José del Carmen </t>
  </si>
  <si>
    <t>ARMA FUEGO</t>
  </si>
  <si>
    <t>DIVINCRI</t>
  </si>
  <si>
    <t>AA.HH. Nuevo Jerusalén - Cristo Redentor del PP.JJ. Cruz de la Esperanza – Chiclayo</t>
  </si>
  <si>
    <t>Diomedes TORRES TINEO</t>
  </si>
  <si>
    <t xml:space="preserve"> </t>
  </si>
  <si>
    <t>178-H</t>
  </si>
  <si>
    <t>08.00.00</t>
  </si>
  <si>
    <t>CENTROS COMERCIALES</t>
  </si>
  <si>
    <t>178-B</t>
  </si>
  <si>
    <t>23.10.00</t>
  </si>
  <si>
    <t>DESTELLO</t>
  </si>
  <si>
    <t>196-A</t>
  </si>
  <si>
    <t>OLMOS</t>
  </si>
  <si>
    <t>DATOS GENERALES</t>
  </si>
  <si>
    <t>VICTIMA</t>
  </si>
  <si>
    <t>N°</t>
  </si>
  <si>
    <t>MACRO REGION</t>
  </si>
  <si>
    <t>REGIÓN POLICIAL</t>
  </si>
  <si>
    <t>NOMBRE DE DEPARTAMENTO</t>
  </si>
  <si>
    <t>NOMBRE DE LA PROVINCIA</t>
  </si>
  <si>
    <t>NOMBRE DEL DISTRITO</t>
  </si>
  <si>
    <t>UNIDAD RESPONSABLE DE LA INVESTIGACION (COMISARIA o DEPINCRI)</t>
  </si>
  <si>
    <t>UNIDAD QUE INTERVIENE (COMISARIA O DEPINCRI)</t>
  </si>
  <si>
    <t>AÑO</t>
  </si>
  <si>
    <t>TIPO DE HOMICIDIO FINAL</t>
  </si>
  <si>
    <t>OCUPACION</t>
  </si>
  <si>
    <t>PARENTESCO DE LA VICTIMA CON EL HOMICIDA</t>
  </si>
  <si>
    <t>FORMA DE INHABILITAR A LA VICTIMA</t>
  </si>
  <si>
    <t>AGRESOR</t>
  </si>
  <si>
    <t>fecha</t>
  </si>
  <si>
    <t xml:space="preserve">II MACREPOL </t>
  </si>
  <si>
    <t>CALLE MANCO INCA N° 376</t>
  </si>
  <si>
    <t>TABOADA OJEDA HAYDEE RAQUEL</t>
  </si>
  <si>
    <t>CONVIVIENTE</t>
  </si>
  <si>
    <t>ACUCHILLO</t>
  </si>
  <si>
    <t>PANTA DEL PIELAGO CARLOS ALBERTO</t>
  </si>
  <si>
    <r>
      <t xml:space="preserve">NOTA INFORMATIVA
</t>
    </r>
    <r>
      <rPr>
        <sz val="7"/>
        <color rgb="FFFFFF00"/>
        <rFont val="Arial Narrow"/>
        <family val="2"/>
      </rPr>
      <t>(REMITIDO A DIRGEN PNP)</t>
    </r>
  </si>
  <si>
    <r>
      <t xml:space="preserve">MOTIVO 
</t>
    </r>
    <r>
      <rPr>
        <sz val="7"/>
        <color rgb="FFFFFF00"/>
        <rFont val="Arial Narrow"/>
        <family val="2"/>
      </rPr>
      <t>DEL HECHO DE SANGRE</t>
    </r>
  </si>
  <si>
    <t>TIPO DE VEHICULO UTILIZADO</t>
  </si>
  <si>
    <t>20.20.00</t>
  </si>
  <si>
    <t>SIESQUEN VENTURA JUAN CARLOS</t>
  </si>
  <si>
    <t>COM. SAN JOSE</t>
  </si>
  <si>
    <t>P.J. Juan Velasco Alvarado a la altura del Km.109 de la carretera Chiclayo San José</t>
  </si>
  <si>
    <t>ROBO AGRAVADO SUBSECUENTE MUERTE</t>
  </si>
  <si>
    <t>ESTABA TAXEANDO Y LE DISPARARON POR LA ESPALDA</t>
  </si>
  <si>
    <t>41-B</t>
  </si>
  <si>
    <t>PERALTA LOSIO Luis Alberto</t>
  </si>
  <si>
    <t>espaldas del cementerio de esta ciudad de Tucùme</t>
  </si>
  <si>
    <t>la animadversión de ambos, por la compra – venta de terrenos</t>
  </si>
  <si>
    <t>ESCOPETA</t>
  </si>
  <si>
    <t>PACHECO PIZARRO Víctor Alfonso</t>
  </si>
  <si>
    <t>Fundo Cienago”, perteneciente a Universidad Pedro Ruiz Gallo –Lambayeque</t>
  </si>
  <si>
    <t>ARMA DE FUEGO Y PUNZO CORTANTE</t>
  </si>
  <si>
    <t>BECERRA SERQUEN Pedro Telmo</t>
  </si>
  <si>
    <t>MZ "S" LOTE 22-PP-JJ Sagrado Corazo de Jesu</t>
  </si>
  <si>
    <t>MOTOLINIEAL</t>
  </si>
  <si>
    <t>VELASQUES SANDOVAL JORGE ANTONIO</t>
  </si>
  <si>
    <t>calle Juana de Arco MZ “B”, Lote 4 – Cruz de la Esperanza - Chiclayo</t>
  </si>
  <si>
    <t>PACIENTE LLEGÒ CADAVER AL HOSPITAL LAS MERCEDES</t>
  </si>
  <si>
    <t xml:space="preserve">DAVILA CRUZ Jonatan David </t>
  </si>
  <si>
    <t>NO ESPECIFICAN</t>
  </si>
  <si>
    <t>NO INDICAN</t>
  </si>
  <si>
    <t>107-B</t>
  </si>
  <si>
    <t>ROJAS BALLENA Roberto Emmanuel</t>
  </si>
  <si>
    <t>invasiones del Fundo el CIENAGO</t>
  </si>
  <si>
    <t>06.30.00</t>
  </si>
  <si>
    <t>GASTELO CHAVEZ FLAVIO JHAIR</t>
  </si>
  <si>
    <t>CALLE SANTA TERESITA Y CARLOS MARIATEGUI PK RAMIRO PRIALE</t>
  </si>
  <si>
    <t>BENITES VILCHEZ Gustavo</t>
  </si>
  <si>
    <t>CPM El Paraíso</t>
  </si>
  <si>
    <t>FLORES TALLEDO ISRAEL JONATHAN</t>
  </si>
  <si>
    <t>calle Bolívar nº 510 del distrito José Leonardo Ortiz - Chiclayo</t>
  </si>
  <si>
    <t>MONTERO GARAY JORGE LUIS</t>
  </si>
  <si>
    <t>KM 97 CPNA GRIFO LEON DE ORO</t>
  </si>
  <si>
    <t xml:space="preserve">ROMERO CRUZ Mel Gilbssom </t>
  </si>
  <si>
    <t>COLOMBIA</t>
  </si>
  <si>
    <t>calle San Antonio N° 812 - José L. Ortiz - Chiclayo</t>
  </si>
  <si>
    <t xml:space="preserve">COLOMBIANO </t>
  </si>
  <si>
    <t>TAPIA VELASQUEZ Erik Angel</t>
  </si>
  <si>
    <t>COM.  CLLC</t>
  </si>
  <si>
    <t>calle San Pedro N° 549 – PPJJ Nuevo San Lorenzo – José Leonardo Ortiz</t>
  </si>
  <si>
    <t>LUIS EDUARDO PIÑA CASTILLO</t>
  </si>
  <si>
    <t>26.461.638</t>
  </si>
  <si>
    <t>Av. Kennedy y Venezuela – JLO (Ref. parque Las Piletas)</t>
  </si>
  <si>
    <t>ARRIBASPLATA BECERRA CESAR AUGUSTO</t>
  </si>
  <si>
    <t>interior del local “Gallera La Chiquita”, sito en la calle Bolívar N°1265 PPJJ Luján - distrito José Leonardo Ortiz</t>
  </si>
  <si>
    <t>ROBO FRUSTRADO</t>
  </si>
  <si>
    <t>MOTO</t>
  </si>
  <si>
    <t>PACIENTE LLEGO CADAVER AL HOSPITAL Hospital Almanzor Aguinaga Asenjo</t>
  </si>
  <si>
    <t>RP-LAMBAYEQUE</t>
  </si>
  <si>
    <t>CONTRERAS RAZURI</t>
  </si>
  <si>
    <t>22.00.00</t>
  </si>
  <si>
    <t>ESTADO DE EMERGENCIA</t>
  </si>
  <si>
    <t>AQUÍ ES DONDE QUIERO QUE SE MUESTRE DE ESA FORMA TODOS LOS QUE REUNE EL FILTRO CELDA (B36)</t>
  </si>
  <si>
    <t>la formula solo esta  EN TODA ESTA FILA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</si>
</sst>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dd/mm/yy;@"/>
    <numFmt numFmtId="166" formatCode="h:mm:ss;@"/>
    <numFmt numFmtId="167" formatCode="[$-F400]h:mm:ss\ AM/PM"/>
    <numFmt numFmtId="168" formatCode="hh:mm:ss;@"/>
  </numFmts>
  <fonts count="34" x14ac:knownFonts="1">
    <font>
      <sz val="10"/>
      <name val="Arial"/>
      <family val="2"/>
    </font>
    <font>
      <sz val="11"/>
      <color theme="1"/>
      <name val="Calibri"/>
      <family val="2"/>
      <scheme val="minor"/>
    </font>
    <font>
      <sz val="11"/>
      <color theme="1"/>
      <name val="Calibri"/>
      <family val="2"/>
      <scheme val="minor"/>
    </font>
    <font>
      <b/>
      <sz val="11"/>
      <color theme="1"/>
      <name val="Calibri"/>
      <family val="2"/>
      <scheme val="minor"/>
    </font>
    <font>
      <sz val="11"/>
      <color theme="2"/>
      <name val="Calibri"/>
      <family val="2"/>
      <scheme val="minor"/>
    </font>
    <font>
      <b/>
      <sz val="8"/>
      <color indexed="8"/>
      <name val="Arial Narrow"/>
      <family val="2"/>
    </font>
    <font>
      <b/>
      <sz val="8"/>
      <name val="Arial Narrow"/>
      <family val="2"/>
    </font>
    <font>
      <b/>
      <sz val="8"/>
      <name val="Arial"/>
      <family val="2"/>
    </font>
    <font>
      <sz val="8"/>
      <color indexed="8"/>
      <name val="Arial"/>
      <family val="2"/>
    </font>
    <font>
      <sz val="8"/>
      <color rgb="FFFF0000"/>
      <name val="Calibri"/>
      <family val="2"/>
      <scheme val="minor"/>
    </font>
    <font>
      <sz val="7"/>
      <name val="Arial Narrow"/>
      <family val="2"/>
    </font>
    <font>
      <b/>
      <sz val="9"/>
      <color rgb="FFFF0000"/>
      <name val="ARIAL"/>
      <family val="2"/>
    </font>
    <font>
      <b/>
      <sz val="10"/>
      <color rgb="FFFF0000"/>
      <name val="Arial"/>
      <family val="2"/>
    </font>
    <font>
      <sz val="10"/>
      <name val="Arial"/>
      <family val="2"/>
    </font>
    <font>
      <b/>
      <sz val="7"/>
      <name val="Arial Narrow"/>
      <family val="2"/>
    </font>
    <font>
      <b/>
      <sz val="7"/>
      <color rgb="FFFF0000"/>
      <name val="Arial Narrow"/>
      <family val="2"/>
    </font>
    <font>
      <b/>
      <sz val="7"/>
      <color indexed="10"/>
      <name val="Arial Narrow"/>
      <family val="2"/>
    </font>
    <font>
      <b/>
      <sz val="6"/>
      <color indexed="10"/>
      <name val="Arial Narrow"/>
      <family val="2"/>
    </font>
    <font>
      <sz val="7"/>
      <color indexed="10"/>
      <name val="Arial Narrow"/>
      <family val="2"/>
    </font>
    <font>
      <sz val="9"/>
      <color indexed="8"/>
      <name val="Arial Narrow"/>
      <family val="2"/>
    </font>
    <font>
      <b/>
      <sz val="4"/>
      <color indexed="81"/>
      <name val="Tahoma"/>
      <family val="2"/>
    </font>
    <font>
      <b/>
      <sz val="7"/>
      <color theme="0"/>
      <name val="Arial Narrow"/>
      <family val="2"/>
    </font>
    <font>
      <sz val="7"/>
      <color rgb="FFFFFF00"/>
      <name val="Arial Narrow"/>
      <family val="2"/>
    </font>
    <font>
      <b/>
      <sz val="7"/>
      <color theme="1"/>
      <name val="Arial Narrow"/>
      <family val="2"/>
    </font>
    <font>
      <sz val="7"/>
      <color theme="1"/>
      <name val="Arial Narrow"/>
      <family val="2"/>
    </font>
    <font>
      <sz val="7"/>
      <color rgb="FFFF0000"/>
      <name val="Arial Narrow"/>
      <family val="2"/>
    </font>
    <font>
      <b/>
      <sz val="12"/>
      <name val="Arial Narrow"/>
      <family val="2"/>
    </font>
    <font>
      <b/>
      <sz val="8"/>
      <color indexed="81"/>
      <name val="Tahoma"/>
      <family val="2"/>
    </font>
    <font>
      <sz val="8"/>
      <color indexed="81"/>
      <name val="Tahoma"/>
      <family val="2"/>
    </font>
    <font>
      <b/>
      <sz val="11"/>
      <name val="Arial"/>
      <family val="2"/>
    </font>
    <font>
      <b/>
      <sz val="11"/>
      <color rgb="FF000000"/>
      <name val="Calibri"/>
      <family val="2"/>
      <scheme val="minor"/>
    </font>
    <font>
      <sz val="10"/>
      <color rgb="FFFF0000"/>
      <name val="Arial"/>
      <family val="2"/>
    </font>
    <font>
      <sz val="11"/>
      <color rgb="FFFF0000"/>
      <name val="Calibri"/>
      <family val="2"/>
      <scheme val="minor"/>
    </font>
    <font>
      <b/>
      <sz val="12"/>
      <color theme="1"/>
      <name val="Calibri"/>
      <family val="2"/>
      <scheme val="minor"/>
    </font>
  </fonts>
  <fills count="33">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CCFFCC"/>
        <bgColor indexed="64"/>
      </patternFill>
    </fill>
    <fill>
      <patternFill patternType="solid">
        <fgColor theme="5" tint="-0.499984740745262"/>
        <bgColor indexed="64"/>
      </patternFill>
    </fill>
    <fill>
      <patternFill patternType="solid">
        <fgColor theme="1"/>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indexed="9"/>
        <bgColor indexed="64"/>
      </patternFill>
    </fill>
    <fill>
      <patternFill patternType="solid">
        <fgColor indexed="47"/>
        <bgColor indexed="64"/>
      </patternFill>
    </fill>
    <fill>
      <patternFill patternType="solid">
        <fgColor indexed="42"/>
        <bgColor indexed="64"/>
      </patternFill>
    </fill>
    <fill>
      <patternFill patternType="solid">
        <fgColor indexed="41"/>
        <bgColor indexed="64"/>
      </patternFill>
    </fill>
    <fill>
      <patternFill patternType="solid">
        <fgColor rgb="FF99CCFF"/>
        <bgColor indexed="64"/>
      </patternFill>
    </fill>
    <fill>
      <patternFill patternType="solid">
        <fgColor indexed="22"/>
        <bgColor indexed="64"/>
      </patternFill>
    </fill>
    <fill>
      <patternFill patternType="solid">
        <fgColor theme="0" tint="-0.249977111117893"/>
        <bgColor indexed="64"/>
      </patternFill>
    </fill>
    <fill>
      <patternFill patternType="solid">
        <fgColor indexed="50"/>
        <bgColor indexed="64"/>
      </patternFill>
    </fill>
    <fill>
      <patternFill patternType="solid">
        <fgColor indexed="52"/>
        <bgColor indexed="64"/>
      </patternFill>
    </fill>
    <fill>
      <patternFill patternType="solid">
        <fgColor indexed="40"/>
        <bgColor indexed="64"/>
      </patternFill>
    </fill>
    <fill>
      <patternFill patternType="solid">
        <fgColor indexed="11"/>
        <bgColor indexed="64"/>
      </patternFill>
    </fill>
    <fill>
      <patternFill patternType="solid">
        <fgColor indexed="51"/>
        <bgColor indexed="64"/>
      </patternFill>
    </fill>
    <fill>
      <patternFill patternType="solid">
        <fgColor indexed="15"/>
        <bgColor indexed="64"/>
      </patternFill>
    </fill>
    <fill>
      <patternFill patternType="solid">
        <fgColor rgb="FF00B050"/>
        <bgColor indexed="64"/>
      </patternFill>
    </fill>
    <fill>
      <patternFill patternType="solid">
        <fgColor indexed="4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DDDD"/>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 fillId="0" borderId="0"/>
    <xf numFmtId="0" fontId="13" fillId="0" borderId="0"/>
  </cellStyleXfs>
  <cellXfs count="220">
    <xf numFmtId="0" fontId="0" fillId="0" borderId="0" xfId="0"/>
    <xf numFmtId="0" fontId="2" fillId="0" borderId="0" xfId="1" applyAlignment="1">
      <alignment horizontal="center"/>
    </xf>
    <xf numFmtId="0" fontId="2" fillId="0" borderId="0" xfId="1"/>
    <xf numFmtId="14" fontId="4" fillId="0" borderId="0" xfId="1" applyNumberFormat="1" applyFont="1"/>
    <xf numFmtId="0" fontId="7" fillId="0" borderId="6" xfId="1" applyFont="1" applyBorder="1" applyAlignment="1">
      <alignment horizontal="center" vertical="center"/>
    </xf>
    <xf numFmtId="0" fontId="8" fillId="3" borderId="8" xfId="1" applyFont="1" applyFill="1" applyBorder="1" applyAlignment="1">
      <alignment horizontal="center" vertical="center"/>
    </xf>
    <xf numFmtId="0" fontId="8" fillId="4" borderId="8" xfId="1" applyFont="1" applyFill="1" applyBorder="1" applyAlignment="1">
      <alignment horizontal="center" vertical="center"/>
    </xf>
    <xf numFmtId="0" fontId="8" fillId="4" borderId="8" xfId="1" applyFont="1" applyFill="1" applyBorder="1" applyAlignment="1">
      <alignment horizontal="center" vertical="center" wrapText="1"/>
    </xf>
    <xf numFmtId="0" fontId="9" fillId="0" borderId="0" xfId="1" applyFont="1" applyAlignment="1">
      <alignment horizontal="center" wrapText="1"/>
    </xf>
    <xf numFmtId="0" fontId="8" fillId="4" borderId="8" xfId="1" applyFont="1" applyFill="1" applyBorder="1" applyAlignment="1">
      <alignment vertical="center" wrapText="1"/>
    </xf>
    <xf numFmtId="0" fontId="9" fillId="0" borderId="0" xfId="1" applyFont="1" applyAlignment="1">
      <alignment wrapText="1"/>
    </xf>
    <xf numFmtId="0" fontId="7" fillId="0" borderId="8" xfId="1" applyFont="1" applyFill="1" applyBorder="1" applyAlignment="1">
      <alignment horizontal="center" vertical="center"/>
    </xf>
    <xf numFmtId="0" fontId="7" fillId="0" borderId="9" xfId="1" applyFont="1" applyFill="1" applyBorder="1" applyAlignment="1">
      <alignment horizontal="center" vertical="center"/>
    </xf>
    <xf numFmtId="0" fontId="8" fillId="3" borderId="10"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0"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8" fillId="4" borderId="11" xfId="1" applyFont="1" applyFill="1" applyBorder="1" applyAlignment="1">
      <alignment horizontal="center" vertical="center" wrapText="1"/>
    </xf>
    <xf numFmtId="0" fontId="7" fillId="0" borderId="12" xfId="1" applyFont="1" applyFill="1" applyBorder="1" applyAlignment="1">
      <alignment horizontal="center" vertical="center"/>
    </xf>
    <xf numFmtId="0" fontId="8" fillId="3" borderId="11" xfId="1" applyFont="1" applyFill="1" applyBorder="1" applyAlignment="1">
      <alignment horizontal="center" vertical="center"/>
    </xf>
    <xf numFmtId="0" fontId="10" fillId="0" borderId="0" xfId="1" applyFont="1" applyAlignment="1">
      <alignment horizontal="center" vertical="center" wrapText="1"/>
    </xf>
    <xf numFmtId="0" fontId="8" fillId="3" borderId="11" xfId="1" applyFont="1" applyFill="1" applyBorder="1" applyAlignment="1">
      <alignment horizontal="center" vertical="center" wrapText="1"/>
    </xf>
    <xf numFmtId="0" fontId="8" fillId="4" borderId="0" xfId="1" applyFont="1" applyFill="1" applyBorder="1" applyAlignment="1">
      <alignment horizontal="center" vertical="center" wrapText="1"/>
    </xf>
    <xf numFmtId="0" fontId="8" fillId="3" borderId="13" xfId="1" applyFont="1" applyFill="1" applyBorder="1" applyAlignment="1">
      <alignment horizontal="center" vertical="center"/>
    </xf>
    <xf numFmtId="0" fontId="10" fillId="0" borderId="2" xfId="1" applyFont="1" applyBorder="1" applyAlignment="1">
      <alignment horizontal="center" vertical="center" wrapText="1"/>
    </xf>
    <xf numFmtId="0" fontId="8" fillId="4" borderId="13"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4" borderId="14" xfId="1" applyFont="1" applyFill="1" applyBorder="1" applyAlignment="1">
      <alignment horizontal="center" vertical="center" wrapText="1"/>
    </xf>
    <xf numFmtId="0" fontId="11" fillId="5" borderId="15" xfId="1" applyFont="1" applyFill="1" applyBorder="1" applyAlignment="1">
      <alignment horizontal="center" vertical="center" wrapText="1"/>
    </xf>
    <xf numFmtId="164" fontId="12" fillId="5" borderId="13" xfId="1" applyNumberFormat="1" applyFont="1" applyFill="1" applyBorder="1" applyAlignment="1">
      <alignment horizontal="center" vertical="center"/>
    </xf>
    <xf numFmtId="164" fontId="12" fillId="4" borderId="13" xfId="1" applyNumberFormat="1" applyFont="1" applyFill="1" applyBorder="1" applyAlignment="1">
      <alignment horizontal="center" vertical="center"/>
    </xf>
    <xf numFmtId="0" fontId="10" fillId="0" borderId="0" xfId="1" applyFont="1" applyAlignment="1">
      <alignment wrapText="1"/>
    </xf>
    <xf numFmtId="0" fontId="10" fillId="0" borderId="0" xfId="0" applyFont="1" applyAlignment="1">
      <alignment vertical="center" wrapText="1"/>
    </xf>
    <xf numFmtId="0" fontId="10" fillId="0" borderId="0" xfId="0" applyFont="1" applyAlignment="1">
      <alignment horizontal="center" vertical="center" wrapText="1"/>
    </xf>
    <xf numFmtId="1" fontId="14" fillId="0" borderId="0" xfId="0" applyNumberFormat="1" applyFont="1" applyAlignment="1">
      <alignment horizontal="left" vertical="center" wrapText="1"/>
    </xf>
    <xf numFmtId="0" fontId="14" fillId="0" borderId="0" xfId="0" applyFont="1" applyAlignment="1">
      <alignment horizontal="left" vertical="center" wrapText="1"/>
    </xf>
    <xf numFmtId="0" fontId="14" fillId="0" borderId="0" xfId="0" applyFont="1" applyAlignment="1">
      <alignment vertical="center" wrapText="1"/>
    </xf>
    <xf numFmtId="0" fontId="10" fillId="6" borderId="0" xfId="0" applyFont="1" applyFill="1" applyAlignment="1">
      <alignment vertical="center" wrapText="1"/>
    </xf>
    <xf numFmtId="1" fontId="16" fillId="5" borderId="8" xfId="0" applyNumberFormat="1" applyFont="1" applyFill="1" applyBorder="1" applyAlignment="1">
      <alignment horizontal="center" vertical="center" wrapText="1"/>
    </xf>
    <xf numFmtId="165" fontId="16" fillId="5" borderId="8" xfId="0" applyNumberFormat="1" applyFont="1" applyFill="1" applyBorder="1" applyAlignment="1">
      <alignment horizontal="center" vertical="center" wrapText="1"/>
    </xf>
    <xf numFmtId="4" fontId="16" fillId="5" borderId="8" xfId="0" applyNumberFormat="1" applyFont="1" applyFill="1" applyBorder="1" applyAlignment="1">
      <alignment horizontal="center" vertical="center" wrapText="1"/>
    </xf>
    <xf numFmtId="0" fontId="16" fillId="5" borderId="8"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18" fillId="0" borderId="0" xfId="0" applyFont="1" applyAlignment="1">
      <alignment vertical="center" wrapText="1"/>
    </xf>
    <xf numFmtId="1" fontId="10" fillId="0" borderId="0" xfId="0" applyNumberFormat="1" applyFont="1" applyAlignment="1">
      <alignment horizontal="center" vertical="center" wrapText="1"/>
    </xf>
    <xf numFmtId="165" fontId="10" fillId="0" borderId="0" xfId="0" applyNumberFormat="1" applyFont="1" applyAlignment="1">
      <alignment horizontal="center" vertical="center" wrapText="1"/>
    </xf>
    <xf numFmtId="4" fontId="10" fillId="0" borderId="0" xfId="0" applyNumberFormat="1" applyFont="1" applyAlignment="1">
      <alignment horizontal="center" vertical="center" wrapText="1"/>
    </xf>
    <xf numFmtId="0" fontId="10" fillId="0" borderId="8" xfId="0" applyFont="1" applyBorder="1" applyAlignment="1">
      <alignment vertical="center" wrapText="1"/>
    </xf>
    <xf numFmtId="0" fontId="19" fillId="0" borderId="8" xfId="0" applyFont="1" applyBorder="1" applyAlignment="1">
      <alignment horizontal="center" vertical="top"/>
    </xf>
    <xf numFmtId="0" fontId="10" fillId="0" borderId="11" xfId="0" applyFont="1" applyBorder="1" applyAlignment="1">
      <alignment vertical="center" wrapText="1"/>
    </xf>
    <xf numFmtId="0" fontId="10" fillId="0" borderId="7" xfId="0" applyFont="1" applyBorder="1" applyAlignment="1">
      <alignment vertical="center" wrapText="1"/>
    </xf>
    <xf numFmtId="14" fontId="10" fillId="0" borderId="0" xfId="0" applyNumberFormat="1" applyFont="1" applyAlignment="1">
      <alignment horizontal="center" vertical="center" wrapText="1"/>
    </xf>
    <xf numFmtId="0" fontId="10" fillId="7" borderId="0" xfId="0" applyFont="1" applyFill="1"/>
    <xf numFmtId="165" fontId="10" fillId="7" borderId="0" xfId="0" applyNumberFormat="1" applyFont="1" applyFill="1" applyAlignment="1">
      <alignment horizontal="center"/>
    </xf>
    <xf numFmtId="165" fontId="10" fillId="7" borderId="0" xfId="0" applyNumberFormat="1" applyFont="1" applyFill="1" applyAlignment="1">
      <alignment horizontal="center" vertical="center"/>
    </xf>
    <xf numFmtId="166" fontId="10" fillId="7" borderId="0" xfId="0" applyNumberFormat="1" applyFont="1" applyFill="1" applyAlignment="1"/>
    <xf numFmtId="0" fontId="10" fillId="7" borderId="0" xfId="0" applyFont="1" applyFill="1" applyAlignment="1">
      <alignment horizontal="left"/>
    </xf>
    <xf numFmtId="0" fontId="10" fillId="7" borderId="0" xfId="0" applyFont="1" applyFill="1" applyAlignment="1">
      <alignment horizontal="center"/>
    </xf>
    <xf numFmtId="0" fontId="10" fillId="0" borderId="0" xfId="0" applyFont="1"/>
    <xf numFmtId="1" fontId="10" fillId="7" borderId="0" xfId="0" applyNumberFormat="1" applyFont="1" applyFill="1" applyAlignment="1">
      <alignment horizontal="center" vertical="center" wrapText="1"/>
    </xf>
    <xf numFmtId="165" fontId="10" fillId="7" borderId="0" xfId="0" applyNumberFormat="1" applyFont="1" applyFill="1" applyAlignment="1">
      <alignment horizontal="center" vertical="center" wrapText="1"/>
    </xf>
    <xf numFmtId="4" fontId="10" fillId="7" borderId="0" xfId="0" applyNumberFormat="1" applyFont="1" applyFill="1" applyAlignment="1">
      <alignment horizontal="center" vertical="center" wrapText="1"/>
    </xf>
    <xf numFmtId="0" fontId="10" fillId="7" borderId="8" xfId="0" applyFont="1" applyFill="1" applyBorder="1" applyAlignment="1">
      <alignment vertical="center" wrapText="1"/>
    </xf>
    <xf numFmtId="0" fontId="10" fillId="7" borderId="0" xfId="0" applyFont="1" applyFill="1" applyAlignment="1">
      <alignment vertical="center" wrapText="1"/>
    </xf>
    <xf numFmtId="0" fontId="10" fillId="7" borderId="0" xfId="0" applyFont="1" applyFill="1" applyAlignment="1">
      <alignment horizontal="center" vertical="center" wrapText="1"/>
    </xf>
    <xf numFmtId="1" fontId="10" fillId="0" borderId="0" xfId="0" applyNumberFormat="1" applyFont="1" applyFill="1" applyBorder="1" applyAlignment="1">
      <alignment horizontal="center" vertical="center" wrapText="1"/>
    </xf>
    <xf numFmtId="165" fontId="10" fillId="0" borderId="0" xfId="0" applyNumberFormat="1" applyFont="1" applyFill="1" applyBorder="1" applyAlignment="1">
      <alignment horizontal="center" vertical="center" wrapText="1"/>
    </xf>
    <xf numFmtId="167" fontId="10"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center" vertical="center" wrapText="1"/>
    </xf>
    <xf numFmtId="1" fontId="10" fillId="6" borderId="0" xfId="0" applyNumberFormat="1" applyFont="1" applyFill="1" applyAlignment="1">
      <alignment horizontal="center" vertical="center" wrapText="1"/>
    </xf>
    <xf numFmtId="165" fontId="10" fillId="6" borderId="0" xfId="0" applyNumberFormat="1" applyFont="1" applyFill="1" applyAlignment="1">
      <alignment horizontal="center" vertical="center" wrapText="1"/>
    </xf>
    <xf numFmtId="4" fontId="10" fillId="6" borderId="0" xfId="0" applyNumberFormat="1" applyFont="1" applyFill="1" applyAlignment="1">
      <alignment horizontal="center" vertical="center" wrapText="1"/>
    </xf>
    <xf numFmtId="0" fontId="10" fillId="6" borderId="0" xfId="0" applyFont="1" applyFill="1" applyAlignment="1">
      <alignment horizontal="center" vertical="center" wrapText="1"/>
    </xf>
    <xf numFmtId="0" fontId="10" fillId="0" borderId="16" xfId="0" applyFont="1" applyBorder="1" applyAlignment="1">
      <alignment vertical="center" wrapText="1"/>
    </xf>
    <xf numFmtId="0" fontId="1" fillId="0" borderId="0" xfId="1" applyFont="1"/>
    <xf numFmtId="0" fontId="21" fillId="8" borderId="8" xfId="0" applyFont="1" applyFill="1" applyBorder="1" applyAlignment="1">
      <alignment vertical="center" wrapText="1"/>
    </xf>
    <xf numFmtId="1" fontId="21" fillId="9" borderId="17" xfId="0" applyNumberFormat="1" applyFont="1" applyFill="1" applyBorder="1" applyAlignment="1">
      <alignment horizontal="center" vertical="center"/>
    </xf>
    <xf numFmtId="165" fontId="21" fillId="9" borderId="17" xfId="0" applyNumberFormat="1" applyFont="1" applyFill="1" applyBorder="1" applyAlignment="1">
      <alignment horizontal="center" vertical="center"/>
    </xf>
    <xf numFmtId="166" fontId="21" fillId="9" borderId="17" xfId="0" applyNumberFormat="1" applyFont="1" applyFill="1" applyBorder="1" applyAlignment="1">
      <alignment horizontal="center" vertical="center"/>
    </xf>
    <xf numFmtId="0" fontId="21" fillId="9" borderId="18" xfId="0" applyFont="1" applyFill="1" applyBorder="1" applyAlignment="1">
      <alignment vertical="center" wrapText="1"/>
    </xf>
    <xf numFmtId="0" fontId="21" fillId="9" borderId="19" xfId="0" applyFont="1" applyFill="1" applyBorder="1" applyAlignment="1">
      <alignment horizontal="center" vertical="center" wrapText="1"/>
    </xf>
    <xf numFmtId="0" fontId="21" fillId="9" borderId="17" xfId="0" applyFont="1" applyFill="1" applyBorder="1" applyAlignment="1">
      <alignment horizontal="center" vertical="center"/>
    </xf>
    <xf numFmtId="0" fontId="21" fillId="9" borderId="17" xfId="0" applyFont="1" applyFill="1" applyBorder="1" applyAlignment="1">
      <alignment horizontal="center" vertical="center" wrapText="1"/>
    </xf>
    <xf numFmtId="0" fontId="23" fillId="0" borderId="0" xfId="0" applyFont="1" applyAlignment="1">
      <alignment vertical="center" wrapText="1"/>
    </xf>
    <xf numFmtId="0" fontId="24" fillId="0" borderId="0" xfId="0" applyFont="1"/>
    <xf numFmtId="1" fontId="10" fillId="0" borderId="0" xfId="0" applyNumberFormat="1" applyFont="1" applyAlignment="1">
      <alignment horizontal="center" vertical="center"/>
    </xf>
    <xf numFmtId="165" fontId="10" fillId="0" borderId="0" xfId="0" applyNumberFormat="1" applyFont="1" applyAlignment="1">
      <alignment horizontal="center" vertical="center"/>
    </xf>
    <xf numFmtId="166" fontId="10" fillId="0" borderId="0" xfId="0" applyNumberFormat="1" applyFont="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1" fontId="10" fillId="0" borderId="0" xfId="0" applyNumberFormat="1" applyFont="1" applyAlignment="1">
      <alignment horizontal="center"/>
    </xf>
    <xf numFmtId="166" fontId="10" fillId="0" borderId="0" xfId="0" applyNumberFormat="1" applyFont="1" applyAlignment="1">
      <alignment horizontal="center"/>
    </xf>
    <xf numFmtId="0" fontId="10" fillId="0" borderId="0" xfId="0" applyFont="1" applyAlignment="1">
      <alignment horizontal="center"/>
    </xf>
    <xf numFmtId="1" fontId="10" fillId="10" borderId="0" xfId="0" applyNumberFormat="1" applyFont="1" applyFill="1" applyAlignment="1">
      <alignment horizontal="center"/>
    </xf>
    <xf numFmtId="165" fontId="10" fillId="10" borderId="0" xfId="0" applyNumberFormat="1" applyFont="1" applyFill="1" applyAlignment="1">
      <alignment horizontal="center" vertical="center"/>
    </xf>
    <xf numFmtId="166" fontId="10" fillId="10" borderId="0" xfId="0" applyNumberFormat="1" applyFont="1" applyFill="1" applyAlignment="1">
      <alignment horizontal="center"/>
    </xf>
    <xf numFmtId="0" fontId="10" fillId="10" borderId="0" xfId="0" applyFont="1" applyFill="1"/>
    <xf numFmtId="0" fontId="10" fillId="10" borderId="0" xfId="0" applyFont="1" applyFill="1" applyAlignment="1">
      <alignment horizontal="center"/>
    </xf>
    <xf numFmtId="165" fontId="25" fillId="0" borderId="0" xfId="0" applyNumberFormat="1" applyFont="1" applyAlignment="1">
      <alignment horizontal="center" vertical="center"/>
    </xf>
    <xf numFmtId="1" fontId="10" fillId="0" borderId="0" xfId="0" applyNumberFormat="1" applyFont="1" applyFill="1" applyAlignment="1">
      <alignment horizontal="center"/>
    </xf>
    <xf numFmtId="165" fontId="10" fillId="0" borderId="0" xfId="0" applyNumberFormat="1" applyFont="1" applyFill="1" applyAlignment="1">
      <alignment horizontal="center" vertical="center"/>
    </xf>
    <xf numFmtId="166" fontId="10" fillId="0" borderId="0" xfId="0" applyNumberFormat="1" applyFont="1" applyFill="1" applyAlignment="1">
      <alignment horizontal="center"/>
    </xf>
    <xf numFmtId="0" fontId="10" fillId="0" borderId="0" xfId="0" applyFont="1" applyFill="1"/>
    <xf numFmtId="0" fontId="10" fillId="0" borderId="0" xfId="0" applyFont="1" applyFill="1" applyAlignment="1">
      <alignment horizontal="center"/>
    </xf>
    <xf numFmtId="1" fontId="10" fillId="11" borderId="0" xfId="0" applyNumberFormat="1" applyFont="1" applyFill="1" applyAlignment="1">
      <alignment horizontal="center"/>
    </xf>
    <xf numFmtId="165" fontId="10" fillId="11" borderId="0" xfId="0" applyNumberFormat="1" applyFont="1" applyFill="1" applyAlignment="1">
      <alignment horizontal="center" vertical="center"/>
    </xf>
    <xf numFmtId="166" fontId="10" fillId="11" borderId="0" xfId="0" applyNumberFormat="1" applyFont="1" applyFill="1" applyAlignment="1">
      <alignment horizontal="center"/>
    </xf>
    <xf numFmtId="0" fontId="10" fillId="11" borderId="0" xfId="0" applyFont="1" applyFill="1"/>
    <xf numFmtId="0" fontId="10" fillId="11" borderId="0" xfId="0" applyFont="1" applyFill="1" applyAlignment="1">
      <alignment horizontal="center"/>
    </xf>
    <xf numFmtId="0" fontId="25" fillId="11" borderId="0" xfId="0" applyFont="1" applyFill="1" applyAlignment="1">
      <alignment horizontal="center"/>
    </xf>
    <xf numFmtId="49" fontId="10" fillId="0" borderId="0" xfId="0" applyNumberFormat="1" applyFont="1" applyAlignment="1">
      <alignment horizontal="center"/>
    </xf>
    <xf numFmtId="1" fontId="10" fillId="12" borderId="0" xfId="0" applyNumberFormat="1" applyFont="1" applyFill="1" applyAlignment="1">
      <alignment horizontal="center"/>
    </xf>
    <xf numFmtId="0" fontId="10" fillId="13" borderId="0" xfId="0" applyFont="1" applyFill="1" applyBorder="1"/>
    <xf numFmtId="1" fontId="10" fillId="13" borderId="0" xfId="0" applyNumberFormat="1" applyFont="1" applyFill="1" applyBorder="1"/>
    <xf numFmtId="0" fontId="14" fillId="13" borderId="0" xfId="0" applyFont="1" applyFill="1" applyBorder="1" applyAlignment="1">
      <alignment horizontal="center"/>
    </xf>
    <xf numFmtId="14" fontId="14" fillId="13" borderId="0" xfId="0" applyNumberFormat="1" applyFont="1" applyFill="1" applyBorder="1" applyAlignment="1">
      <alignment horizontal="center"/>
    </xf>
    <xf numFmtId="14" fontId="10" fillId="13" borderId="0" xfId="0" applyNumberFormat="1" applyFont="1" applyFill="1" applyBorder="1"/>
    <xf numFmtId="14" fontId="10" fillId="0" borderId="0" xfId="0" applyNumberFormat="1" applyFont="1"/>
    <xf numFmtId="0" fontId="14" fillId="14" borderId="20" xfId="0" applyFont="1" applyFill="1" applyBorder="1" applyAlignment="1">
      <alignment horizontal="center" vertical="center"/>
    </xf>
    <xf numFmtId="14" fontId="14" fillId="14" borderId="20" xfId="0" applyNumberFormat="1" applyFont="1" applyFill="1" applyBorder="1" applyAlignment="1">
      <alignment horizontal="center" vertical="center" wrapText="1"/>
    </xf>
    <xf numFmtId="0" fontId="14" fillId="14" borderId="20" xfId="0" applyFont="1" applyFill="1" applyBorder="1" applyAlignment="1">
      <alignment horizontal="center" vertical="center" wrapText="1"/>
    </xf>
    <xf numFmtId="0" fontId="14" fillId="16" borderId="21" xfId="0" applyFont="1" applyFill="1" applyBorder="1" applyAlignment="1">
      <alignment horizontal="center" vertical="center" wrapText="1"/>
    </xf>
    <xf numFmtId="0" fontId="14" fillId="16" borderId="20" xfId="0" applyFont="1" applyFill="1" applyBorder="1" applyAlignment="1">
      <alignment horizontal="center" vertical="center" wrapText="1"/>
    </xf>
    <xf numFmtId="0" fontId="14" fillId="16" borderId="23" xfId="0" applyFont="1" applyFill="1" applyBorder="1" applyAlignment="1">
      <alignment horizontal="center" vertical="center" wrapText="1"/>
    </xf>
    <xf numFmtId="0" fontId="14" fillId="16" borderId="24" xfId="0" applyFont="1" applyFill="1" applyBorder="1" applyAlignment="1">
      <alignment horizontal="center" vertical="center" wrapText="1"/>
    </xf>
    <xf numFmtId="0" fontId="14" fillId="14" borderId="21" xfId="0" applyFont="1" applyFill="1" applyBorder="1" applyAlignment="1">
      <alignment horizontal="center" vertical="center" wrapText="1"/>
    </xf>
    <xf numFmtId="1" fontId="10" fillId="0" borderId="0" xfId="0" applyNumberFormat="1" applyFont="1" applyFill="1"/>
    <xf numFmtId="14" fontId="10" fillId="0" borderId="0" xfId="0" applyNumberFormat="1" applyFont="1" applyFill="1"/>
    <xf numFmtId="0" fontId="25" fillId="0" borderId="0" xfId="0" applyFont="1" applyFill="1"/>
    <xf numFmtId="1" fontId="10" fillId="0" borderId="0" xfId="0" applyNumberFormat="1" applyFont="1" applyFill="1" applyAlignment="1">
      <alignment horizontal="center" vertical="center"/>
    </xf>
    <xf numFmtId="0" fontId="10" fillId="0" borderId="0" xfId="0" applyFont="1" applyFill="1" applyAlignment="1">
      <alignment horizontal="center" vertical="center"/>
    </xf>
    <xf numFmtId="0" fontId="10" fillId="0" borderId="0" xfId="0" applyFont="1" applyFill="1" applyAlignment="1">
      <alignment horizontal="left" vertical="center"/>
    </xf>
    <xf numFmtId="14" fontId="10" fillId="0" borderId="0" xfId="0" applyNumberFormat="1" applyFont="1" applyFill="1" applyAlignment="1">
      <alignment horizontal="center" vertical="center"/>
    </xf>
    <xf numFmtId="0" fontId="10" fillId="5" borderId="0" xfId="0" applyFont="1" applyFill="1" applyAlignment="1">
      <alignment horizontal="center" vertical="center"/>
    </xf>
    <xf numFmtId="0" fontId="10" fillId="0" borderId="0" xfId="0" applyFont="1" applyFill="1" applyAlignment="1">
      <alignment horizontal="center" vertical="center" wrapText="1"/>
    </xf>
    <xf numFmtId="0" fontId="18" fillId="0" borderId="0" xfId="0" applyFont="1" applyFill="1" applyAlignment="1">
      <alignment horizontal="center" vertical="center" wrapText="1"/>
    </xf>
    <xf numFmtId="1" fontId="10" fillId="0" borderId="0" xfId="0" applyNumberFormat="1" applyFont="1" applyFill="1" applyAlignment="1">
      <alignment horizontal="center" vertical="center" wrapText="1"/>
    </xf>
    <xf numFmtId="168" fontId="10" fillId="0" borderId="0" xfId="0" applyNumberFormat="1" applyFont="1" applyFill="1" applyAlignment="1">
      <alignment horizontal="center" vertical="center" wrapText="1"/>
    </xf>
    <xf numFmtId="0" fontId="10" fillId="0" borderId="0" xfId="0" applyFont="1" applyFill="1" applyAlignment="1">
      <alignment vertical="center" wrapText="1"/>
    </xf>
    <xf numFmtId="14" fontId="10" fillId="0" borderId="0" xfId="0" applyNumberFormat="1" applyFont="1" applyFill="1" applyAlignment="1">
      <alignment horizontal="center" vertical="center" wrapText="1"/>
    </xf>
    <xf numFmtId="0" fontId="10" fillId="0" borderId="0" xfId="0" applyFont="1" applyFill="1" applyAlignment="1">
      <alignment horizontal="left" vertical="center" wrapText="1"/>
    </xf>
    <xf numFmtId="1" fontId="18" fillId="0" borderId="0" xfId="0" applyNumberFormat="1" applyFont="1" applyFill="1" applyAlignment="1">
      <alignment horizontal="center" vertical="center" wrapText="1"/>
    </xf>
    <xf numFmtId="165" fontId="10" fillId="0" borderId="0" xfId="0" applyNumberFormat="1" applyFont="1" applyFill="1" applyAlignment="1">
      <alignment horizontal="center" vertical="center" wrapText="1"/>
    </xf>
    <xf numFmtId="1" fontId="10" fillId="0" borderId="0" xfId="0" applyNumberFormat="1" applyFont="1"/>
    <xf numFmtId="0" fontId="29" fillId="18" borderId="8" xfId="2" applyFont="1" applyFill="1" applyBorder="1" applyAlignment="1">
      <alignment horizontal="center" vertical="center" wrapText="1"/>
    </xf>
    <xf numFmtId="0" fontId="29" fillId="18" borderId="8" xfId="2" applyFont="1" applyFill="1" applyBorder="1" applyAlignment="1">
      <alignment vertical="center" wrapText="1"/>
    </xf>
    <xf numFmtId="0" fontId="30" fillId="19" borderId="8" xfId="0" applyFont="1" applyFill="1" applyBorder="1" applyAlignment="1">
      <alignment horizontal="center" vertical="center" wrapText="1"/>
    </xf>
    <xf numFmtId="0" fontId="29" fillId="23" borderId="8" xfId="2" applyFont="1" applyFill="1" applyBorder="1" applyAlignment="1">
      <alignment horizontal="center" vertical="center" wrapText="1"/>
    </xf>
    <xf numFmtId="0" fontId="29" fillId="24" borderId="8" xfId="2" applyFont="1" applyFill="1" applyBorder="1" applyAlignment="1">
      <alignment horizontal="center" vertical="center" wrapText="1"/>
    </xf>
    <xf numFmtId="0" fontId="29" fillId="25" borderId="8" xfId="2" applyFont="1" applyFill="1" applyBorder="1" applyAlignment="1">
      <alignment horizontal="center" vertical="center"/>
    </xf>
    <xf numFmtId="0" fontId="29" fillId="25" borderId="8" xfId="2" applyFont="1" applyFill="1" applyBorder="1" applyAlignment="1">
      <alignment horizontal="center" vertical="center" wrapText="1"/>
    </xf>
    <xf numFmtId="0" fontId="29" fillId="26" borderId="8" xfId="2" applyFont="1" applyFill="1" applyBorder="1" applyAlignment="1">
      <alignment horizontal="center" vertical="center" wrapText="1"/>
    </xf>
    <xf numFmtId="0" fontId="29" fillId="27" borderId="8" xfId="2" applyFont="1" applyFill="1" applyBorder="1" applyAlignment="1">
      <alignment horizontal="center" vertical="center" wrapText="1"/>
    </xf>
    <xf numFmtId="0" fontId="29" fillId="16" borderId="8" xfId="2" applyFont="1" applyFill="1" applyBorder="1" applyAlignment="1">
      <alignment horizontal="center" vertical="center" wrapText="1"/>
    </xf>
    <xf numFmtId="0" fontId="0" fillId="5" borderId="8" xfId="0" applyFill="1" applyBorder="1" applyAlignment="1">
      <alignment horizontal="center"/>
    </xf>
    <xf numFmtId="0" fontId="31" fillId="0" borderId="0" xfId="0" applyFont="1" applyAlignment="1">
      <alignment horizontal="center"/>
    </xf>
    <xf numFmtId="14" fontId="0" fillId="0" borderId="8" xfId="0" applyNumberFormat="1" applyBorder="1"/>
    <xf numFmtId="0" fontId="14" fillId="0" borderId="0" xfId="0" applyFont="1" applyAlignment="1">
      <alignment horizontal="left" vertical="center" wrapText="1"/>
    </xf>
    <xf numFmtId="0" fontId="15" fillId="0" borderId="0" xfId="0" applyFont="1" applyAlignment="1">
      <alignment horizontal="center" vertical="center" wrapText="1"/>
    </xf>
    <xf numFmtId="0" fontId="14" fillId="15" borderId="21" xfId="0" applyFont="1" applyFill="1" applyBorder="1" applyAlignment="1">
      <alignment horizontal="center" vertical="center" wrapText="1"/>
    </xf>
    <xf numFmtId="0" fontId="14" fillId="15" borderId="25" xfId="0" applyFont="1" applyFill="1" applyBorder="1" applyAlignment="1">
      <alignment horizontal="center" vertical="center" wrapText="1"/>
    </xf>
    <xf numFmtId="0" fontId="26" fillId="17" borderId="8" xfId="0" applyFont="1" applyFill="1" applyBorder="1" applyAlignment="1">
      <alignment horizontal="center" vertical="center"/>
    </xf>
    <xf numFmtId="0" fontId="14" fillId="13" borderId="0" xfId="0" applyFont="1" applyFill="1" applyBorder="1" applyAlignment="1" applyProtection="1">
      <alignment horizontal="left"/>
    </xf>
    <xf numFmtId="0" fontId="14" fillId="14" borderId="1" xfId="0" applyFont="1" applyFill="1" applyBorder="1" applyAlignment="1">
      <alignment horizontal="center" vertical="center"/>
    </xf>
    <xf numFmtId="0" fontId="14" fillId="14" borderId="2" xfId="0" applyFont="1" applyFill="1" applyBorder="1" applyAlignment="1">
      <alignment horizontal="center" vertical="center"/>
    </xf>
    <xf numFmtId="0" fontId="14" fillId="14" borderId="3" xfId="0" applyFont="1" applyFill="1" applyBorder="1" applyAlignment="1">
      <alignment horizontal="center" vertical="center"/>
    </xf>
    <xf numFmtId="0" fontId="26" fillId="13" borderId="0" xfId="0" applyFont="1" applyFill="1" applyBorder="1" applyAlignment="1">
      <alignment horizontal="center" vertical="center"/>
    </xf>
    <xf numFmtId="1" fontId="14" fillId="15" borderId="20" xfId="0" applyNumberFormat="1" applyFont="1" applyFill="1" applyBorder="1" applyAlignment="1">
      <alignment horizontal="center" vertical="center" wrapText="1"/>
    </xf>
    <xf numFmtId="1" fontId="14" fillId="15" borderId="22" xfId="0" applyNumberFormat="1" applyFont="1" applyFill="1" applyBorder="1" applyAlignment="1">
      <alignment horizontal="center" vertical="center" wrapText="1"/>
    </xf>
    <xf numFmtId="0" fontId="14" fillId="15" borderId="20" xfId="0" applyFont="1" applyFill="1" applyBorder="1" applyAlignment="1">
      <alignment horizontal="center" vertical="center" wrapText="1"/>
    </xf>
    <xf numFmtId="0" fontId="14" fillId="15" borderId="22" xfId="0" applyFont="1" applyFill="1" applyBorder="1" applyAlignment="1">
      <alignment horizontal="center" vertical="center" wrapText="1"/>
    </xf>
    <xf numFmtId="0" fontId="14" fillId="16" borderId="1" xfId="0" applyFont="1" applyFill="1" applyBorder="1" applyAlignment="1">
      <alignment horizontal="center"/>
    </xf>
    <xf numFmtId="0" fontId="14" fillId="16" borderId="2" xfId="0" applyFont="1" applyFill="1" applyBorder="1" applyAlignment="1">
      <alignment horizontal="center"/>
    </xf>
    <xf numFmtId="0" fontId="14" fillId="16" borderId="3" xfId="0" applyFont="1" applyFill="1" applyBorder="1" applyAlignment="1">
      <alignment horizontal="center"/>
    </xf>
    <xf numFmtId="0" fontId="14" fillId="14" borderId="1" xfId="0" applyFont="1" applyFill="1" applyBorder="1" applyAlignment="1">
      <alignment horizontal="center"/>
    </xf>
    <xf numFmtId="0" fontId="14" fillId="14" borderId="2" xfId="0" applyFont="1" applyFill="1" applyBorder="1" applyAlignment="1">
      <alignment horizontal="center"/>
    </xf>
    <xf numFmtId="0" fontId="29" fillId="19" borderId="8" xfId="2" applyFont="1" applyFill="1" applyBorder="1" applyAlignment="1">
      <alignment horizontal="center" vertical="center"/>
    </xf>
    <xf numFmtId="0" fontId="29" fillId="20" borderId="26" xfId="2" applyFont="1" applyFill="1" applyBorder="1" applyAlignment="1">
      <alignment horizontal="center" vertical="center"/>
    </xf>
    <xf numFmtId="0" fontId="29" fillId="20" borderId="27" xfId="2" applyFont="1" applyFill="1" applyBorder="1" applyAlignment="1">
      <alignment horizontal="center" vertical="center"/>
    </xf>
    <xf numFmtId="0" fontId="29" fillId="21" borderId="26" xfId="2" applyFont="1" applyFill="1" applyBorder="1" applyAlignment="1">
      <alignment horizontal="center" vertical="center"/>
    </xf>
    <xf numFmtId="0" fontId="29" fillId="21" borderId="27" xfId="2" applyFont="1" applyFill="1" applyBorder="1" applyAlignment="1">
      <alignment horizontal="center" vertical="center"/>
    </xf>
    <xf numFmtId="0" fontId="29" fillId="22" borderId="8" xfId="2" applyFont="1" applyFill="1" applyBorder="1" applyAlignment="1">
      <alignment horizont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6" fillId="3" borderId="5" xfId="1" applyFont="1" applyFill="1" applyBorder="1" applyAlignment="1">
      <alignment horizontal="center" vertical="center" wrapText="1" readingOrder="1"/>
    </xf>
    <xf numFmtId="0" fontId="6" fillId="3" borderId="7" xfId="1" applyFont="1" applyFill="1" applyBorder="1" applyAlignment="1">
      <alignment horizontal="center" vertical="center" wrapText="1" readingOrder="1"/>
    </xf>
    <xf numFmtId="0" fontId="6" fillId="4" borderId="5" xfId="1" applyFont="1" applyFill="1" applyBorder="1" applyAlignment="1">
      <alignment horizontal="center" vertical="center" wrapText="1" readingOrder="1"/>
    </xf>
    <xf numFmtId="0" fontId="6" fillId="4" borderId="7" xfId="1" applyFont="1" applyFill="1" applyBorder="1" applyAlignment="1">
      <alignment horizontal="center" vertical="center" wrapText="1" readingOrder="1"/>
    </xf>
    <xf numFmtId="0" fontId="6" fillId="4" borderId="5" xfId="1" applyFont="1" applyFill="1" applyBorder="1" applyAlignment="1">
      <alignment horizontal="center" vertical="center" readingOrder="1"/>
    </xf>
    <xf numFmtId="0" fontId="6" fillId="4" borderId="7" xfId="1" applyFont="1" applyFill="1" applyBorder="1" applyAlignment="1">
      <alignment horizontal="center" vertical="center" readingOrder="1"/>
    </xf>
    <xf numFmtId="0" fontId="10" fillId="28" borderId="0" xfId="0" applyFont="1" applyFill="1"/>
    <xf numFmtId="0" fontId="21" fillId="9" borderId="18" xfId="0" applyFont="1" applyFill="1" applyBorder="1" applyAlignment="1">
      <alignment horizontal="center" vertical="center" wrapText="1"/>
    </xf>
    <xf numFmtId="0" fontId="21" fillId="9" borderId="0" xfId="0" applyFont="1" applyFill="1" applyBorder="1" applyAlignment="1">
      <alignment horizontal="center" vertical="center" wrapText="1"/>
    </xf>
    <xf numFmtId="0" fontId="24" fillId="28" borderId="0" xfId="0" applyFont="1" applyFill="1"/>
    <xf numFmtId="1" fontId="24" fillId="0" borderId="6" xfId="0" applyNumberFormat="1" applyFont="1" applyFill="1" applyBorder="1" applyAlignment="1">
      <alignment horizontal="center" vertical="center"/>
    </xf>
    <xf numFmtId="165" fontId="10" fillId="29" borderId="8" xfId="0" applyNumberFormat="1" applyFont="1" applyFill="1" applyBorder="1" applyAlignment="1">
      <alignment horizontal="center" vertical="center"/>
    </xf>
    <xf numFmtId="20" fontId="10" fillId="0" borderId="8" xfId="0" applyNumberFormat="1" applyFont="1" applyFill="1" applyBorder="1" applyAlignment="1">
      <alignment horizontal="center" vertical="center"/>
    </xf>
    <xf numFmtId="0" fontId="10" fillId="0" borderId="8" xfId="0" applyFont="1" applyFill="1" applyBorder="1" applyAlignment="1">
      <alignment horizontal="left" vertical="center" indent="1"/>
    </xf>
    <xf numFmtId="0" fontId="10" fillId="0" borderId="8" xfId="0" applyFont="1" applyFill="1" applyBorder="1" applyAlignment="1">
      <alignment horizontal="center" vertical="center"/>
    </xf>
    <xf numFmtId="0" fontId="10" fillId="0" borderId="28" xfId="0" applyFont="1" applyFill="1" applyBorder="1" applyAlignment="1">
      <alignment horizontal="left" vertical="center" indent="1"/>
    </xf>
    <xf numFmtId="0" fontId="24" fillId="0" borderId="0" xfId="0" applyFont="1" applyFill="1"/>
    <xf numFmtId="165" fontId="10" fillId="30" borderId="8" xfId="0" applyNumberFormat="1" applyFont="1" applyFill="1" applyBorder="1" applyAlignment="1">
      <alignment horizontal="center" vertical="center"/>
    </xf>
    <xf numFmtId="165" fontId="10" fillId="31" borderId="8" xfId="0" applyNumberFormat="1" applyFont="1" applyFill="1" applyBorder="1" applyAlignment="1">
      <alignment horizontal="center" vertical="center"/>
    </xf>
    <xf numFmtId="1" fontId="10" fillId="0" borderId="6" xfId="0" applyNumberFormat="1" applyFont="1" applyFill="1" applyBorder="1" applyAlignment="1">
      <alignment horizontal="center" vertical="center"/>
    </xf>
    <xf numFmtId="165" fontId="10" fillId="32" borderId="8" xfId="0" applyNumberFormat="1" applyFont="1" applyFill="1" applyBorder="1" applyAlignment="1">
      <alignment horizontal="center" vertical="center"/>
    </xf>
    <xf numFmtId="0" fontId="10" fillId="0" borderId="8" xfId="0" applyFont="1" applyFill="1" applyBorder="1" applyAlignment="1">
      <alignment horizontal="left" vertical="center" wrapText="1" indent="1"/>
    </xf>
    <xf numFmtId="165" fontId="10" fillId="0" borderId="8" xfId="0" applyNumberFormat="1" applyFont="1" applyFill="1" applyBorder="1" applyAlignment="1">
      <alignment horizontal="center" vertical="center"/>
    </xf>
    <xf numFmtId="1" fontId="24" fillId="4" borderId="6" xfId="0" applyNumberFormat="1" applyFont="1" applyFill="1" applyBorder="1" applyAlignment="1">
      <alignment horizontal="center" vertical="center"/>
    </xf>
    <xf numFmtId="165" fontId="10" fillId="4" borderId="8" xfId="0" applyNumberFormat="1" applyFont="1" applyFill="1" applyBorder="1" applyAlignment="1">
      <alignment horizontal="center" vertical="center"/>
    </xf>
    <xf numFmtId="20" fontId="10" fillId="4" borderId="8" xfId="0" applyNumberFormat="1" applyFont="1" applyFill="1" applyBorder="1" applyAlignment="1">
      <alignment horizontal="center" vertical="center"/>
    </xf>
    <xf numFmtId="0" fontId="10" fillId="4" borderId="8" xfId="0" applyFont="1" applyFill="1" applyBorder="1" applyAlignment="1">
      <alignment horizontal="left" vertical="center" indent="1"/>
    </xf>
    <xf numFmtId="0" fontId="10" fillId="0" borderId="8" xfId="0" applyFont="1" applyBorder="1" applyAlignment="1">
      <alignment horizontal="center" vertical="center"/>
    </xf>
    <xf numFmtId="0" fontId="10" fillId="0" borderId="8" xfId="0" applyFont="1" applyBorder="1" applyAlignment="1">
      <alignment horizontal="left" vertical="center" indent="1"/>
    </xf>
    <xf numFmtId="0" fontId="10" fillId="0" borderId="28" xfId="0" applyFont="1" applyBorder="1" applyAlignment="1">
      <alignment horizontal="left" vertical="center" indent="1"/>
    </xf>
    <xf numFmtId="0" fontId="33" fillId="0" borderId="0" xfId="1" applyFont="1"/>
    <xf numFmtId="0" fontId="32" fillId="0" borderId="0" xfId="1" applyFont="1"/>
  </cellXfs>
  <cellStyles count="3">
    <cellStyle name="Normal" xfId="0" builtinId="0"/>
    <cellStyle name="Normal 10" xfId="1"/>
    <cellStyle name="Normal 19" xfId="2"/>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809625</xdr:colOff>
      <xdr:row>35</xdr:row>
      <xdr:rowOff>200025</xdr:rowOff>
    </xdr:from>
    <xdr:to>
      <xdr:col>7</xdr:col>
      <xdr:colOff>571500</xdr:colOff>
      <xdr:row>35</xdr:row>
      <xdr:rowOff>476250</xdr:rowOff>
    </xdr:to>
    <xdr:sp macro="" textlink="">
      <xdr:nvSpPr>
        <xdr:cNvPr id="2" name="Flecha izquierda 1"/>
        <xdr:cNvSpPr/>
      </xdr:nvSpPr>
      <xdr:spPr>
        <a:xfrm>
          <a:off x="6534150" y="19269075"/>
          <a:ext cx="809625" cy="276225"/>
        </a:xfrm>
        <a:prstGeom prst="left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PE" sz="1100"/>
        </a:p>
      </xdr:txBody>
    </xdr:sp>
    <xdr:clientData/>
  </xdr:twoCellAnchor>
  <xdr:twoCellAnchor>
    <xdr:from>
      <xdr:col>2</xdr:col>
      <xdr:colOff>533400</xdr:colOff>
      <xdr:row>35</xdr:row>
      <xdr:rowOff>390525</xdr:rowOff>
    </xdr:from>
    <xdr:to>
      <xdr:col>2</xdr:col>
      <xdr:colOff>542925</xdr:colOff>
      <xdr:row>39</xdr:row>
      <xdr:rowOff>133350</xdr:rowOff>
    </xdr:to>
    <xdr:cxnSp macro="">
      <xdr:nvCxnSpPr>
        <xdr:cNvPr id="4" name="Conector recto de flecha 3"/>
        <xdr:cNvCxnSpPr/>
      </xdr:nvCxnSpPr>
      <xdr:spPr>
        <a:xfrm flipH="1">
          <a:off x="2428875" y="19459575"/>
          <a:ext cx="9525" cy="13620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xdr:col>
      <xdr:colOff>619125</xdr:colOff>
      <xdr:row>35</xdr:row>
      <xdr:rowOff>371475</xdr:rowOff>
    </xdr:from>
    <xdr:to>
      <xdr:col>4</xdr:col>
      <xdr:colOff>628650</xdr:colOff>
      <xdr:row>39</xdr:row>
      <xdr:rowOff>114300</xdr:rowOff>
    </xdr:to>
    <xdr:cxnSp macro="">
      <xdr:nvCxnSpPr>
        <xdr:cNvPr id="5" name="Conector recto de flecha 4"/>
        <xdr:cNvCxnSpPr/>
      </xdr:nvCxnSpPr>
      <xdr:spPr>
        <a:xfrm flipH="1">
          <a:off x="4410075" y="19440525"/>
          <a:ext cx="9525" cy="13620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xdr:col>
      <xdr:colOff>485775</xdr:colOff>
      <xdr:row>35</xdr:row>
      <xdr:rowOff>381000</xdr:rowOff>
    </xdr:from>
    <xdr:to>
      <xdr:col>6</xdr:col>
      <xdr:colOff>495300</xdr:colOff>
      <xdr:row>39</xdr:row>
      <xdr:rowOff>123825</xdr:rowOff>
    </xdr:to>
    <xdr:cxnSp macro="">
      <xdr:nvCxnSpPr>
        <xdr:cNvPr id="6" name="Conector recto de flecha 5"/>
        <xdr:cNvCxnSpPr/>
      </xdr:nvCxnSpPr>
      <xdr:spPr>
        <a:xfrm flipH="1">
          <a:off x="6210300" y="19450050"/>
          <a:ext cx="9525" cy="13620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irectiva%2010%20Velasquez\qUE%20HACER\QUEHACER%20ORIGINAL%20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DDCC"/>
      <sheetName val="CODIGO PENAL"/>
      <sheetName val="CELULARES"/>
      <sheetName val="V FAMILIAR"/>
      <sheetName val="OTRAS INTERV"/>
      <sheetName val="BANDAS"/>
      <sheetName val="ALCOHOLEMIA"/>
      <sheetName val="RR.QQ"/>
      <sheetName val="ECO"/>
      <sheetName val="M-OPER"/>
      <sheetName val="MOTINES P.PICSI "/>
      <sheetName val="TRABAJO MENORES"/>
      <sheetName val="VEHIC-REC"/>
      <sheetName val="VEHIC-ABAND"/>
      <sheetName val="VEH. MAYORES"/>
      <sheetName val="VEH. MENORES"/>
      <sheetName val="MICRO"/>
      <sheetName val="TID"/>
      <sheetName val="ARMAS RECUPERADAS"/>
      <sheetName val="ACC-TRAN"/>
      <sheetName val="VICT-ACC-TRAN"/>
      <sheetName val="H X AB"/>
      <sheetName val="ARMA BLANCA"/>
      <sheetName val="H X PAF"/>
      <sheetName val="HALLAZ.CAD"/>
      <sheetName val="HOMICIDIO"/>
      <sheetName val="HOMICIDIO X PAF"/>
      <sheetName val="FEMINICIDIO"/>
      <sheetName val="SICARIATO"/>
      <sheetName val="SUICIDIOS"/>
      <sheetName val="CONTRABANDO"/>
      <sheetName val="RECUPERACION"/>
      <sheetName val="TURISTAS"/>
      <sheetName val="SECUESTRO O RETENIDAS"/>
      <sheetName val="PANDILLAJE"/>
      <sheetName val="AGRE-PNP"/>
      <sheetName val="SUBVERSION"/>
      <sheetName val="PAT.CULTURAL Y OTROS"/>
      <sheetName val="RESCATE"/>
      <sheetName val="INSUM QUIM"/>
      <sheetName val="PIROTECNICO"/>
      <sheetName val="MINERIA ILEGAL"/>
      <sheetName val="LUNAS POLARIZADAS"/>
      <sheetName val="PROFUGOS"/>
      <sheetName val="DESASTRE NATURAL"/>
      <sheetName val="PERD. ARMAS CIVILES"/>
      <sheetName val="INCENDIOS"/>
      <sheetName val="A2 - F X ACTO SERV."/>
      <sheetName val="FA y HE X PAF"/>
      <sheetName val="A5_ACC. TRANS. "/>
      <sheetName val="A4_ARMA DE FUEGO"/>
      <sheetName val="A3 - CIP"/>
      <sheetName val="A1_RQ"/>
      <sheetName val="A2_DETENIDOS"/>
      <sheetName val="A6_INC. TIRO"/>
      <sheetName val="A7_VIOL. FAMILIAR"/>
      <sheetName val="A8_SUICIDIO"/>
      <sheetName val="A12 - PENAL"/>
      <sheetName val="INTERVENCION AF"/>
      <sheetName val="PNP-LESIONADOS"/>
      <sheetName val="PNP DENUNCIADOS"/>
      <sheetName val="INTERVENIDOS"/>
      <sheetName val="ABANDONO DE SERVICIO"/>
      <sheetName val="FALTO AL SERVICIO"/>
      <sheetName val="ESTADO DE EBRIEDAD"/>
      <sheetName val="OTROS"/>
      <sheetName val="calendario"/>
      <sheetName val="PRODUC_VLAS"/>
      <sheetName val="PRODUCCION SEMANAL"/>
      <sheetName val="PRODUCCION TOTAL"/>
      <sheetName val="PRODUCCION X MESES"/>
      <sheetName val="COMPARATIVO"/>
      <sheetName val="PRODUCC 2019-2021"/>
      <sheetName val="HERIDOS A-B PAF"/>
      <sheetName val="INCIDENCIA DE PERSONAL"/>
      <sheetName val="DETALLE INCIDENCIA PERSONAL"/>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4">
          <cell r="C4">
            <v>44199</v>
          </cell>
        </row>
      </sheetData>
      <sheetData sheetId="25" refreshError="1"/>
      <sheetData sheetId="26"/>
      <sheetData sheetId="27">
        <row r="4">
          <cell r="C4">
            <v>44210</v>
          </cell>
        </row>
      </sheetData>
      <sheetData sheetId="28">
        <row r="3">
          <cell r="T3" t="str">
            <v>TABOADA OJEDA HAYDEE RAQUEL</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7"/>
  <dimension ref="A1:AC4987"/>
  <sheetViews>
    <sheetView zoomScaleNormal="100" workbookViewId="0">
      <pane ySplit="6" topLeftCell="A7" activePane="bottomLeft" state="frozen"/>
      <selection activeCell="B36" sqref="B36"/>
      <selection pane="bottomLeft" activeCell="E6" sqref="E6"/>
    </sheetView>
  </sheetViews>
  <sheetFormatPr baseColWidth="10" defaultColWidth="11.42578125" defaultRowHeight="12" customHeight="1" x14ac:dyDescent="0.2"/>
  <cols>
    <col min="1" max="1" width="10.85546875" style="44" customWidth="1"/>
    <col min="2" max="2" width="6.140625" style="45" customWidth="1"/>
    <col min="3" max="3" width="9.140625" style="46" customWidth="1"/>
    <col min="4" max="4" width="17.28515625" style="32" customWidth="1"/>
    <col min="5" max="5" width="43" style="32" customWidth="1"/>
    <col min="6" max="6" width="40.5703125" style="32" customWidth="1"/>
    <col min="7" max="7" width="10" style="33" customWidth="1"/>
    <col min="8" max="8" width="10.85546875" style="33" customWidth="1"/>
    <col min="9" max="9" width="14.140625" style="33" customWidth="1"/>
    <col min="10" max="10" width="29" style="32" customWidth="1"/>
    <col min="11" max="11" width="64.7109375" style="32" customWidth="1"/>
    <col min="12" max="12" width="23.28515625" style="32" customWidth="1"/>
    <col min="13" max="13" width="21.85546875" style="32" customWidth="1"/>
    <col min="14" max="14" width="18.42578125" style="32" customWidth="1"/>
    <col min="15" max="15" width="11.42578125" style="32" customWidth="1"/>
    <col min="16" max="16384" width="11.42578125" style="32"/>
  </cols>
  <sheetData>
    <row r="1" spans="1:18" ht="12" customHeight="1" x14ac:dyDescent="0.2">
      <c r="A1" s="158" t="s">
        <v>101</v>
      </c>
      <c r="B1" s="158"/>
      <c r="C1" s="158"/>
      <c r="D1" s="158"/>
    </row>
    <row r="2" spans="1:18" ht="12" customHeight="1" x14ac:dyDescent="0.2">
      <c r="A2" s="34"/>
      <c r="B2" s="35"/>
      <c r="C2" s="35"/>
      <c r="D2" s="36"/>
      <c r="E2" s="37"/>
      <c r="F2" s="32" t="s">
        <v>102</v>
      </c>
    </row>
    <row r="3" spans="1:18" ht="12" customHeight="1" x14ac:dyDescent="0.2">
      <c r="A3" s="34"/>
      <c r="B3" s="35"/>
      <c r="C3" s="35"/>
      <c r="D3" s="36"/>
    </row>
    <row r="4" spans="1:18" ht="12" customHeight="1" x14ac:dyDescent="0.2">
      <c r="A4" s="34"/>
      <c r="B4" s="35"/>
      <c r="C4" s="35"/>
      <c r="D4" s="36"/>
    </row>
    <row r="5" spans="1:18" ht="33" customHeight="1" x14ac:dyDescent="0.2">
      <c r="A5" s="159" t="s">
        <v>103</v>
      </c>
      <c r="B5" s="159"/>
      <c r="C5" s="159"/>
      <c r="D5" s="159"/>
      <c r="E5" s="159"/>
      <c r="F5" s="159"/>
      <c r="G5" s="159"/>
      <c r="H5" s="159"/>
      <c r="I5" s="159"/>
      <c r="J5" s="159"/>
      <c r="K5" s="159"/>
      <c r="L5" s="159"/>
      <c r="M5" s="159"/>
    </row>
    <row r="6" spans="1:18" s="43" customFormat="1" ht="96.75" customHeight="1" x14ac:dyDescent="0.2">
      <c r="A6" s="38" t="s">
        <v>104</v>
      </c>
      <c r="B6" s="39" t="s">
        <v>105</v>
      </c>
      <c r="C6" s="40" t="s">
        <v>106</v>
      </c>
      <c r="D6" s="76" t="s">
        <v>107</v>
      </c>
      <c r="E6" s="41" t="s">
        <v>108</v>
      </c>
      <c r="F6" s="41" t="s">
        <v>109</v>
      </c>
      <c r="G6" s="41" t="s">
        <v>110</v>
      </c>
      <c r="H6" s="42" t="s">
        <v>111</v>
      </c>
      <c r="I6" s="41" t="s">
        <v>112</v>
      </c>
      <c r="J6" s="41" t="s">
        <v>113</v>
      </c>
      <c r="K6" s="41" t="s">
        <v>114</v>
      </c>
      <c r="L6" s="41" t="s">
        <v>115</v>
      </c>
      <c r="M6" s="41" t="s">
        <v>116</v>
      </c>
      <c r="N6" s="41" t="s">
        <v>117</v>
      </c>
      <c r="R6" s="41" t="s">
        <v>118</v>
      </c>
    </row>
    <row r="7" spans="1:18" ht="12.75" customHeight="1" x14ac:dyDescent="0.2">
      <c r="A7" s="44">
        <v>58973</v>
      </c>
      <c r="B7" s="45">
        <v>44217</v>
      </c>
      <c r="C7" s="46" t="s">
        <v>119</v>
      </c>
      <c r="D7" s="47" t="s">
        <v>120</v>
      </c>
      <c r="E7" s="32" t="s">
        <v>121</v>
      </c>
      <c r="F7" s="32" t="s">
        <v>122</v>
      </c>
      <c r="I7" s="33" t="s">
        <v>123</v>
      </c>
      <c r="J7" s="32" t="s">
        <v>124</v>
      </c>
      <c r="K7" s="32" t="s">
        <v>125</v>
      </c>
      <c r="L7" s="32" t="s">
        <v>126</v>
      </c>
      <c r="R7" s="48">
        <v>23</v>
      </c>
    </row>
    <row r="8" spans="1:18" ht="12.75" customHeight="1" x14ac:dyDescent="0.2">
      <c r="A8" s="44">
        <v>10</v>
      </c>
      <c r="B8" s="45">
        <v>44218</v>
      </c>
      <c r="C8" s="46" t="s">
        <v>127</v>
      </c>
      <c r="D8" s="47" t="s">
        <v>128</v>
      </c>
      <c r="E8" s="32" t="s">
        <v>129</v>
      </c>
      <c r="F8" s="32" t="s">
        <v>130</v>
      </c>
      <c r="I8" s="33" t="s">
        <v>123</v>
      </c>
      <c r="J8" s="32" t="s">
        <v>124</v>
      </c>
      <c r="K8" s="32" t="s">
        <v>131</v>
      </c>
      <c r="L8" s="32" t="s">
        <v>132</v>
      </c>
      <c r="M8" s="32" t="s">
        <v>133</v>
      </c>
      <c r="N8" s="32">
        <v>75870638</v>
      </c>
      <c r="R8" s="48">
        <v>39</v>
      </c>
    </row>
    <row r="9" spans="1:18" ht="12.75" customHeight="1" x14ac:dyDescent="0.2">
      <c r="B9" s="45">
        <v>44219</v>
      </c>
      <c r="C9" s="46" t="s">
        <v>134</v>
      </c>
      <c r="D9" s="47" t="s">
        <v>135</v>
      </c>
      <c r="E9" s="32" t="s">
        <v>136</v>
      </c>
      <c r="F9" s="32" t="s">
        <v>137</v>
      </c>
      <c r="I9" s="33" t="s">
        <v>123</v>
      </c>
      <c r="J9" s="32" t="s">
        <v>138</v>
      </c>
      <c r="K9" s="32" t="s">
        <v>139</v>
      </c>
      <c r="L9" s="32" t="s">
        <v>140</v>
      </c>
      <c r="R9" s="48">
        <v>6</v>
      </c>
    </row>
    <row r="10" spans="1:18" ht="12.75" customHeight="1" x14ac:dyDescent="0.2">
      <c r="A10" s="44" t="s">
        <v>141</v>
      </c>
      <c r="B10" s="45">
        <v>44228</v>
      </c>
      <c r="C10" s="46" t="s">
        <v>142</v>
      </c>
      <c r="D10" s="47" t="s">
        <v>143</v>
      </c>
      <c r="E10" s="32" t="s">
        <v>144</v>
      </c>
      <c r="F10" s="32" t="s">
        <v>145</v>
      </c>
      <c r="I10" s="33" t="s">
        <v>123</v>
      </c>
      <c r="J10" s="32" t="s">
        <v>146</v>
      </c>
      <c r="K10" s="32" t="s">
        <v>147</v>
      </c>
      <c r="L10" s="32" t="s">
        <v>148</v>
      </c>
      <c r="R10" s="48">
        <v>1</v>
      </c>
    </row>
    <row r="11" spans="1:18" ht="12.75" customHeight="1" x14ac:dyDescent="0.2">
      <c r="A11" s="44" t="s">
        <v>149</v>
      </c>
      <c r="B11" s="45">
        <v>44232</v>
      </c>
      <c r="C11" s="46" t="s">
        <v>150</v>
      </c>
      <c r="D11" s="47" t="s">
        <v>151</v>
      </c>
      <c r="E11" s="32" t="s">
        <v>152</v>
      </c>
      <c r="F11" s="32" t="s">
        <v>153</v>
      </c>
      <c r="I11" s="33" t="s">
        <v>123</v>
      </c>
      <c r="J11" s="32" t="s">
        <v>154</v>
      </c>
      <c r="K11" s="32" t="s">
        <v>155</v>
      </c>
      <c r="L11" s="32" t="s">
        <v>156</v>
      </c>
      <c r="R11" s="48">
        <v>31</v>
      </c>
    </row>
    <row r="12" spans="1:18" ht="12.75" customHeight="1" x14ac:dyDescent="0.2">
      <c r="A12" s="44">
        <v>202100144926</v>
      </c>
      <c r="B12" s="45">
        <v>44243</v>
      </c>
      <c r="C12" s="46" t="s">
        <v>157</v>
      </c>
      <c r="D12" s="49" t="s">
        <v>158</v>
      </c>
      <c r="E12" s="32" t="s">
        <v>159</v>
      </c>
      <c r="F12" s="32" t="s">
        <v>160</v>
      </c>
      <c r="I12" s="33" t="s">
        <v>123</v>
      </c>
      <c r="J12" s="32" t="s">
        <v>161</v>
      </c>
      <c r="K12" s="32" t="s">
        <v>162</v>
      </c>
      <c r="L12" s="32" t="s">
        <v>163</v>
      </c>
      <c r="R12" s="48">
        <v>4</v>
      </c>
    </row>
    <row r="13" spans="1:18" ht="12.75" customHeight="1" x14ac:dyDescent="0.2">
      <c r="A13" s="44">
        <v>168277</v>
      </c>
      <c r="B13" s="45">
        <v>44251</v>
      </c>
      <c r="C13" s="46">
        <v>12</v>
      </c>
      <c r="D13" s="47" t="s">
        <v>164</v>
      </c>
      <c r="E13" s="32" t="s">
        <v>165</v>
      </c>
      <c r="F13" s="32" t="s">
        <v>166</v>
      </c>
      <c r="I13" s="33" t="s">
        <v>123</v>
      </c>
      <c r="J13" s="32">
        <v>16</v>
      </c>
      <c r="K13" s="32" t="s">
        <v>167</v>
      </c>
      <c r="L13" s="32" t="s">
        <v>168</v>
      </c>
      <c r="M13" s="32" t="s">
        <v>133</v>
      </c>
      <c r="N13" s="32">
        <v>72263398</v>
      </c>
      <c r="R13" s="48">
        <v>2</v>
      </c>
    </row>
    <row r="14" spans="1:18" ht="12.75" customHeight="1" x14ac:dyDescent="0.2">
      <c r="A14" s="44">
        <v>199066</v>
      </c>
      <c r="B14" s="45">
        <v>44259</v>
      </c>
      <c r="C14" s="46">
        <v>0.85416666666666663</v>
      </c>
      <c r="D14" s="50" t="s">
        <v>143</v>
      </c>
      <c r="E14" s="32" t="s">
        <v>169</v>
      </c>
      <c r="F14" s="32" t="s">
        <v>170</v>
      </c>
      <c r="I14" s="33" t="s">
        <v>123</v>
      </c>
      <c r="J14" s="32">
        <v>1</v>
      </c>
      <c r="K14" s="32" t="s">
        <v>171</v>
      </c>
      <c r="L14" s="32" t="s">
        <v>172</v>
      </c>
      <c r="M14" s="32" t="s">
        <v>173</v>
      </c>
      <c r="N14" s="32">
        <v>48511597</v>
      </c>
      <c r="R14" s="48">
        <v>1</v>
      </c>
    </row>
    <row r="15" spans="1:18" ht="12.75" customHeight="1" x14ac:dyDescent="0.2">
      <c r="A15" s="44" t="s">
        <v>174</v>
      </c>
      <c r="B15" s="45">
        <v>44270</v>
      </c>
      <c r="C15" s="46" t="s">
        <v>175</v>
      </c>
      <c r="D15" s="47" t="s">
        <v>176</v>
      </c>
      <c r="E15" s="32" t="s">
        <v>177</v>
      </c>
      <c r="F15" s="32" t="s">
        <v>178</v>
      </c>
      <c r="I15" s="33" t="s">
        <v>123</v>
      </c>
      <c r="K15" s="32" t="s">
        <v>179</v>
      </c>
      <c r="L15" s="32" t="s">
        <v>180</v>
      </c>
      <c r="M15" s="32" t="s">
        <v>133</v>
      </c>
      <c r="N15" s="32">
        <v>74980589</v>
      </c>
      <c r="R15" s="48">
        <v>40</v>
      </c>
    </row>
    <row r="16" spans="1:18" ht="12.75" customHeight="1" x14ac:dyDescent="0.2">
      <c r="A16" s="44">
        <v>202100241265</v>
      </c>
      <c r="B16" s="45">
        <v>44272</v>
      </c>
      <c r="C16" s="46" t="s">
        <v>181</v>
      </c>
      <c r="D16" s="47" t="s">
        <v>182</v>
      </c>
      <c r="E16" s="32" t="s">
        <v>183</v>
      </c>
      <c r="F16" s="32" t="s">
        <v>184</v>
      </c>
      <c r="I16" s="33" t="s">
        <v>123</v>
      </c>
      <c r="J16" s="32" t="s">
        <v>124</v>
      </c>
      <c r="K16" s="32" t="s">
        <v>185</v>
      </c>
      <c r="L16" s="32" t="s">
        <v>186</v>
      </c>
      <c r="O16" s="32" t="s">
        <v>187</v>
      </c>
      <c r="R16" s="48">
        <v>10</v>
      </c>
    </row>
    <row r="17" spans="1:18" ht="12.75" customHeight="1" x14ac:dyDescent="0.2">
      <c r="A17" s="44">
        <v>202100256434</v>
      </c>
      <c r="B17" s="45">
        <v>44277</v>
      </c>
      <c r="C17" s="46">
        <v>0.69791666666666663</v>
      </c>
      <c r="D17" s="47" t="s">
        <v>164</v>
      </c>
      <c r="E17" s="32" t="s">
        <v>188</v>
      </c>
      <c r="F17" s="32" t="s">
        <v>189</v>
      </c>
      <c r="G17" s="33" t="s">
        <v>190</v>
      </c>
      <c r="I17" s="33" t="s">
        <v>123</v>
      </c>
      <c r="J17" s="32">
        <v>16</v>
      </c>
      <c r="K17" s="32" t="s">
        <v>191</v>
      </c>
      <c r="L17" s="32" t="s">
        <v>192</v>
      </c>
      <c r="M17" s="32" t="s">
        <v>193</v>
      </c>
      <c r="R17" s="48">
        <v>2</v>
      </c>
    </row>
    <row r="18" spans="1:18" ht="12.75" customHeight="1" x14ac:dyDescent="0.2">
      <c r="A18" s="44">
        <v>91</v>
      </c>
      <c r="B18" s="45">
        <v>44288</v>
      </c>
      <c r="C18" s="46">
        <v>0.68055555555555547</v>
      </c>
      <c r="D18" s="47" t="s">
        <v>194</v>
      </c>
      <c r="E18" s="32" t="s">
        <v>3</v>
      </c>
      <c r="F18" s="32" t="s">
        <v>195</v>
      </c>
      <c r="I18" s="33" t="s">
        <v>123</v>
      </c>
      <c r="K18" s="32" t="s">
        <v>196</v>
      </c>
      <c r="L18" s="32" t="s">
        <v>192</v>
      </c>
      <c r="M18" s="32" t="s">
        <v>197</v>
      </c>
      <c r="R18" s="48">
        <v>24</v>
      </c>
    </row>
    <row r="19" spans="1:18" ht="12.75" customHeight="1" x14ac:dyDescent="0.2">
      <c r="A19" s="44">
        <v>202100323430</v>
      </c>
      <c r="B19" s="45">
        <v>44296</v>
      </c>
      <c r="C19" s="46">
        <v>0.89583333333333337</v>
      </c>
      <c r="D19" s="47" t="s">
        <v>164</v>
      </c>
      <c r="E19" s="32" t="s">
        <v>198</v>
      </c>
      <c r="F19" s="32" t="s">
        <v>199</v>
      </c>
      <c r="G19" s="33" t="s">
        <v>200</v>
      </c>
      <c r="I19" s="33" t="s">
        <v>123</v>
      </c>
      <c r="J19" s="32" t="s">
        <v>124</v>
      </c>
      <c r="K19" s="32" t="s">
        <v>201</v>
      </c>
      <c r="L19" s="32" t="s">
        <v>202</v>
      </c>
      <c r="M19" s="32" t="s">
        <v>197</v>
      </c>
      <c r="R19" s="48">
        <v>2</v>
      </c>
    </row>
    <row r="20" spans="1:18" ht="12.75" customHeight="1" x14ac:dyDescent="0.2">
      <c r="A20" s="44" t="s">
        <v>203</v>
      </c>
      <c r="B20" s="45">
        <v>44303</v>
      </c>
      <c r="C20" s="46">
        <v>0.23958333333333334</v>
      </c>
      <c r="D20" s="32" t="s">
        <v>204</v>
      </c>
      <c r="E20" s="32" t="s">
        <v>205</v>
      </c>
      <c r="F20" s="32" t="s">
        <v>206</v>
      </c>
      <c r="I20" s="33" t="s">
        <v>123</v>
      </c>
      <c r="K20" s="32" t="s">
        <v>207</v>
      </c>
      <c r="L20" s="32" t="s">
        <v>140</v>
      </c>
      <c r="R20" s="48">
        <v>44</v>
      </c>
    </row>
    <row r="21" spans="1:18" ht="12.75" customHeight="1" x14ac:dyDescent="0.2">
      <c r="B21" s="45">
        <v>44304</v>
      </c>
      <c r="D21" s="47" t="s">
        <v>164</v>
      </c>
      <c r="E21" s="32" t="s">
        <v>208</v>
      </c>
      <c r="F21" s="32" t="s">
        <v>209</v>
      </c>
      <c r="I21" s="33" t="s">
        <v>210</v>
      </c>
      <c r="R21" s="48">
        <v>2</v>
      </c>
    </row>
    <row r="22" spans="1:18" ht="12.75" customHeight="1" x14ac:dyDescent="0.2">
      <c r="B22" s="45">
        <v>44308</v>
      </c>
      <c r="D22" s="47" t="s">
        <v>151</v>
      </c>
      <c r="E22" s="32" t="s">
        <v>208</v>
      </c>
      <c r="F22" s="32" t="s">
        <v>211</v>
      </c>
      <c r="I22" s="33" t="s">
        <v>210</v>
      </c>
      <c r="R22" s="48">
        <v>31</v>
      </c>
    </row>
    <row r="23" spans="1:18" ht="12.75" customHeight="1" x14ac:dyDescent="0.2">
      <c r="A23" s="44">
        <v>202100374555</v>
      </c>
      <c r="B23" s="45">
        <v>44313</v>
      </c>
      <c r="C23" s="46">
        <v>5.5555555555555552E-2</v>
      </c>
      <c r="D23" s="47" t="s">
        <v>212</v>
      </c>
      <c r="E23" s="32" t="s">
        <v>213</v>
      </c>
      <c r="F23" s="32" t="s">
        <v>214</v>
      </c>
      <c r="I23" s="33" t="s">
        <v>123</v>
      </c>
      <c r="J23" s="32" t="s">
        <v>215</v>
      </c>
      <c r="K23" s="32" t="s">
        <v>216</v>
      </c>
      <c r="L23" s="32" t="s">
        <v>140</v>
      </c>
      <c r="M23" s="32" t="s">
        <v>197</v>
      </c>
      <c r="R23" s="48">
        <v>50</v>
      </c>
    </row>
    <row r="24" spans="1:18" ht="12.75" customHeight="1" x14ac:dyDescent="0.2">
      <c r="A24" s="44">
        <v>202100374591</v>
      </c>
      <c r="B24" s="45">
        <v>44313</v>
      </c>
      <c r="C24" s="46">
        <v>9.0277777777777776E-2</v>
      </c>
      <c r="D24" s="47" t="s">
        <v>212</v>
      </c>
      <c r="E24" s="32" t="s">
        <v>217</v>
      </c>
      <c r="F24" s="32" t="s">
        <v>218</v>
      </c>
      <c r="I24" s="33" t="s">
        <v>123</v>
      </c>
      <c r="J24" s="32" t="s">
        <v>215</v>
      </c>
      <c r="K24" s="32" t="s">
        <v>219</v>
      </c>
      <c r="L24" s="32" t="s">
        <v>220</v>
      </c>
      <c r="M24" s="32" t="s">
        <v>133</v>
      </c>
      <c r="N24" s="32">
        <v>49035234</v>
      </c>
      <c r="R24" s="48">
        <v>50</v>
      </c>
    </row>
    <row r="25" spans="1:18" ht="12.75" customHeight="1" x14ac:dyDescent="0.2">
      <c r="A25" s="51" t="s">
        <v>221</v>
      </c>
      <c r="B25" s="45">
        <v>44321</v>
      </c>
      <c r="C25" s="46">
        <v>0.89583333333333337</v>
      </c>
      <c r="D25" s="47" t="s">
        <v>222</v>
      </c>
      <c r="E25" s="32" t="s">
        <v>223</v>
      </c>
      <c r="F25" s="32" t="s">
        <v>224</v>
      </c>
      <c r="H25" s="33">
        <v>46004408</v>
      </c>
      <c r="I25" s="33" t="s">
        <v>225</v>
      </c>
      <c r="L25" s="32" t="s">
        <v>226</v>
      </c>
      <c r="M25" s="32" t="s">
        <v>227</v>
      </c>
      <c r="R25" s="48">
        <v>3</v>
      </c>
    </row>
    <row r="26" spans="1:18" ht="12.75" customHeight="1" x14ac:dyDescent="0.2">
      <c r="A26" s="44">
        <v>429170</v>
      </c>
      <c r="B26" s="45">
        <v>44329</v>
      </c>
      <c r="C26" s="46">
        <v>0.80555555555555547</v>
      </c>
      <c r="D26" s="47" t="s">
        <v>143</v>
      </c>
      <c r="E26" s="32" t="s">
        <v>228</v>
      </c>
      <c r="F26" s="32" t="s">
        <v>229</v>
      </c>
      <c r="I26" s="33" t="s">
        <v>210</v>
      </c>
      <c r="J26" s="32" t="s">
        <v>230</v>
      </c>
      <c r="K26" s="32" t="s">
        <v>231</v>
      </c>
      <c r="L26" s="32" t="s">
        <v>140</v>
      </c>
      <c r="M26" s="32" t="s">
        <v>197</v>
      </c>
      <c r="R26" s="48">
        <v>1</v>
      </c>
    </row>
    <row r="27" spans="1:18" ht="12.75" customHeight="1" x14ac:dyDescent="0.2">
      <c r="A27" s="44" t="s">
        <v>232</v>
      </c>
      <c r="B27" s="45">
        <v>44329</v>
      </c>
      <c r="C27" s="46">
        <v>0.97916666666666663</v>
      </c>
      <c r="D27" s="47" t="s">
        <v>120</v>
      </c>
      <c r="E27" s="32" t="s">
        <v>233</v>
      </c>
      <c r="F27" s="32" t="s">
        <v>234</v>
      </c>
      <c r="I27" s="33" t="s">
        <v>225</v>
      </c>
      <c r="K27" s="32" t="s">
        <v>235</v>
      </c>
      <c r="L27" s="32" t="s">
        <v>236</v>
      </c>
      <c r="M27" s="32" t="s">
        <v>197</v>
      </c>
      <c r="R27" s="48">
        <v>23</v>
      </c>
    </row>
    <row r="28" spans="1:18" ht="12.75" customHeight="1" x14ac:dyDescent="0.2">
      <c r="A28" s="33">
        <v>430306</v>
      </c>
      <c r="B28" s="45">
        <v>44330</v>
      </c>
      <c r="C28" s="46">
        <v>0.69791666666666663</v>
      </c>
      <c r="D28" s="47" t="s">
        <v>164</v>
      </c>
      <c r="E28" s="32" t="s">
        <v>237</v>
      </c>
      <c r="F28" s="32" t="s">
        <v>238</v>
      </c>
      <c r="G28" s="33" t="s">
        <v>190</v>
      </c>
      <c r="I28" s="33" t="s">
        <v>123</v>
      </c>
      <c r="J28" s="32" t="s">
        <v>215</v>
      </c>
      <c r="K28" s="32" t="s">
        <v>191</v>
      </c>
      <c r="L28" s="32" t="s">
        <v>239</v>
      </c>
      <c r="M28" s="32" t="s">
        <v>193</v>
      </c>
      <c r="R28" s="48">
        <v>2</v>
      </c>
    </row>
    <row r="29" spans="1:18" ht="12.75" customHeight="1" x14ac:dyDescent="0.2">
      <c r="A29" s="44">
        <v>202100440480</v>
      </c>
      <c r="B29" s="45">
        <v>44332</v>
      </c>
      <c r="C29" s="46">
        <v>0.95833333333333337</v>
      </c>
      <c r="D29" s="50" t="s">
        <v>143</v>
      </c>
      <c r="E29" s="32" t="s">
        <v>240</v>
      </c>
      <c r="F29" s="32" t="s">
        <v>241</v>
      </c>
      <c r="I29" s="33" t="s">
        <v>210</v>
      </c>
      <c r="J29" s="32" t="s">
        <v>230</v>
      </c>
      <c r="K29" s="32" t="s">
        <v>242</v>
      </c>
      <c r="L29" s="32" t="s">
        <v>140</v>
      </c>
      <c r="M29" s="32" t="s">
        <v>197</v>
      </c>
      <c r="R29" s="48">
        <v>1</v>
      </c>
    </row>
    <row r="30" spans="1:18" s="58" customFormat="1" ht="12.75" customHeight="1" x14ac:dyDescent="0.15">
      <c r="A30" s="52">
        <v>477863</v>
      </c>
      <c r="B30" s="53">
        <v>44342</v>
      </c>
      <c r="C30" s="54" t="s">
        <v>243</v>
      </c>
      <c r="D30" s="55" t="s">
        <v>244</v>
      </c>
      <c r="E30" s="52" t="s">
        <v>3</v>
      </c>
      <c r="F30" s="56" t="s">
        <v>245</v>
      </c>
      <c r="G30" s="57"/>
      <c r="H30" s="33"/>
      <c r="I30" s="57" t="s">
        <v>123</v>
      </c>
      <c r="J30" s="52" t="s">
        <v>246</v>
      </c>
      <c r="K30" s="52" t="s">
        <v>247</v>
      </c>
      <c r="L30" s="57" t="s">
        <v>248</v>
      </c>
      <c r="M30" s="52"/>
      <c r="N30" s="58" t="s">
        <v>249</v>
      </c>
      <c r="R30" s="48">
        <v>16</v>
      </c>
    </row>
    <row r="31" spans="1:18" s="63" customFormat="1" ht="12.75" customHeight="1" x14ac:dyDescent="0.2">
      <c r="A31" s="59">
        <v>151</v>
      </c>
      <c r="B31" s="60">
        <v>44347</v>
      </c>
      <c r="C31" s="61">
        <v>0.28125</v>
      </c>
      <c r="D31" s="62" t="s">
        <v>250</v>
      </c>
      <c r="E31" s="63" t="s">
        <v>251</v>
      </c>
      <c r="F31" s="63" t="s">
        <v>252</v>
      </c>
      <c r="G31" s="64"/>
      <c r="H31" s="33"/>
      <c r="I31" s="64" t="s">
        <v>210</v>
      </c>
      <c r="J31" s="63" t="s">
        <v>230</v>
      </c>
      <c r="L31" s="63" t="s">
        <v>215</v>
      </c>
      <c r="M31" s="63" t="s">
        <v>253</v>
      </c>
      <c r="R31" s="63">
        <v>63</v>
      </c>
    </row>
    <row r="32" spans="1:18" ht="12.75" customHeight="1" x14ac:dyDescent="0.2">
      <c r="A32" s="65">
        <v>512989</v>
      </c>
      <c r="B32" s="66">
        <v>44350</v>
      </c>
      <c r="C32" s="67">
        <v>0.90277777777777779</v>
      </c>
      <c r="D32" s="47" t="s">
        <v>164</v>
      </c>
      <c r="E32" s="68" t="s">
        <v>254</v>
      </c>
      <c r="F32" s="68" t="s">
        <v>255</v>
      </c>
      <c r="G32" s="69" t="s">
        <v>256</v>
      </c>
      <c r="H32" s="69"/>
      <c r="I32" s="69" t="s">
        <v>257</v>
      </c>
      <c r="J32" s="68" t="s">
        <v>215</v>
      </c>
      <c r="K32" s="68" t="s">
        <v>258</v>
      </c>
      <c r="L32" s="68" t="s">
        <v>140</v>
      </c>
      <c r="M32" s="68" t="s">
        <v>197</v>
      </c>
      <c r="N32" s="68"/>
      <c r="R32" s="48">
        <v>2</v>
      </c>
    </row>
    <row r="33" spans="1:18" ht="12.75" customHeight="1" x14ac:dyDescent="0.2">
      <c r="A33" s="44">
        <v>523378</v>
      </c>
      <c r="B33" s="45">
        <v>44353</v>
      </c>
      <c r="C33" s="46">
        <v>0.3</v>
      </c>
      <c r="D33" s="47" t="s">
        <v>222</v>
      </c>
      <c r="E33" s="32" t="s">
        <v>3</v>
      </c>
      <c r="F33" s="32" t="s">
        <v>259</v>
      </c>
      <c r="I33" s="33" t="s">
        <v>210</v>
      </c>
      <c r="J33" s="68" t="s">
        <v>215</v>
      </c>
      <c r="K33" s="32" t="s">
        <v>260</v>
      </c>
      <c r="L33" s="32" t="s">
        <v>261</v>
      </c>
      <c r="M33" s="32" t="s">
        <v>133</v>
      </c>
      <c r="R33" s="48">
        <v>3</v>
      </c>
    </row>
    <row r="34" spans="1:18" ht="12" customHeight="1" x14ac:dyDescent="0.2">
      <c r="A34" s="44">
        <v>202100529953</v>
      </c>
      <c r="B34" s="45">
        <v>44354</v>
      </c>
      <c r="C34" s="46">
        <v>22</v>
      </c>
      <c r="D34" s="47" t="s">
        <v>143</v>
      </c>
      <c r="E34" s="32" t="s">
        <v>31</v>
      </c>
      <c r="F34" s="32" t="s">
        <v>262</v>
      </c>
      <c r="I34" s="33" t="s">
        <v>210</v>
      </c>
      <c r="J34" s="32">
        <v>1</v>
      </c>
      <c r="K34" s="32" t="s">
        <v>263</v>
      </c>
      <c r="N34" s="32">
        <v>46250695</v>
      </c>
      <c r="R34" s="48">
        <v>1</v>
      </c>
    </row>
    <row r="35" spans="1:18" s="37" customFormat="1" ht="12" customHeight="1" x14ac:dyDescent="0.2">
      <c r="A35" s="70"/>
      <c r="B35" s="71">
        <v>44355</v>
      </c>
      <c r="C35" s="72"/>
      <c r="D35" s="47" t="s">
        <v>222</v>
      </c>
      <c r="F35" s="37" t="s">
        <v>264</v>
      </c>
      <c r="G35" s="73"/>
      <c r="H35" s="73"/>
      <c r="I35" s="73" t="s">
        <v>210</v>
      </c>
      <c r="R35" s="48">
        <v>3</v>
      </c>
    </row>
    <row r="36" spans="1:18" ht="12" customHeight="1" x14ac:dyDescent="0.2">
      <c r="A36" s="44">
        <v>544754</v>
      </c>
      <c r="B36" s="45">
        <v>44358</v>
      </c>
      <c r="C36" s="46">
        <v>1.3888888888888888E-2</v>
      </c>
      <c r="D36" s="47" t="s">
        <v>143</v>
      </c>
      <c r="E36" s="32" t="s">
        <v>265</v>
      </c>
      <c r="F36" s="32" t="s">
        <v>266</v>
      </c>
      <c r="I36" s="33" t="s">
        <v>210</v>
      </c>
      <c r="J36" s="32">
        <v>1</v>
      </c>
      <c r="K36" s="32" t="s">
        <v>267</v>
      </c>
      <c r="L36" s="32" t="s">
        <v>268</v>
      </c>
      <c r="M36" s="32" t="s">
        <v>133</v>
      </c>
      <c r="R36" s="48">
        <v>1</v>
      </c>
    </row>
    <row r="37" spans="1:18" ht="12.75" customHeight="1" x14ac:dyDescent="0.2">
      <c r="A37" s="44" t="s">
        <v>269</v>
      </c>
      <c r="B37" s="45">
        <v>44359</v>
      </c>
      <c r="C37" s="46">
        <v>3.4722222222222224E-2</v>
      </c>
      <c r="D37" s="47" t="s">
        <v>222</v>
      </c>
      <c r="E37" s="32" t="s">
        <v>270</v>
      </c>
      <c r="F37" s="32" t="s">
        <v>271</v>
      </c>
      <c r="G37" s="33" t="s">
        <v>200</v>
      </c>
      <c r="H37" s="33">
        <v>19957208</v>
      </c>
      <c r="I37" s="33" t="s">
        <v>272</v>
      </c>
      <c r="J37" s="32" t="s">
        <v>273</v>
      </c>
      <c r="K37" s="32" t="s">
        <v>274</v>
      </c>
      <c r="L37" s="32" t="s">
        <v>275</v>
      </c>
      <c r="M37" s="32" t="s">
        <v>276</v>
      </c>
      <c r="R37" s="48">
        <v>3</v>
      </c>
    </row>
    <row r="38" spans="1:18" ht="12.75" customHeight="1" x14ac:dyDescent="0.2">
      <c r="B38" s="45">
        <v>44359</v>
      </c>
      <c r="D38" s="47" t="s">
        <v>143</v>
      </c>
      <c r="F38" s="32" t="s">
        <v>277</v>
      </c>
      <c r="R38" s="48">
        <v>1</v>
      </c>
    </row>
    <row r="39" spans="1:18" ht="12.75" customHeight="1" x14ac:dyDescent="0.2">
      <c r="A39" s="44">
        <v>115</v>
      </c>
      <c r="B39" s="45">
        <v>44360</v>
      </c>
      <c r="C39" s="46">
        <v>0.3263888888888889</v>
      </c>
      <c r="D39" s="47" t="s">
        <v>128</v>
      </c>
      <c r="E39" s="32" t="s">
        <v>278</v>
      </c>
      <c r="F39" s="32" t="s">
        <v>279</v>
      </c>
      <c r="I39" s="33" t="s">
        <v>210</v>
      </c>
      <c r="J39" s="32">
        <v>1</v>
      </c>
      <c r="K39" s="32" t="s">
        <v>280</v>
      </c>
      <c r="L39" s="32" t="s">
        <v>281</v>
      </c>
      <c r="R39" s="48">
        <v>39</v>
      </c>
    </row>
    <row r="40" spans="1:18" s="37" customFormat="1" ht="12.75" customHeight="1" x14ac:dyDescent="0.2">
      <c r="A40" s="70"/>
      <c r="B40" s="71">
        <v>44360</v>
      </c>
      <c r="C40" s="72"/>
      <c r="D40" s="47" t="s">
        <v>222</v>
      </c>
      <c r="F40" s="37" t="s">
        <v>282</v>
      </c>
      <c r="G40" s="73"/>
      <c r="H40" s="73"/>
      <c r="I40" s="73" t="s">
        <v>210</v>
      </c>
      <c r="R40" s="48">
        <v>3</v>
      </c>
    </row>
    <row r="41" spans="1:18" ht="12.75" customHeight="1" x14ac:dyDescent="0.2">
      <c r="B41" s="45">
        <v>44362</v>
      </c>
      <c r="D41" s="47" t="s">
        <v>164</v>
      </c>
      <c r="F41" s="32" t="s">
        <v>283</v>
      </c>
      <c r="I41" s="33" t="s">
        <v>210</v>
      </c>
      <c r="R41" s="48">
        <v>2</v>
      </c>
    </row>
    <row r="42" spans="1:18" ht="12.75" customHeight="1" x14ac:dyDescent="0.2">
      <c r="A42" s="44">
        <v>202100575738</v>
      </c>
      <c r="B42" s="45">
        <v>44367</v>
      </c>
      <c r="C42" s="46">
        <v>0.29166666666666669</v>
      </c>
      <c r="D42" s="47" t="s">
        <v>284</v>
      </c>
      <c r="E42" s="32" t="s">
        <v>285</v>
      </c>
      <c r="F42" s="32" t="s">
        <v>286</v>
      </c>
      <c r="I42" s="33" t="s">
        <v>210</v>
      </c>
      <c r="J42" s="32" t="s">
        <v>138</v>
      </c>
      <c r="K42" s="32" t="s">
        <v>287</v>
      </c>
      <c r="L42" s="32" t="s">
        <v>215</v>
      </c>
      <c r="M42" s="32" t="s">
        <v>253</v>
      </c>
      <c r="R42" s="48">
        <v>21</v>
      </c>
    </row>
    <row r="43" spans="1:18" ht="12.75" customHeight="1" x14ac:dyDescent="0.2">
      <c r="A43" s="44">
        <v>576819</v>
      </c>
      <c r="B43" s="45">
        <v>44367</v>
      </c>
      <c r="C43" s="46">
        <v>0.85555555555555562</v>
      </c>
      <c r="D43" s="47" t="s">
        <v>164</v>
      </c>
      <c r="E43" s="32" t="s">
        <v>288</v>
      </c>
      <c r="F43" s="32" t="s">
        <v>289</v>
      </c>
      <c r="G43" s="33" t="s">
        <v>290</v>
      </c>
      <c r="H43" s="33" t="s">
        <v>291</v>
      </c>
      <c r="I43" s="33" t="s">
        <v>210</v>
      </c>
      <c r="J43" s="32" t="s">
        <v>230</v>
      </c>
      <c r="K43" s="32" t="s">
        <v>292</v>
      </c>
      <c r="L43" s="32" t="s">
        <v>293</v>
      </c>
      <c r="M43" s="32" t="s">
        <v>294</v>
      </c>
      <c r="R43" s="48">
        <v>2</v>
      </c>
    </row>
    <row r="44" spans="1:18" ht="12.75" customHeight="1" x14ac:dyDescent="0.2">
      <c r="A44" s="44">
        <v>576819</v>
      </c>
      <c r="B44" s="45">
        <v>44367</v>
      </c>
      <c r="C44" s="46">
        <v>0.85555555555555562</v>
      </c>
      <c r="D44" s="47" t="s">
        <v>164</v>
      </c>
      <c r="E44" s="32" t="s">
        <v>288</v>
      </c>
      <c r="F44" s="32" t="s">
        <v>295</v>
      </c>
      <c r="G44" s="33" t="s">
        <v>290</v>
      </c>
      <c r="H44" s="33">
        <v>17993681</v>
      </c>
      <c r="I44" s="33" t="s">
        <v>210</v>
      </c>
      <c r="J44" s="32" t="s">
        <v>230</v>
      </c>
      <c r="K44" s="32" t="s">
        <v>296</v>
      </c>
      <c r="R44" s="48">
        <v>2</v>
      </c>
    </row>
    <row r="45" spans="1:18" ht="12" customHeight="1" x14ac:dyDescent="0.2">
      <c r="A45" s="44">
        <v>20354330</v>
      </c>
      <c r="B45" s="45">
        <v>44367</v>
      </c>
      <c r="C45" s="46">
        <v>12.2</v>
      </c>
      <c r="D45" s="47" t="s">
        <v>297</v>
      </c>
      <c r="E45" s="32" t="s">
        <v>298</v>
      </c>
      <c r="F45" s="32" t="s">
        <v>299</v>
      </c>
      <c r="H45" s="33">
        <v>61052442</v>
      </c>
      <c r="I45" s="33" t="s">
        <v>300</v>
      </c>
      <c r="J45" s="32" t="s">
        <v>124</v>
      </c>
      <c r="K45" s="32" t="s">
        <v>301</v>
      </c>
      <c r="L45" s="32" t="s">
        <v>302</v>
      </c>
      <c r="M45" s="32" t="s">
        <v>294</v>
      </c>
      <c r="R45" s="48">
        <v>22</v>
      </c>
    </row>
    <row r="46" spans="1:18" s="37" customFormat="1" ht="12" customHeight="1" x14ac:dyDescent="0.2">
      <c r="A46" s="70"/>
      <c r="B46" s="71">
        <v>44368</v>
      </c>
      <c r="C46" s="72"/>
      <c r="D46" s="47" t="s">
        <v>164</v>
      </c>
      <c r="E46" s="37" t="s">
        <v>3</v>
      </c>
      <c r="F46" s="37" t="s">
        <v>303</v>
      </c>
      <c r="G46" s="73"/>
      <c r="H46" s="73"/>
      <c r="I46" s="73" t="s">
        <v>210</v>
      </c>
      <c r="R46" s="48">
        <v>2</v>
      </c>
    </row>
    <row r="47" spans="1:18" ht="12.75" customHeight="1" x14ac:dyDescent="0.2">
      <c r="B47" s="45">
        <v>44374</v>
      </c>
      <c r="D47" s="49" t="s">
        <v>158</v>
      </c>
      <c r="E47" s="32" t="s">
        <v>304</v>
      </c>
      <c r="F47" s="32" t="s">
        <v>305</v>
      </c>
      <c r="I47" s="33" t="s">
        <v>210</v>
      </c>
      <c r="J47" s="32" t="s">
        <v>124</v>
      </c>
      <c r="L47" s="32" t="s">
        <v>306</v>
      </c>
      <c r="M47" s="32" t="s">
        <v>294</v>
      </c>
      <c r="R47" s="48">
        <v>4</v>
      </c>
    </row>
    <row r="48" spans="1:18" ht="12.75" customHeight="1" x14ac:dyDescent="0.2">
      <c r="B48" s="45">
        <v>44377</v>
      </c>
      <c r="D48" s="47" t="s">
        <v>164</v>
      </c>
      <c r="E48" s="32" t="s">
        <v>307</v>
      </c>
      <c r="F48" s="32" t="s">
        <v>308</v>
      </c>
      <c r="I48" s="33" t="s">
        <v>210</v>
      </c>
      <c r="J48" s="32" t="s">
        <v>138</v>
      </c>
      <c r="R48" s="48">
        <v>2</v>
      </c>
    </row>
    <row r="49" spans="1:18" ht="12.75" customHeight="1" x14ac:dyDescent="0.2">
      <c r="A49" s="44">
        <v>632576</v>
      </c>
      <c r="B49" s="45">
        <v>44382</v>
      </c>
      <c r="C49" s="46">
        <v>0.91666666666666663</v>
      </c>
      <c r="D49" s="47" t="s">
        <v>309</v>
      </c>
      <c r="E49" s="32" t="s">
        <v>310</v>
      </c>
      <c r="F49" s="32" t="s">
        <v>311</v>
      </c>
      <c r="I49" s="33" t="s">
        <v>210</v>
      </c>
      <c r="J49" s="32" t="s">
        <v>312</v>
      </c>
      <c r="K49" s="32" t="s">
        <v>313</v>
      </c>
      <c r="L49" s="32" t="s">
        <v>314</v>
      </c>
      <c r="R49" s="48">
        <v>8</v>
      </c>
    </row>
    <row r="50" spans="1:18" ht="12.75" customHeight="1" x14ac:dyDescent="0.2">
      <c r="A50" s="44">
        <v>202100639739</v>
      </c>
      <c r="B50" s="45">
        <v>44383</v>
      </c>
      <c r="C50" s="46">
        <v>0.89583333333333337</v>
      </c>
      <c r="D50" s="47" t="s">
        <v>143</v>
      </c>
      <c r="E50" s="32" t="s">
        <v>315</v>
      </c>
      <c r="F50" s="32" t="s">
        <v>316</v>
      </c>
      <c r="I50" s="33" t="s">
        <v>210</v>
      </c>
      <c r="J50" s="32" t="s">
        <v>230</v>
      </c>
      <c r="K50" s="32" t="s">
        <v>317</v>
      </c>
      <c r="L50" s="32" t="s">
        <v>140</v>
      </c>
      <c r="R50" s="48">
        <v>1</v>
      </c>
    </row>
    <row r="51" spans="1:18" ht="12.75" customHeight="1" x14ac:dyDescent="0.2">
      <c r="B51" s="45">
        <v>44391</v>
      </c>
      <c r="D51" s="47" t="s">
        <v>318</v>
      </c>
      <c r="F51" s="32" t="s">
        <v>319</v>
      </c>
      <c r="I51" s="33" t="s">
        <v>210</v>
      </c>
      <c r="K51" s="32" t="s">
        <v>320</v>
      </c>
      <c r="R51" s="48">
        <v>37</v>
      </c>
    </row>
    <row r="52" spans="1:18" ht="12" customHeight="1" x14ac:dyDescent="0.2">
      <c r="A52" s="44">
        <v>676603</v>
      </c>
      <c r="B52" s="45">
        <v>44393</v>
      </c>
      <c r="C52" s="46">
        <v>0</v>
      </c>
      <c r="D52" s="74" t="s">
        <v>158</v>
      </c>
      <c r="E52" s="32" t="s">
        <v>321</v>
      </c>
      <c r="F52" s="32" t="s">
        <v>322</v>
      </c>
      <c r="I52" s="33" t="s">
        <v>323</v>
      </c>
      <c r="J52" s="32" t="s">
        <v>324</v>
      </c>
      <c r="K52" s="32" t="s">
        <v>325</v>
      </c>
      <c r="R52" s="48">
        <v>4</v>
      </c>
    </row>
    <row r="53" spans="1:18" ht="12.75" customHeight="1" x14ac:dyDescent="0.2">
      <c r="A53" s="44">
        <v>20549928</v>
      </c>
      <c r="B53" s="45">
        <v>44403</v>
      </c>
      <c r="C53" s="46">
        <v>2</v>
      </c>
      <c r="D53" s="47" t="s">
        <v>164</v>
      </c>
      <c r="E53" s="32" t="s">
        <v>326</v>
      </c>
      <c r="F53" s="32" t="s">
        <v>327</v>
      </c>
      <c r="I53" s="33" t="s">
        <v>210</v>
      </c>
      <c r="R53" s="48">
        <v>2</v>
      </c>
    </row>
    <row r="54" spans="1:18" ht="12" customHeight="1" x14ac:dyDescent="0.2">
      <c r="A54" s="44" t="s">
        <v>328</v>
      </c>
      <c r="B54" s="45">
        <v>44407</v>
      </c>
      <c r="C54" s="46" t="s">
        <v>329</v>
      </c>
      <c r="D54" s="50" t="s">
        <v>128</v>
      </c>
      <c r="E54" s="32" t="s">
        <v>330</v>
      </c>
      <c r="F54" s="32" t="s">
        <v>331</v>
      </c>
      <c r="I54" s="33" t="s">
        <v>210</v>
      </c>
      <c r="J54" s="32" t="s">
        <v>215</v>
      </c>
      <c r="K54" s="32" t="s">
        <v>332</v>
      </c>
      <c r="L54" s="32" t="s">
        <v>333</v>
      </c>
      <c r="R54" s="48">
        <v>39</v>
      </c>
    </row>
    <row r="55" spans="1:18" ht="12" customHeight="1" x14ac:dyDescent="0.2">
      <c r="A55" s="44">
        <v>202100736031</v>
      </c>
      <c r="B55" s="45">
        <v>44408</v>
      </c>
      <c r="C55" s="46">
        <v>23.5</v>
      </c>
      <c r="D55" s="47" t="s">
        <v>143</v>
      </c>
      <c r="E55" s="32" t="s">
        <v>334</v>
      </c>
      <c r="F55" s="32" t="s">
        <v>335</v>
      </c>
      <c r="I55" s="33" t="s">
        <v>210</v>
      </c>
      <c r="J55" s="32" t="s">
        <v>336</v>
      </c>
      <c r="K55" s="32" t="s">
        <v>337</v>
      </c>
      <c r="L55" s="32" t="s">
        <v>192</v>
      </c>
      <c r="R55" s="48">
        <v>1</v>
      </c>
    </row>
    <row r="56" spans="1:18" ht="12" customHeight="1" x14ac:dyDescent="0.2">
      <c r="A56" s="44" t="s">
        <v>338</v>
      </c>
      <c r="B56" s="45">
        <v>44408</v>
      </c>
      <c r="C56" s="46">
        <v>0.88888888888888884</v>
      </c>
      <c r="D56" s="47" t="s">
        <v>339</v>
      </c>
      <c r="E56" s="32" t="s">
        <v>340</v>
      </c>
      <c r="F56" s="32" t="s">
        <v>341</v>
      </c>
      <c r="I56" s="33" t="s">
        <v>210</v>
      </c>
      <c r="J56" s="32" t="s">
        <v>138</v>
      </c>
      <c r="K56" s="32" t="s">
        <v>342</v>
      </c>
      <c r="R56" s="48">
        <v>36</v>
      </c>
    </row>
    <row r="57" spans="1:18" ht="12" customHeight="1" x14ac:dyDescent="0.2">
      <c r="A57" s="44">
        <v>214</v>
      </c>
      <c r="B57" s="45">
        <v>44410</v>
      </c>
      <c r="C57" s="46">
        <v>9.7222222222222224E-2</v>
      </c>
      <c r="D57" s="47" t="s">
        <v>128</v>
      </c>
      <c r="E57" s="32" t="s">
        <v>343</v>
      </c>
      <c r="F57" s="32" t="s">
        <v>344</v>
      </c>
      <c r="H57" s="33">
        <v>73147316</v>
      </c>
      <c r="I57" s="33" t="s">
        <v>210</v>
      </c>
      <c r="J57" s="32" t="s">
        <v>336</v>
      </c>
      <c r="K57" s="32" t="s">
        <v>345</v>
      </c>
      <c r="L57" s="32" t="s">
        <v>346</v>
      </c>
      <c r="R57" s="48">
        <v>39</v>
      </c>
    </row>
    <row r="58" spans="1:18" ht="12" customHeight="1" x14ac:dyDescent="0.2">
      <c r="A58" s="44">
        <v>202100762913</v>
      </c>
      <c r="B58" s="45">
        <v>44414</v>
      </c>
      <c r="C58" s="46">
        <v>0.1875</v>
      </c>
      <c r="D58" s="47" t="s">
        <v>143</v>
      </c>
      <c r="E58" s="32" t="s">
        <v>347</v>
      </c>
      <c r="F58" s="32" t="s">
        <v>348</v>
      </c>
      <c r="I58" s="33" t="s">
        <v>210</v>
      </c>
      <c r="J58" s="32">
        <v>1</v>
      </c>
      <c r="K58" s="32" t="s">
        <v>345</v>
      </c>
      <c r="L58" s="32" t="s">
        <v>349</v>
      </c>
      <c r="R58" s="48">
        <v>1</v>
      </c>
    </row>
    <row r="59" spans="1:18" ht="12" customHeight="1" x14ac:dyDescent="0.2">
      <c r="A59" s="44">
        <v>762913</v>
      </c>
      <c r="B59" s="45">
        <v>44415</v>
      </c>
      <c r="C59" s="46">
        <v>0.1875</v>
      </c>
      <c r="D59" s="47" t="s">
        <v>143</v>
      </c>
      <c r="E59" s="32" t="s">
        <v>350</v>
      </c>
      <c r="F59" s="32" t="s">
        <v>351</v>
      </c>
      <c r="I59" s="33" t="s">
        <v>210</v>
      </c>
      <c r="J59" s="32" t="s">
        <v>215</v>
      </c>
      <c r="K59" s="32" t="s">
        <v>352</v>
      </c>
      <c r="L59" s="32" t="s">
        <v>192</v>
      </c>
      <c r="M59" s="32" t="s">
        <v>353</v>
      </c>
      <c r="R59" s="48">
        <v>1</v>
      </c>
    </row>
    <row r="60" spans="1:18" ht="12" customHeight="1" x14ac:dyDescent="0.2">
      <c r="A60" s="44" t="s">
        <v>354</v>
      </c>
      <c r="B60" s="45">
        <v>44416</v>
      </c>
      <c r="C60" s="46">
        <v>0.78472222222222221</v>
      </c>
      <c r="D60" s="32" t="s">
        <v>355</v>
      </c>
      <c r="E60" s="32" t="s">
        <v>356</v>
      </c>
      <c r="F60" s="32" t="s">
        <v>357</v>
      </c>
      <c r="I60" s="33" t="s">
        <v>210</v>
      </c>
      <c r="J60" s="32">
        <v>1</v>
      </c>
      <c r="K60" s="32" t="s">
        <v>358</v>
      </c>
      <c r="L60" s="32" t="s">
        <v>359</v>
      </c>
      <c r="M60" s="32" t="s">
        <v>133</v>
      </c>
      <c r="R60" s="32">
        <v>38</v>
      </c>
    </row>
    <row r="61" spans="1:18" ht="12" customHeight="1" x14ac:dyDescent="0.2">
      <c r="A61" s="44">
        <v>768787</v>
      </c>
      <c r="B61" s="45">
        <v>44416</v>
      </c>
      <c r="C61" s="46">
        <v>0.66666666666666663</v>
      </c>
      <c r="D61" s="32" t="s">
        <v>81</v>
      </c>
      <c r="E61" s="32" t="s">
        <v>360</v>
      </c>
      <c r="F61" s="32" t="s">
        <v>361</v>
      </c>
      <c r="I61" s="33" t="s">
        <v>210</v>
      </c>
      <c r="J61" s="32">
        <v>2</v>
      </c>
      <c r="M61" s="32" t="s">
        <v>133</v>
      </c>
      <c r="R61" s="32">
        <v>21</v>
      </c>
    </row>
    <row r="62" spans="1:18" ht="12" customHeight="1" x14ac:dyDescent="0.2">
      <c r="A62" s="44">
        <v>202100786031</v>
      </c>
      <c r="B62" s="45">
        <v>44420</v>
      </c>
      <c r="C62" s="46">
        <v>0.9375</v>
      </c>
      <c r="D62" s="32" t="s">
        <v>362</v>
      </c>
      <c r="E62" s="32" t="s">
        <v>363</v>
      </c>
      <c r="F62" s="32" t="s">
        <v>364</v>
      </c>
      <c r="I62" s="33" t="s">
        <v>210</v>
      </c>
      <c r="J62" s="32">
        <v>1</v>
      </c>
      <c r="K62" s="32" t="s">
        <v>365</v>
      </c>
      <c r="L62" s="32" t="s">
        <v>192</v>
      </c>
      <c r="R62" s="32">
        <v>22</v>
      </c>
    </row>
    <row r="63" spans="1:18" ht="12" customHeight="1" x14ac:dyDescent="0.2">
      <c r="A63" s="44">
        <v>202100794756</v>
      </c>
      <c r="B63" s="45">
        <v>44422</v>
      </c>
      <c r="C63" s="46">
        <v>0.91666666666666663</v>
      </c>
      <c r="D63" s="32" t="s">
        <v>63</v>
      </c>
      <c r="E63" s="32" t="s">
        <v>366</v>
      </c>
      <c r="F63" s="32" t="s">
        <v>367</v>
      </c>
      <c r="I63" s="33" t="s">
        <v>210</v>
      </c>
      <c r="J63" s="32" t="s">
        <v>368</v>
      </c>
      <c r="K63" s="32" t="s">
        <v>369</v>
      </c>
      <c r="L63" s="32" t="s">
        <v>192</v>
      </c>
      <c r="R63" s="32">
        <v>1</v>
      </c>
    </row>
    <row r="4960" spans="1:29" ht="12" customHeight="1" x14ac:dyDescent="0.2">
      <c r="A4960" s="44" t="s">
        <v>370</v>
      </c>
      <c r="B4960" s="45">
        <v>44290</v>
      </c>
      <c r="C4960" s="46" t="s">
        <v>371</v>
      </c>
      <c r="G4960" s="33" t="s">
        <v>372</v>
      </c>
      <c r="H4960" s="33">
        <v>50</v>
      </c>
      <c r="U4960" s="32">
        <v>30</v>
      </c>
      <c r="V4960" s="32">
        <v>20</v>
      </c>
      <c r="Z4960" s="32">
        <v>2</v>
      </c>
      <c r="AA4960" s="32">
        <v>13</v>
      </c>
      <c r="AC4960" s="32">
        <v>4</v>
      </c>
    </row>
    <row r="4978" spans="1:29" ht="12" customHeight="1" x14ac:dyDescent="0.2">
      <c r="A4978" s="44">
        <v>202100301313</v>
      </c>
      <c r="B4978" s="45">
        <v>44290</v>
      </c>
      <c r="C4978" s="46" t="s">
        <v>373</v>
      </c>
      <c r="G4978" s="33" t="s">
        <v>374</v>
      </c>
      <c r="H4978" s="33">
        <v>25</v>
      </c>
      <c r="J4978" s="32">
        <v>12</v>
      </c>
      <c r="U4978" s="32">
        <v>12</v>
      </c>
      <c r="V4978" s="32">
        <v>10</v>
      </c>
      <c r="Z4978" s="32">
        <v>1</v>
      </c>
      <c r="AA4978" s="32">
        <v>6</v>
      </c>
      <c r="AB4978" s="32">
        <v>2</v>
      </c>
    </row>
    <row r="4987" spans="1:29" ht="12" customHeight="1" x14ac:dyDescent="0.2">
      <c r="A4987" s="44">
        <v>301312</v>
      </c>
      <c r="B4987" s="45">
        <v>44290</v>
      </c>
      <c r="C4987" s="46" t="s">
        <v>329</v>
      </c>
      <c r="D4987" s="32" t="s">
        <v>375</v>
      </c>
      <c r="E4987" s="32" t="s">
        <v>376</v>
      </c>
      <c r="G4987" s="33" t="s">
        <v>377</v>
      </c>
      <c r="H4987" s="33">
        <v>70</v>
      </c>
      <c r="L4987" s="32">
        <v>1</v>
      </c>
      <c r="Z4987" s="32">
        <v>1</v>
      </c>
      <c r="AA4987" s="32">
        <v>10</v>
      </c>
      <c r="AB4987" s="32">
        <v>1</v>
      </c>
      <c r="AC4987" s="32">
        <v>2</v>
      </c>
    </row>
  </sheetData>
  <autoFilter ref="A6:R63"/>
  <mergeCells count="2">
    <mergeCell ref="A1:D1"/>
    <mergeCell ref="A5:M5"/>
  </mergeCells>
  <conditionalFormatting sqref="F1:H6">
    <cfRule type="duplicateValues" dxfId="23" priority="2"/>
  </conditionalFormatting>
  <conditionalFormatting sqref="E30">
    <cfRule type="duplicateValues" dxfId="22" priority="1"/>
  </conditionalFormatting>
  <pageMargins left="0.75" right="0.75" top="1" bottom="1" header="0" footer="0"/>
  <pageSetup paperSize="9" orientation="portrait" horizontalDpi="4294967293"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B3:S80"/>
  <sheetViews>
    <sheetView zoomScale="115" zoomScaleNormal="115" workbookViewId="0">
      <pane xSplit="1" ySplit="3" topLeftCell="B76" activePane="bottomRight" state="frozen"/>
      <selection activeCell="C80" sqref="C80"/>
      <selection pane="topRight" activeCell="C80" sqref="C80"/>
      <selection pane="bottomLeft" activeCell="C80" sqref="C80"/>
      <selection pane="bottomRight" activeCell="C80" sqref="C80"/>
    </sheetView>
  </sheetViews>
  <sheetFormatPr baseColWidth="10" defaultColWidth="11.42578125" defaultRowHeight="9" x14ac:dyDescent="0.15"/>
  <cols>
    <col min="1" max="1" width="2.7109375" style="58" customWidth="1"/>
    <col min="2" max="2" width="10.28515625" style="91" customWidth="1"/>
    <col min="3" max="3" width="9.5703125" style="87" customWidth="1"/>
    <col min="4" max="4" width="8.7109375" style="92" customWidth="1"/>
    <col min="5" max="5" width="25.28515625" style="58" customWidth="1"/>
    <col min="6" max="6" width="8" style="93" customWidth="1"/>
    <col min="7" max="7" width="4.5703125" style="93" customWidth="1"/>
    <col min="8" max="8" width="4.85546875" style="93" customWidth="1"/>
    <col min="9" max="9" width="12.28515625" style="93" customWidth="1"/>
    <col min="10" max="10" width="15.5703125" style="58" customWidth="1"/>
    <col min="11" max="11" width="45.42578125" style="58" bestFit="1" customWidth="1"/>
    <col min="12" max="12" width="11.42578125" style="93"/>
    <col min="13" max="13" width="32" style="58" bestFit="1" customWidth="1"/>
    <col min="14" max="14" width="27.28515625" style="58" customWidth="1"/>
    <col min="15" max="15" width="45.7109375" style="58" customWidth="1"/>
    <col min="16" max="16" width="18.5703125" style="58" customWidth="1"/>
    <col min="17" max="16384" width="11.42578125" style="58"/>
  </cols>
  <sheetData>
    <row r="3" spans="2:16" s="85" customFormat="1" ht="69.95" customHeight="1" x14ac:dyDescent="0.15">
      <c r="B3" s="77" t="s">
        <v>379</v>
      </c>
      <c r="C3" s="78" t="s">
        <v>380</v>
      </c>
      <c r="D3" s="79" t="s">
        <v>106</v>
      </c>
      <c r="E3" s="80" t="s">
        <v>381</v>
      </c>
      <c r="F3" s="81" t="s">
        <v>117</v>
      </c>
      <c r="G3" s="82" t="s">
        <v>382</v>
      </c>
      <c r="H3" s="82" t="s">
        <v>383</v>
      </c>
      <c r="I3" s="82" t="s">
        <v>110</v>
      </c>
      <c r="J3" s="83" t="s">
        <v>384</v>
      </c>
      <c r="K3" s="83" t="s">
        <v>385</v>
      </c>
      <c r="L3" s="83" t="s">
        <v>386</v>
      </c>
      <c r="M3" s="83" t="s">
        <v>387</v>
      </c>
      <c r="N3" s="83" t="s">
        <v>388</v>
      </c>
      <c r="O3" s="83" t="s">
        <v>389</v>
      </c>
      <c r="P3" s="84" t="s">
        <v>390</v>
      </c>
    </row>
    <row r="4" spans="2:16" s="89" customFormat="1" ht="14.25" customHeight="1" x14ac:dyDescent="0.2">
      <c r="B4" s="86">
        <v>202100005813</v>
      </c>
      <c r="C4" s="87">
        <v>44199</v>
      </c>
      <c r="D4" s="88">
        <v>2.0833333333333332E-2</v>
      </c>
      <c r="E4" s="89" t="s">
        <v>391</v>
      </c>
      <c r="F4" s="90">
        <v>41426180</v>
      </c>
      <c r="G4" s="90">
        <v>38</v>
      </c>
      <c r="H4" s="90" t="s">
        <v>392</v>
      </c>
      <c r="I4" s="90"/>
      <c r="J4" s="89" t="s">
        <v>393</v>
      </c>
      <c r="K4" s="89" t="s">
        <v>394</v>
      </c>
      <c r="L4" s="90"/>
      <c r="M4" s="33" t="s">
        <v>395</v>
      </c>
      <c r="N4" s="32" t="s">
        <v>396</v>
      </c>
      <c r="O4" s="33" t="s">
        <v>397</v>
      </c>
    </row>
    <row r="5" spans="2:16" x14ac:dyDescent="0.15">
      <c r="B5" s="91">
        <v>8</v>
      </c>
      <c r="C5" s="87">
        <v>44204</v>
      </c>
      <c r="D5" s="92" t="s">
        <v>398</v>
      </c>
      <c r="E5" s="58" t="s">
        <v>399</v>
      </c>
      <c r="F5" s="93">
        <v>41698810</v>
      </c>
      <c r="G5" s="93">
        <v>39</v>
      </c>
      <c r="H5" s="93" t="s">
        <v>392</v>
      </c>
      <c r="J5" s="58" t="s">
        <v>400</v>
      </c>
      <c r="K5" s="58" t="s">
        <v>401</v>
      </c>
      <c r="M5" s="58" t="s">
        <v>402</v>
      </c>
      <c r="N5" s="58" t="s">
        <v>403</v>
      </c>
      <c r="O5" s="58" t="s">
        <v>404</v>
      </c>
      <c r="P5" s="58" t="s">
        <v>405</v>
      </c>
    </row>
    <row r="6" spans="2:16" x14ac:dyDescent="0.15">
      <c r="B6" s="91" t="s">
        <v>406</v>
      </c>
      <c r="C6" s="87">
        <v>44214</v>
      </c>
      <c r="D6" s="92" t="s">
        <v>407</v>
      </c>
      <c r="E6" s="58" t="s">
        <v>408</v>
      </c>
      <c r="F6" s="93">
        <v>45899056</v>
      </c>
      <c r="G6" s="93">
        <v>32</v>
      </c>
      <c r="H6" s="93" t="s">
        <v>392</v>
      </c>
      <c r="J6" s="58" t="s">
        <v>59</v>
      </c>
      <c r="K6" s="58" t="s">
        <v>3</v>
      </c>
      <c r="M6" s="58" t="s">
        <v>409</v>
      </c>
    </row>
    <row r="7" spans="2:16" x14ac:dyDescent="0.15">
      <c r="B7" s="91">
        <v>69883</v>
      </c>
      <c r="C7" s="87">
        <v>44221</v>
      </c>
      <c r="D7" s="92" t="s">
        <v>410</v>
      </c>
      <c r="E7" s="58" t="s">
        <v>411</v>
      </c>
      <c r="G7" s="93">
        <v>36</v>
      </c>
      <c r="H7" s="93" t="s">
        <v>392</v>
      </c>
      <c r="J7" s="58" t="s">
        <v>40</v>
      </c>
      <c r="K7" s="58" t="s">
        <v>412</v>
      </c>
      <c r="M7" s="58" t="s">
        <v>413</v>
      </c>
      <c r="N7" s="58" t="s">
        <v>414</v>
      </c>
      <c r="O7" s="58" t="s">
        <v>404</v>
      </c>
    </row>
    <row r="8" spans="2:16" x14ac:dyDescent="0.15">
      <c r="B8" s="91">
        <v>202100084438</v>
      </c>
      <c r="C8" s="87">
        <v>44225</v>
      </c>
      <c r="D8" s="92">
        <v>0.75</v>
      </c>
      <c r="E8" s="58" t="s">
        <v>415</v>
      </c>
      <c r="G8" s="93">
        <v>6</v>
      </c>
      <c r="H8" s="93" t="s">
        <v>416</v>
      </c>
      <c r="J8" s="58" t="s">
        <v>417</v>
      </c>
      <c r="K8" s="58" t="s">
        <v>418</v>
      </c>
      <c r="M8" s="58" t="s">
        <v>336</v>
      </c>
      <c r="N8" s="58" t="s">
        <v>419</v>
      </c>
      <c r="O8" s="58" t="s">
        <v>420</v>
      </c>
      <c r="P8" s="58" t="s">
        <v>421</v>
      </c>
    </row>
    <row r="9" spans="2:16" s="97" customFormat="1" x14ac:dyDescent="0.15">
      <c r="B9" s="94">
        <v>30</v>
      </c>
      <c r="C9" s="95">
        <v>44226</v>
      </c>
      <c r="D9" s="96" t="s">
        <v>422</v>
      </c>
      <c r="E9" s="97" t="s">
        <v>423</v>
      </c>
      <c r="F9" s="98">
        <v>75297166</v>
      </c>
      <c r="G9" s="98">
        <v>24</v>
      </c>
      <c r="H9" s="98" t="s">
        <v>392</v>
      </c>
      <c r="I9" s="98"/>
      <c r="J9" s="97" t="s">
        <v>46</v>
      </c>
      <c r="K9" s="97" t="s">
        <v>424</v>
      </c>
      <c r="L9" s="98"/>
      <c r="M9" s="97" t="s">
        <v>425</v>
      </c>
      <c r="P9" s="97" t="s">
        <v>426</v>
      </c>
    </row>
    <row r="10" spans="2:16" x14ac:dyDescent="0.15">
      <c r="B10" s="91">
        <v>202100088164</v>
      </c>
      <c r="C10" s="99">
        <v>44227</v>
      </c>
      <c r="D10" s="92">
        <v>0.875</v>
      </c>
      <c r="E10" s="58" t="s">
        <v>427</v>
      </c>
      <c r="F10" s="93">
        <v>76777322</v>
      </c>
      <c r="G10" s="93">
        <v>22</v>
      </c>
      <c r="H10" s="93" t="s">
        <v>392</v>
      </c>
      <c r="J10" s="58" t="s">
        <v>362</v>
      </c>
      <c r="K10" s="58" t="s">
        <v>428</v>
      </c>
      <c r="M10" s="58" t="s">
        <v>336</v>
      </c>
      <c r="N10" s="58" t="s">
        <v>414</v>
      </c>
      <c r="O10" s="58" t="s">
        <v>429</v>
      </c>
      <c r="P10" s="58" t="s">
        <v>193</v>
      </c>
    </row>
    <row r="11" spans="2:16" x14ac:dyDescent="0.15">
      <c r="B11" s="91">
        <v>202100088164</v>
      </c>
      <c r="C11" s="87">
        <v>44227</v>
      </c>
      <c r="D11" s="92">
        <v>0.875</v>
      </c>
      <c r="E11" s="58" t="s">
        <v>430</v>
      </c>
      <c r="F11" s="93">
        <v>47974893</v>
      </c>
      <c r="G11" s="93">
        <v>27</v>
      </c>
      <c r="H11" s="93" t="s">
        <v>392</v>
      </c>
      <c r="J11" s="58" t="s">
        <v>362</v>
      </c>
      <c r="K11" s="58" t="s">
        <v>428</v>
      </c>
      <c r="M11" s="58" t="s">
        <v>336</v>
      </c>
      <c r="N11" s="58" t="s">
        <v>414</v>
      </c>
      <c r="O11" s="58" t="s">
        <v>431</v>
      </c>
      <c r="P11" s="58" t="s">
        <v>193</v>
      </c>
    </row>
    <row r="12" spans="2:16" x14ac:dyDescent="0.15">
      <c r="B12" s="91">
        <v>94527</v>
      </c>
      <c r="C12" s="87">
        <v>44228</v>
      </c>
      <c r="D12" s="92" t="s">
        <v>432</v>
      </c>
      <c r="E12" s="58" t="s">
        <v>433</v>
      </c>
      <c r="F12" s="93">
        <v>78012654</v>
      </c>
      <c r="G12" s="93">
        <v>21</v>
      </c>
      <c r="H12" s="93" t="s">
        <v>392</v>
      </c>
      <c r="J12" s="58" t="s">
        <v>42</v>
      </c>
      <c r="K12" s="58" t="s">
        <v>434</v>
      </c>
      <c r="M12" s="58" t="s">
        <v>435</v>
      </c>
      <c r="N12" s="58" t="s">
        <v>436</v>
      </c>
      <c r="O12" s="58" t="s">
        <v>437</v>
      </c>
    </row>
    <row r="13" spans="2:16" x14ac:dyDescent="0.15">
      <c r="B13" s="91">
        <v>202100107774</v>
      </c>
      <c r="C13" s="87">
        <v>44232</v>
      </c>
      <c r="D13" s="92" t="s">
        <v>438</v>
      </c>
      <c r="E13" s="58" t="s">
        <v>439</v>
      </c>
      <c r="G13" s="93">
        <v>54</v>
      </c>
      <c r="H13" s="93" t="s">
        <v>392</v>
      </c>
      <c r="J13" s="58" t="s">
        <v>59</v>
      </c>
      <c r="K13" s="58" t="s">
        <v>440</v>
      </c>
      <c r="M13" s="58" t="s">
        <v>179</v>
      </c>
      <c r="N13" s="58" t="s">
        <v>441</v>
      </c>
      <c r="O13" s="58" t="s">
        <v>404</v>
      </c>
    </row>
    <row r="14" spans="2:16" x14ac:dyDescent="0.15">
      <c r="B14" s="91">
        <v>111993</v>
      </c>
      <c r="C14" s="99">
        <v>44234</v>
      </c>
      <c r="D14" s="92" t="s">
        <v>442</v>
      </c>
      <c r="E14" s="58" t="s">
        <v>443</v>
      </c>
      <c r="G14" s="93">
        <v>38</v>
      </c>
      <c r="H14" s="93" t="s">
        <v>416</v>
      </c>
      <c r="J14" s="58" t="s">
        <v>362</v>
      </c>
      <c r="K14" s="58" t="s">
        <v>444</v>
      </c>
      <c r="M14" s="58" t="s">
        <v>445</v>
      </c>
      <c r="N14" s="58" t="s">
        <v>414</v>
      </c>
      <c r="O14" s="58" t="s">
        <v>404</v>
      </c>
    </row>
    <row r="15" spans="2:16" x14ac:dyDescent="0.15">
      <c r="B15" s="91">
        <v>111993</v>
      </c>
      <c r="C15" s="87">
        <v>44234</v>
      </c>
      <c r="D15" s="92" t="s">
        <v>442</v>
      </c>
      <c r="E15" s="58" t="s">
        <v>446</v>
      </c>
      <c r="G15" s="93">
        <v>15</v>
      </c>
      <c r="H15" s="93" t="s">
        <v>392</v>
      </c>
      <c r="J15" s="58" t="s">
        <v>362</v>
      </c>
      <c r="K15" s="58" t="s">
        <v>444</v>
      </c>
      <c r="M15" s="58" t="s">
        <v>445</v>
      </c>
      <c r="N15" s="58" t="s">
        <v>414</v>
      </c>
      <c r="O15" s="58" t="s">
        <v>404</v>
      </c>
    </row>
    <row r="16" spans="2:16" x14ac:dyDescent="0.15">
      <c r="B16" s="91">
        <v>9</v>
      </c>
      <c r="C16" s="87">
        <v>44236</v>
      </c>
      <c r="D16" s="92" t="s">
        <v>447</v>
      </c>
      <c r="E16" s="58" t="s">
        <v>448</v>
      </c>
      <c r="F16" s="93">
        <v>48480827</v>
      </c>
      <c r="G16" s="93">
        <v>26</v>
      </c>
      <c r="H16" s="93" t="s">
        <v>392</v>
      </c>
      <c r="J16" s="58" t="s">
        <v>449</v>
      </c>
      <c r="K16" s="58" t="s">
        <v>450</v>
      </c>
      <c r="M16" s="58" t="s">
        <v>451</v>
      </c>
      <c r="N16" s="58" t="s">
        <v>452</v>
      </c>
      <c r="O16" s="58" t="s">
        <v>404</v>
      </c>
    </row>
    <row r="17" spans="2:17" x14ac:dyDescent="0.15">
      <c r="B17" s="91">
        <v>202100124704</v>
      </c>
      <c r="C17" s="87">
        <v>44237</v>
      </c>
      <c r="D17" s="92">
        <v>0.95486111111111116</v>
      </c>
      <c r="E17" s="58" t="s">
        <v>453</v>
      </c>
      <c r="F17" s="93">
        <v>48105686</v>
      </c>
      <c r="G17" s="93">
        <v>27</v>
      </c>
      <c r="H17" s="93" t="s">
        <v>416</v>
      </c>
      <c r="J17" s="58" t="s">
        <v>42</v>
      </c>
      <c r="K17" s="58" t="s">
        <v>454</v>
      </c>
      <c r="M17" s="58" t="s">
        <v>455</v>
      </c>
      <c r="N17" s="58" t="s">
        <v>456</v>
      </c>
      <c r="O17" s="58" t="s">
        <v>457</v>
      </c>
      <c r="P17" s="58" t="s">
        <v>458</v>
      </c>
    </row>
    <row r="18" spans="2:17" x14ac:dyDescent="0.15">
      <c r="B18" s="91">
        <v>202100124704</v>
      </c>
      <c r="C18" s="87">
        <v>44237</v>
      </c>
      <c r="D18" s="92">
        <v>0.95486111111111116</v>
      </c>
      <c r="E18" s="58" t="s">
        <v>459</v>
      </c>
      <c r="F18" s="93">
        <v>71045310</v>
      </c>
      <c r="G18" s="93">
        <v>21</v>
      </c>
      <c r="H18" s="93" t="s">
        <v>416</v>
      </c>
      <c r="J18" s="58" t="s">
        <v>42</v>
      </c>
      <c r="K18" s="58" t="s">
        <v>454</v>
      </c>
      <c r="M18" s="58" t="s">
        <v>455</v>
      </c>
      <c r="N18" s="58" t="s">
        <v>456</v>
      </c>
      <c r="O18" s="58" t="s">
        <v>460</v>
      </c>
      <c r="P18" s="58" t="s">
        <v>458</v>
      </c>
    </row>
    <row r="19" spans="2:17" x14ac:dyDescent="0.15">
      <c r="B19" s="91">
        <v>202100147748</v>
      </c>
      <c r="C19" s="87">
        <v>44244</v>
      </c>
      <c r="D19" s="92">
        <v>0.45833333333333331</v>
      </c>
      <c r="E19" s="58" t="s">
        <v>461</v>
      </c>
      <c r="F19" s="93">
        <v>43079771</v>
      </c>
      <c r="G19" s="93">
        <v>35</v>
      </c>
      <c r="H19" s="93" t="s">
        <v>392</v>
      </c>
      <c r="J19" s="58" t="s">
        <v>462</v>
      </c>
      <c r="K19" s="58" t="s">
        <v>463</v>
      </c>
      <c r="M19" s="58" t="s">
        <v>336</v>
      </c>
      <c r="N19" s="58" t="s">
        <v>464</v>
      </c>
      <c r="O19" s="58" t="s">
        <v>465</v>
      </c>
      <c r="P19" s="58" t="s">
        <v>193</v>
      </c>
      <c r="Q19" s="58" t="s">
        <v>466</v>
      </c>
    </row>
    <row r="20" spans="2:17" x14ac:dyDescent="0.15">
      <c r="B20" s="91" t="s">
        <v>467</v>
      </c>
      <c r="C20" s="87">
        <v>44245</v>
      </c>
      <c r="D20" s="92">
        <v>0.83680555555555547</v>
      </c>
      <c r="E20" s="58" t="s">
        <v>468</v>
      </c>
      <c r="F20" s="93">
        <v>43527225</v>
      </c>
      <c r="G20" s="93">
        <v>37</v>
      </c>
      <c r="H20" s="93" t="s">
        <v>392</v>
      </c>
      <c r="J20" s="58" t="s">
        <v>469</v>
      </c>
      <c r="K20" s="58" t="s">
        <v>470</v>
      </c>
      <c r="M20" s="58" t="s">
        <v>471</v>
      </c>
      <c r="N20" s="58" t="s">
        <v>472</v>
      </c>
      <c r="O20" s="58" t="s">
        <v>193</v>
      </c>
    </row>
    <row r="21" spans="2:17" x14ac:dyDescent="0.15">
      <c r="C21" s="99">
        <v>44251</v>
      </c>
      <c r="D21" s="92" t="s">
        <v>473</v>
      </c>
      <c r="E21" s="58" t="s">
        <v>474</v>
      </c>
      <c r="G21" s="93">
        <v>16</v>
      </c>
      <c r="H21" s="93" t="s">
        <v>392</v>
      </c>
      <c r="J21" s="58" t="s">
        <v>355</v>
      </c>
      <c r="K21" s="58" t="s">
        <v>475</v>
      </c>
      <c r="M21" s="58" t="s">
        <v>476</v>
      </c>
      <c r="N21" s="58" t="s">
        <v>477</v>
      </c>
      <c r="O21" s="58" t="s">
        <v>478</v>
      </c>
    </row>
    <row r="22" spans="2:17" x14ac:dyDescent="0.15">
      <c r="C22" s="99">
        <v>44255</v>
      </c>
      <c r="D22" s="92" t="s">
        <v>479</v>
      </c>
      <c r="E22" s="58" t="s">
        <v>480</v>
      </c>
      <c r="F22" s="93">
        <v>41122561</v>
      </c>
      <c r="G22" s="93">
        <v>41</v>
      </c>
      <c r="H22" s="93" t="s">
        <v>392</v>
      </c>
      <c r="J22" s="58" t="s">
        <v>481</v>
      </c>
      <c r="K22" s="58" t="s">
        <v>482</v>
      </c>
      <c r="M22" s="58" t="s">
        <v>483</v>
      </c>
      <c r="N22" s="58" t="s">
        <v>484</v>
      </c>
      <c r="O22" s="58" t="s">
        <v>404</v>
      </c>
    </row>
    <row r="23" spans="2:17" x14ac:dyDescent="0.15">
      <c r="B23" s="91">
        <v>202100186223</v>
      </c>
      <c r="C23" s="87">
        <v>44255</v>
      </c>
      <c r="D23" s="92">
        <v>0.88194444444444453</v>
      </c>
      <c r="E23" s="58" t="s">
        <v>485</v>
      </c>
      <c r="F23" s="93">
        <v>47706123</v>
      </c>
      <c r="G23" s="93">
        <v>30</v>
      </c>
      <c r="H23" s="93" t="s">
        <v>416</v>
      </c>
      <c r="J23" s="58" t="s">
        <v>486</v>
      </c>
      <c r="K23" s="58" t="s">
        <v>487</v>
      </c>
      <c r="M23" s="58" t="s">
        <v>179</v>
      </c>
      <c r="N23" s="58" t="s">
        <v>488</v>
      </c>
      <c r="O23" s="58" t="s">
        <v>489</v>
      </c>
      <c r="P23" s="58" t="s">
        <v>490</v>
      </c>
    </row>
    <row r="24" spans="2:17" x14ac:dyDescent="0.15">
      <c r="B24" s="91">
        <v>202100186496</v>
      </c>
      <c r="C24" s="87">
        <v>44255</v>
      </c>
      <c r="D24" s="92">
        <v>0.1423611111111111</v>
      </c>
      <c r="E24" s="58" t="s">
        <v>491</v>
      </c>
      <c r="F24" s="93" t="s">
        <v>492</v>
      </c>
      <c r="G24" s="93">
        <v>23</v>
      </c>
      <c r="H24" s="93" t="s">
        <v>392</v>
      </c>
      <c r="J24" s="58" t="s">
        <v>59</v>
      </c>
      <c r="K24" s="58" t="s">
        <v>493</v>
      </c>
      <c r="M24" s="58" t="s">
        <v>179</v>
      </c>
      <c r="N24" s="58" t="s">
        <v>414</v>
      </c>
      <c r="O24" s="58" t="s">
        <v>494</v>
      </c>
      <c r="P24" s="58" t="s">
        <v>495</v>
      </c>
    </row>
    <row r="25" spans="2:17" x14ac:dyDescent="0.15">
      <c r="B25" s="91">
        <v>202100186496</v>
      </c>
      <c r="C25" s="87">
        <v>44255</v>
      </c>
      <c r="D25" s="92">
        <v>0.1423611111111111</v>
      </c>
      <c r="E25" s="58" t="s">
        <v>496</v>
      </c>
      <c r="F25" s="93" t="s">
        <v>492</v>
      </c>
      <c r="H25" s="93" t="s">
        <v>392</v>
      </c>
      <c r="J25" s="58" t="s">
        <v>59</v>
      </c>
      <c r="K25" s="58" t="s">
        <v>493</v>
      </c>
      <c r="M25" s="58" t="s">
        <v>179</v>
      </c>
      <c r="N25" s="58" t="s">
        <v>414</v>
      </c>
      <c r="O25" s="58" t="s">
        <v>193</v>
      </c>
      <c r="P25" s="58" t="s">
        <v>495</v>
      </c>
    </row>
    <row r="26" spans="2:17" x14ac:dyDescent="0.15">
      <c r="B26" s="91">
        <v>67</v>
      </c>
      <c r="C26" s="87">
        <v>44263</v>
      </c>
      <c r="D26" s="92">
        <v>0.83333333333333337</v>
      </c>
      <c r="E26" s="58" t="s">
        <v>497</v>
      </c>
      <c r="G26" s="93">
        <v>77</v>
      </c>
      <c r="H26" s="93" t="s">
        <v>392</v>
      </c>
      <c r="J26" s="58" t="s">
        <v>498</v>
      </c>
      <c r="K26" s="58" t="s">
        <v>499</v>
      </c>
      <c r="M26" s="58" t="s">
        <v>500</v>
      </c>
      <c r="N26" s="58" t="s">
        <v>414</v>
      </c>
      <c r="O26" s="58" t="s">
        <v>501</v>
      </c>
    </row>
    <row r="27" spans="2:17" x14ac:dyDescent="0.15">
      <c r="B27" s="91">
        <v>68</v>
      </c>
      <c r="C27" s="87">
        <v>44264</v>
      </c>
      <c r="D27" s="92" t="s">
        <v>502</v>
      </c>
      <c r="E27" s="58" t="s">
        <v>503</v>
      </c>
      <c r="G27" s="93">
        <v>52</v>
      </c>
      <c r="H27" s="93" t="s">
        <v>392</v>
      </c>
      <c r="J27" s="58" t="s">
        <v>400</v>
      </c>
      <c r="K27" s="58" t="s">
        <v>504</v>
      </c>
      <c r="M27" s="58" t="s">
        <v>138</v>
      </c>
      <c r="N27" s="58" t="s">
        <v>403</v>
      </c>
      <c r="O27" s="58" t="s">
        <v>505</v>
      </c>
      <c r="P27" s="58" t="s">
        <v>495</v>
      </c>
      <c r="Q27" s="58" t="s">
        <v>506</v>
      </c>
    </row>
    <row r="28" spans="2:17" x14ac:dyDescent="0.15">
      <c r="B28" s="91" t="s">
        <v>507</v>
      </c>
      <c r="C28" s="87">
        <v>44268</v>
      </c>
      <c r="D28" s="92" t="s">
        <v>508</v>
      </c>
      <c r="E28" s="58" t="s">
        <v>509</v>
      </c>
      <c r="G28" s="93">
        <v>35</v>
      </c>
      <c r="H28" s="93" t="s">
        <v>392</v>
      </c>
      <c r="J28" s="58" t="s">
        <v>51</v>
      </c>
      <c r="K28" s="58" t="s">
        <v>510</v>
      </c>
      <c r="M28" s="58" t="s">
        <v>511</v>
      </c>
      <c r="N28" s="58" t="s">
        <v>512</v>
      </c>
      <c r="O28" s="58" t="s">
        <v>513</v>
      </c>
    </row>
    <row r="29" spans="2:17" x14ac:dyDescent="0.15">
      <c r="B29" s="91" t="s">
        <v>514</v>
      </c>
      <c r="C29" s="87">
        <v>44268</v>
      </c>
      <c r="D29" s="92" t="s">
        <v>515</v>
      </c>
      <c r="E29" s="58" t="s">
        <v>516</v>
      </c>
      <c r="G29" s="93">
        <v>19</v>
      </c>
      <c r="H29" s="93" t="s">
        <v>392</v>
      </c>
      <c r="J29" s="58" t="s">
        <v>362</v>
      </c>
      <c r="K29" s="58" t="s">
        <v>517</v>
      </c>
      <c r="M29" s="58" t="s">
        <v>138</v>
      </c>
      <c r="N29" s="58" t="s">
        <v>414</v>
      </c>
      <c r="O29" s="58" t="s">
        <v>404</v>
      </c>
    </row>
    <row r="30" spans="2:17" x14ac:dyDescent="0.15">
      <c r="B30" s="91">
        <v>20210019534553</v>
      </c>
      <c r="C30" s="87">
        <v>44268</v>
      </c>
      <c r="D30" s="92" t="s">
        <v>518</v>
      </c>
      <c r="E30" s="58" t="s">
        <v>519</v>
      </c>
      <c r="G30" s="93">
        <v>23</v>
      </c>
      <c r="H30" s="93" t="s">
        <v>392</v>
      </c>
      <c r="J30" s="58" t="s">
        <v>355</v>
      </c>
      <c r="K30" s="58" t="s">
        <v>520</v>
      </c>
      <c r="M30" s="58" t="s">
        <v>521</v>
      </c>
      <c r="O30" s="58" t="s">
        <v>404</v>
      </c>
      <c r="P30" s="58" t="s">
        <v>495</v>
      </c>
    </row>
    <row r="31" spans="2:17" x14ac:dyDescent="0.15">
      <c r="B31" s="91">
        <v>202100231236</v>
      </c>
      <c r="C31" s="87">
        <v>44269</v>
      </c>
      <c r="D31" s="92">
        <v>0.83333333333333337</v>
      </c>
      <c r="E31" s="58" t="s">
        <v>522</v>
      </c>
      <c r="F31" s="93">
        <v>74591584</v>
      </c>
      <c r="G31" s="93">
        <v>26</v>
      </c>
      <c r="H31" s="93" t="s">
        <v>392</v>
      </c>
      <c r="J31" s="58" t="s">
        <v>42</v>
      </c>
      <c r="K31" s="58" t="s">
        <v>523</v>
      </c>
      <c r="M31" s="58" t="s">
        <v>179</v>
      </c>
      <c r="N31" s="58" t="s">
        <v>524</v>
      </c>
      <c r="O31" s="58" t="s">
        <v>525</v>
      </c>
      <c r="P31" s="58" t="s">
        <v>526</v>
      </c>
    </row>
    <row r="32" spans="2:17" x14ac:dyDescent="0.15">
      <c r="B32" s="91">
        <v>202100232086</v>
      </c>
      <c r="C32" s="87">
        <v>44269</v>
      </c>
      <c r="D32" s="92" t="s">
        <v>527</v>
      </c>
      <c r="E32" s="58" t="s">
        <v>528</v>
      </c>
      <c r="G32" s="93">
        <v>27</v>
      </c>
      <c r="H32" s="93" t="s">
        <v>392</v>
      </c>
      <c r="J32" s="58" t="s">
        <v>42</v>
      </c>
      <c r="K32" s="58" t="s">
        <v>529</v>
      </c>
      <c r="M32" s="58" t="s">
        <v>530</v>
      </c>
      <c r="N32" s="58" t="s">
        <v>531</v>
      </c>
      <c r="O32" s="58" t="s">
        <v>404</v>
      </c>
    </row>
    <row r="33" spans="2:16" x14ac:dyDescent="0.15">
      <c r="B33" s="91">
        <v>239810</v>
      </c>
      <c r="C33" s="87">
        <v>44272</v>
      </c>
      <c r="D33" s="92" t="s">
        <v>532</v>
      </c>
      <c r="E33" s="58" t="s">
        <v>533</v>
      </c>
      <c r="F33" s="93">
        <v>9747880</v>
      </c>
      <c r="G33" s="93">
        <v>51</v>
      </c>
      <c r="H33" s="93" t="s">
        <v>392</v>
      </c>
      <c r="J33" s="58" t="s">
        <v>462</v>
      </c>
      <c r="K33" s="58" t="s">
        <v>534</v>
      </c>
      <c r="M33" s="58" t="s">
        <v>215</v>
      </c>
      <c r="N33" s="58" t="s">
        <v>535</v>
      </c>
      <c r="O33" s="58" t="s">
        <v>404</v>
      </c>
      <c r="P33" s="58" t="s">
        <v>495</v>
      </c>
    </row>
    <row r="34" spans="2:16" x14ac:dyDescent="0.15">
      <c r="B34" s="91">
        <v>202100255154</v>
      </c>
      <c r="C34" s="87">
        <v>44277</v>
      </c>
      <c r="D34" s="92">
        <v>0.31597222222222221</v>
      </c>
      <c r="E34" s="58" t="s">
        <v>536</v>
      </c>
      <c r="F34" s="93">
        <v>27988966</v>
      </c>
      <c r="G34" s="93">
        <v>44</v>
      </c>
      <c r="H34" s="93" t="s">
        <v>392</v>
      </c>
      <c r="J34" s="58" t="s">
        <v>40</v>
      </c>
      <c r="K34" s="58" t="s">
        <v>537</v>
      </c>
      <c r="M34" s="58" t="s">
        <v>146</v>
      </c>
      <c r="N34" s="58" t="s">
        <v>524</v>
      </c>
      <c r="O34" s="58" t="s">
        <v>538</v>
      </c>
    </row>
    <row r="35" spans="2:16" x14ac:dyDescent="0.15">
      <c r="B35" s="91">
        <v>260652</v>
      </c>
      <c r="C35" s="87">
        <v>44278</v>
      </c>
      <c r="D35" s="92" t="s">
        <v>539</v>
      </c>
      <c r="E35" s="58" t="s">
        <v>540</v>
      </c>
      <c r="F35" s="93">
        <v>75195336</v>
      </c>
      <c r="G35" s="93">
        <v>22</v>
      </c>
      <c r="H35" s="93" t="s">
        <v>392</v>
      </c>
      <c r="J35" s="58" t="s">
        <v>486</v>
      </c>
      <c r="K35" s="58" t="s">
        <v>541</v>
      </c>
      <c r="M35" s="58" t="s">
        <v>542</v>
      </c>
      <c r="N35" s="58" t="s">
        <v>414</v>
      </c>
      <c r="O35" s="58" t="s">
        <v>404</v>
      </c>
    </row>
    <row r="36" spans="2:16" x14ac:dyDescent="0.15">
      <c r="B36" s="91" t="s">
        <v>543</v>
      </c>
      <c r="C36" s="87">
        <v>44282</v>
      </c>
      <c r="D36" s="92">
        <v>0.80555555555555547</v>
      </c>
      <c r="E36" s="58" t="s">
        <v>544</v>
      </c>
      <c r="F36" s="93">
        <v>16672140</v>
      </c>
      <c r="G36" s="93">
        <v>53</v>
      </c>
      <c r="H36" s="93" t="s">
        <v>416</v>
      </c>
      <c r="J36" s="58" t="s">
        <v>64</v>
      </c>
      <c r="K36" s="58" t="s">
        <v>545</v>
      </c>
      <c r="M36" s="58" t="s">
        <v>546</v>
      </c>
      <c r="N36" s="58" t="s">
        <v>547</v>
      </c>
      <c r="O36" s="58" t="s">
        <v>193</v>
      </c>
      <c r="P36" s="58" t="s">
        <v>193</v>
      </c>
    </row>
    <row r="37" spans="2:16" x14ac:dyDescent="0.15">
      <c r="B37" s="91" t="s">
        <v>543</v>
      </c>
      <c r="C37" s="87">
        <v>44282</v>
      </c>
      <c r="D37" s="92">
        <v>0.80555555555555547</v>
      </c>
      <c r="E37" s="58" t="s">
        <v>548</v>
      </c>
      <c r="F37" s="93">
        <v>17592435</v>
      </c>
      <c r="G37" s="93">
        <v>47</v>
      </c>
      <c r="H37" s="93" t="s">
        <v>416</v>
      </c>
      <c r="J37" s="58" t="s">
        <v>64</v>
      </c>
      <c r="K37" s="58" t="s">
        <v>545</v>
      </c>
      <c r="M37" s="58" t="s">
        <v>546</v>
      </c>
      <c r="N37" s="58" t="s">
        <v>547</v>
      </c>
      <c r="O37" s="58" t="s">
        <v>193</v>
      </c>
      <c r="P37" s="58" t="s">
        <v>193</v>
      </c>
    </row>
    <row r="38" spans="2:16" s="32" customFormat="1" ht="12" customHeight="1" x14ac:dyDescent="0.2">
      <c r="B38" s="44">
        <v>337058</v>
      </c>
      <c r="C38" s="45">
        <v>44300</v>
      </c>
      <c r="D38" s="46" t="s">
        <v>371</v>
      </c>
      <c r="E38" s="32" t="s">
        <v>549</v>
      </c>
      <c r="F38" s="33">
        <v>17451105</v>
      </c>
      <c r="G38" s="33">
        <v>52</v>
      </c>
      <c r="H38" s="33" t="s">
        <v>416</v>
      </c>
      <c r="I38" s="33"/>
      <c r="J38" s="32" t="s">
        <v>50</v>
      </c>
      <c r="K38" s="32" t="s">
        <v>550</v>
      </c>
      <c r="M38" s="32" t="s">
        <v>336</v>
      </c>
      <c r="N38" s="32" t="s">
        <v>488</v>
      </c>
      <c r="O38" s="32" t="s">
        <v>551</v>
      </c>
    </row>
    <row r="39" spans="2:16" x14ac:dyDescent="0.15">
      <c r="B39" s="91" t="s">
        <v>552</v>
      </c>
      <c r="C39" s="99">
        <v>44304</v>
      </c>
      <c r="D39" s="92" t="s">
        <v>553</v>
      </c>
      <c r="E39" s="58" t="s">
        <v>554</v>
      </c>
      <c r="F39" s="93">
        <v>41730442</v>
      </c>
      <c r="G39" s="93">
        <v>38</v>
      </c>
      <c r="H39" s="93" t="s">
        <v>392</v>
      </c>
      <c r="J39" s="58" t="s">
        <v>417</v>
      </c>
      <c r="K39" s="58" t="s">
        <v>555</v>
      </c>
      <c r="M39" s="32" t="s">
        <v>336</v>
      </c>
      <c r="N39" s="58" t="s">
        <v>556</v>
      </c>
      <c r="O39" s="58" t="s">
        <v>557</v>
      </c>
    </row>
    <row r="40" spans="2:16" x14ac:dyDescent="0.15">
      <c r="B40" s="91">
        <v>202100347347</v>
      </c>
      <c r="C40" s="87">
        <v>44304</v>
      </c>
      <c r="D40" s="92" t="s">
        <v>558</v>
      </c>
      <c r="E40" s="58" t="s">
        <v>559</v>
      </c>
      <c r="G40" s="93">
        <v>24</v>
      </c>
      <c r="H40" s="93" t="s">
        <v>392</v>
      </c>
      <c r="J40" s="58" t="s">
        <v>40</v>
      </c>
      <c r="K40" s="58" t="s">
        <v>560</v>
      </c>
      <c r="M40" s="58" t="s">
        <v>124</v>
      </c>
      <c r="N40" s="58" t="s">
        <v>556</v>
      </c>
      <c r="O40" s="58" t="s">
        <v>557</v>
      </c>
    </row>
    <row r="41" spans="2:16" x14ac:dyDescent="0.15">
      <c r="B41" s="91">
        <v>359990</v>
      </c>
      <c r="C41" s="87">
        <v>44308</v>
      </c>
      <c r="D41" s="92" t="s">
        <v>561</v>
      </c>
      <c r="E41" s="58" t="s">
        <v>562</v>
      </c>
      <c r="F41" s="93">
        <v>41821514</v>
      </c>
      <c r="G41" s="93">
        <v>72</v>
      </c>
      <c r="H41" s="93" t="s">
        <v>392</v>
      </c>
      <c r="J41" s="58" t="s">
        <v>563</v>
      </c>
      <c r="K41" s="58" t="s">
        <v>564</v>
      </c>
      <c r="M41" s="58" t="s">
        <v>565</v>
      </c>
      <c r="N41" s="58" t="s">
        <v>566</v>
      </c>
      <c r="O41" s="58" t="s">
        <v>513</v>
      </c>
    </row>
    <row r="42" spans="2:16" x14ac:dyDescent="0.15">
      <c r="B42" s="91">
        <v>396000</v>
      </c>
      <c r="C42" s="87">
        <v>44319</v>
      </c>
      <c r="D42" s="92">
        <v>0.74305555555555547</v>
      </c>
      <c r="E42" s="58" t="s">
        <v>567</v>
      </c>
      <c r="F42" s="93">
        <v>27691800</v>
      </c>
      <c r="G42" s="93">
        <v>62</v>
      </c>
      <c r="H42" s="93" t="s">
        <v>392</v>
      </c>
      <c r="J42" s="58" t="s">
        <v>568</v>
      </c>
      <c r="K42" s="58" t="s">
        <v>569</v>
      </c>
      <c r="M42" s="58" t="s">
        <v>570</v>
      </c>
      <c r="N42" s="58" t="s">
        <v>571</v>
      </c>
      <c r="O42" s="58" t="s">
        <v>572</v>
      </c>
    </row>
    <row r="43" spans="2:16" x14ac:dyDescent="0.15">
      <c r="B43" s="91">
        <v>202100408353</v>
      </c>
      <c r="C43" s="87">
        <v>44323</v>
      </c>
      <c r="D43" s="92">
        <v>0.52083333333333337</v>
      </c>
      <c r="E43" s="58" t="s">
        <v>573</v>
      </c>
      <c r="F43" s="93">
        <v>46087261</v>
      </c>
      <c r="G43" s="93">
        <v>33</v>
      </c>
      <c r="H43" s="93" t="s">
        <v>392</v>
      </c>
      <c r="J43" s="58" t="s">
        <v>574</v>
      </c>
      <c r="K43" s="58" t="s">
        <v>575</v>
      </c>
      <c r="M43" s="58" t="s">
        <v>138</v>
      </c>
      <c r="N43" s="58" t="s">
        <v>576</v>
      </c>
      <c r="O43" s="58" t="s">
        <v>577</v>
      </c>
      <c r="P43" s="58" t="s">
        <v>578</v>
      </c>
    </row>
    <row r="44" spans="2:16" x14ac:dyDescent="0.15">
      <c r="B44" s="91">
        <v>410791</v>
      </c>
      <c r="C44" s="87">
        <v>44324</v>
      </c>
      <c r="D44" s="92">
        <v>0.23958333333333334</v>
      </c>
      <c r="E44" s="58" t="s">
        <v>579</v>
      </c>
      <c r="F44" s="93" t="s">
        <v>492</v>
      </c>
      <c r="G44" s="93">
        <v>32</v>
      </c>
      <c r="H44" s="93" t="s">
        <v>392</v>
      </c>
      <c r="J44" s="58" t="s">
        <v>27</v>
      </c>
      <c r="K44" s="58" t="s">
        <v>580</v>
      </c>
      <c r="M44" s="58" t="s">
        <v>179</v>
      </c>
      <c r="N44" s="58" t="s">
        <v>581</v>
      </c>
      <c r="O44" s="58" t="s">
        <v>582</v>
      </c>
    </row>
    <row r="45" spans="2:16" x14ac:dyDescent="0.15">
      <c r="B45" s="91">
        <v>412728</v>
      </c>
      <c r="C45" s="87">
        <v>44324</v>
      </c>
      <c r="D45" s="92">
        <v>0.83333333333333337</v>
      </c>
      <c r="E45" s="58" t="s">
        <v>583</v>
      </c>
      <c r="F45" s="93" t="s">
        <v>492</v>
      </c>
      <c r="G45" s="93">
        <v>18</v>
      </c>
      <c r="H45" s="93" t="s">
        <v>392</v>
      </c>
      <c r="J45" s="58" t="s">
        <v>23</v>
      </c>
      <c r="K45" s="58" t="s">
        <v>584</v>
      </c>
      <c r="M45" s="58" t="s">
        <v>179</v>
      </c>
      <c r="N45" s="58" t="s">
        <v>581</v>
      </c>
      <c r="O45" s="58" t="s">
        <v>585</v>
      </c>
    </row>
    <row r="46" spans="2:16" x14ac:dyDescent="0.15">
      <c r="B46" s="91">
        <v>412290</v>
      </c>
      <c r="C46" s="87">
        <v>44324</v>
      </c>
      <c r="D46" s="92">
        <v>0.70833333333333337</v>
      </c>
      <c r="E46" s="58" t="s">
        <v>586</v>
      </c>
      <c r="F46" s="93">
        <v>48196113</v>
      </c>
      <c r="G46" s="93">
        <v>26</v>
      </c>
      <c r="H46" s="93" t="s">
        <v>392</v>
      </c>
      <c r="J46" s="58" t="s">
        <v>587</v>
      </c>
      <c r="K46" s="58" t="s">
        <v>588</v>
      </c>
      <c r="M46" s="58" t="s">
        <v>146</v>
      </c>
      <c r="N46" s="58" t="s">
        <v>589</v>
      </c>
      <c r="O46" s="58" t="s">
        <v>590</v>
      </c>
    </row>
    <row r="47" spans="2:16" s="103" customFormat="1" x14ac:dyDescent="0.15">
      <c r="B47" s="100">
        <v>202100419364</v>
      </c>
      <c r="C47" s="101">
        <v>44326</v>
      </c>
      <c r="D47" s="102">
        <v>0.91666666666666663</v>
      </c>
      <c r="E47" s="103" t="s">
        <v>591</v>
      </c>
      <c r="F47" s="104">
        <v>72841492</v>
      </c>
      <c r="G47" s="104">
        <v>21</v>
      </c>
      <c r="H47" s="104" t="s">
        <v>392</v>
      </c>
      <c r="I47" s="104"/>
      <c r="J47" s="103" t="s">
        <v>31</v>
      </c>
      <c r="K47" s="103" t="s">
        <v>592</v>
      </c>
      <c r="L47" s="104"/>
      <c r="M47" s="103" t="s">
        <v>146</v>
      </c>
      <c r="N47" s="103" t="s">
        <v>593</v>
      </c>
      <c r="O47" s="103" t="s">
        <v>594</v>
      </c>
    </row>
    <row r="48" spans="2:16" x14ac:dyDescent="0.15">
      <c r="B48" s="91" t="s">
        <v>595</v>
      </c>
      <c r="C48" s="87">
        <v>44333</v>
      </c>
      <c r="D48" s="92">
        <v>0.9375</v>
      </c>
      <c r="E48" s="58" t="s">
        <v>596</v>
      </c>
      <c r="F48" s="93">
        <v>42906406</v>
      </c>
      <c r="G48" s="93">
        <v>36</v>
      </c>
      <c r="H48" s="93" t="s">
        <v>392</v>
      </c>
      <c r="J48" s="58" t="s">
        <v>42</v>
      </c>
      <c r="K48" s="58" t="s">
        <v>597</v>
      </c>
      <c r="M48" s="58" t="s">
        <v>598</v>
      </c>
      <c r="N48" s="58" t="s">
        <v>599</v>
      </c>
      <c r="O48" s="58" t="s">
        <v>600</v>
      </c>
    </row>
    <row r="49" spans="2:16" x14ac:dyDescent="0.15">
      <c r="B49" s="91">
        <v>447675</v>
      </c>
      <c r="C49" s="87">
        <v>44334</v>
      </c>
      <c r="D49" s="92" t="s">
        <v>601</v>
      </c>
      <c r="E49" s="58" t="s">
        <v>602</v>
      </c>
      <c r="F49" s="93">
        <v>16805558</v>
      </c>
      <c r="G49" s="93">
        <v>32</v>
      </c>
      <c r="H49" s="93" t="s">
        <v>392</v>
      </c>
      <c r="J49" s="58" t="s">
        <v>63</v>
      </c>
      <c r="K49" s="58" t="s">
        <v>3</v>
      </c>
      <c r="M49" s="58" t="s">
        <v>603</v>
      </c>
      <c r="N49" s="58" t="s">
        <v>414</v>
      </c>
      <c r="O49" s="58" t="s">
        <v>604</v>
      </c>
    </row>
    <row r="50" spans="2:16" x14ac:dyDescent="0.15">
      <c r="B50" s="91">
        <v>462870</v>
      </c>
      <c r="C50" s="87">
        <v>44338</v>
      </c>
      <c r="D50" s="92" t="s">
        <v>605</v>
      </c>
      <c r="E50" s="58" t="s">
        <v>606</v>
      </c>
      <c r="F50" s="93">
        <v>46897741</v>
      </c>
      <c r="G50" s="93">
        <v>40</v>
      </c>
      <c r="H50" s="93" t="s">
        <v>392</v>
      </c>
      <c r="J50" s="58" t="s">
        <v>607</v>
      </c>
      <c r="K50" s="58" t="s">
        <v>608</v>
      </c>
      <c r="M50" s="58" t="s">
        <v>609</v>
      </c>
      <c r="N50" s="58" t="s">
        <v>414</v>
      </c>
      <c r="O50" s="58" t="s">
        <v>610</v>
      </c>
    </row>
    <row r="51" spans="2:16" x14ac:dyDescent="0.15">
      <c r="B51" s="91">
        <v>79360</v>
      </c>
      <c r="C51" s="87">
        <v>44342</v>
      </c>
      <c r="D51" s="92" t="s">
        <v>611</v>
      </c>
      <c r="E51" s="58" t="s">
        <v>612</v>
      </c>
      <c r="F51" s="93" t="s">
        <v>492</v>
      </c>
      <c r="G51" s="93">
        <v>46</v>
      </c>
      <c r="H51" s="93" t="s">
        <v>392</v>
      </c>
      <c r="J51" s="58" t="s">
        <v>462</v>
      </c>
      <c r="K51" s="58" t="s">
        <v>613</v>
      </c>
      <c r="L51" s="93" t="s">
        <v>614</v>
      </c>
      <c r="M51" s="58" t="s">
        <v>138</v>
      </c>
      <c r="N51" s="58" t="s">
        <v>512</v>
      </c>
      <c r="O51" s="58" t="s">
        <v>615</v>
      </c>
    </row>
    <row r="52" spans="2:16" s="108" customFormat="1" x14ac:dyDescent="0.15">
      <c r="B52" s="105"/>
      <c r="C52" s="106">
        <v>44343</v>
      </c>
      <c r="D52" s="107" t="s">
        <v>502</v>
      </c>
      <c r="E52" s="108" t="s">
        <v>616</v>
      </c>
      <c r="F52" s="109">
        <v>74375643</v>
      </c>
      <c r="G52" s="109">
        <v>22</v>
      </c>
      <c r="H52" s="109" t="s">
        <v>392</v>
      </c>
      <c r="I52" s="110" t="s">
        <v>614</v>
      </c>
      <c r="J52" s="108" t="s">
        <v>40</v>
      </c>
      <c r="K52" s="108" t="s">
        <v>617</v>
      </c>
      <c r="L52" s="109" t="s">
        <v>614</v>
      </c>
      <c r="M52" s="108" t="s">
        <v>138</v>
      </c>
      <c r="O52" s="108" t="s">
        <v>513</v>
      </c>
    </row>
    <row r="53" spans="2:16" s="103" customFormat="1" x14ac:dyDescent="0.15">
      <c r="B53" s="100">
        <v>202100485259</v>
      </c>
      <c r="C53" s="101">
        <v>44344</v>
      </c>
      <c r="D53" s="102">
        <v>0.3125</v>
      </c>
      <c r="E53" s="103" t="s">
        <v>618</v>
      </c>
      <c r="F53" s="104">
        <v>48188767</v>
      </c>
      <c r="G53" s="104">
        <v>29</v>
      </c>
      <c r="H53" s="104" t="s">
        <v>392</v>
      </c>
      <c r="I53" s="104"/>
      <c r="J53" s="103" t="s">
        <v>417</v>
      </c>
      <c r="K53" s="103" t="s">
        <v>619</v>
      </c>
      <c r="L53" s="104"/>
      <c r="M53" s="103" t="s">
        <v>620</v>
      </c>
      <c r="N53" s="103" t="s">
        <v>621</v>
      </c>
      <c r="O53" s="103" t="s">
        <v>622</v>
      </c>
    </row>
    <row r="54" spans="2:16" x14ac:dyDescent="0.15">
      <c r="B54" s="91" t="s">
        <v>623</v>
      </c>
      <c r="C54" s="87">
        <v>44345</v>
      </c>
      <c r="D54" s="92">
        <v>0.60416666666666663</v>
      </c>
      <c r="E54" s="58" t="s">
        <v>624</v>
      </c>
      <c r="F54" s="93">
        <v>80240709</v>
      </c>
      <c r="G54" s="93">
        <v>42</v>
      </c>
      <c r="H54" s="93" t="s">
        <v>392</v>
      </c>
      <c r="J54" s="58" t="s">
        <v>486</v>
      </c>
      <c r="K54" s="58" t="s">
        <v>625</v>
      </c>
      <c r="M54" s="58" t="s">
        <v>626</v>
      </c>
      <c r="N54" s="32" t="s">
        <v>488</v>
      </c>
      <c r="O54" s="58" t="s">
        <v>627</v>
      </c>
      <c r="P54" s="58" t="s">
        <v>628</v>
      </c>
    </row>
    <row r="55" spans="2:16" s="103" customFormat="1" x14ac:dyDescent="0.15">
      <c r="B55" s="100">
        <v>202100496622</v>
      </c>
      <c r="C55" s="101">
        <v>44346</v>
      </c>
      <c r="D55" s="102">
        <v>0.97916666666666663</v>
      </c>
      <c r="E55" s="103" t="s">
        <v>629</v>
      </c>
      <c r="F55" s="104">
        <v>73105942</v>
      </c>
      <c r="G55" s="104">
        <v>28</v>
      </c>
      <c r="H55" s="104" t="s">
        <v>392</v>
      </c>
      <c r="I55" s="104"/>
      <c r="J55" s="103" t="s">
        <v>63</v>
      </c>
      <c r="K55" s="103" t="s">
        <v>630</v>
      </c>
      <c r="L55" s="104"/>
      <c r="M55" s="103" t="s">
        <v>179</v>
      </c>
      <c r="N55" s="103" t="s">
        <v>581</v>
      </c>
      <c r="O55" s="103" t="s">
        <v>631</v>
      </c>
    </row>
    <row r="56" spans="2:16" x14ac:dyDescent="0.15">
      <c r="B56" s="91">
        <v>155</v>
      </c>
      <c r="C56" s="87">
        <v>44351</v>
      </c>
      <c r="D56" s="92">
        <v>0.54166666666666663</v>
      </c>
      <c r="E56" s="58" t="s">
        <v>632</v>
      </c>
      <c r="F56" s="93">
        <v>45382719</v>
      </c>
      <c r="G56" s="93">
        <v>32</v>
      </c>
      <c r="H56" s="93" t="s">
        <v>392</v>
      </c>
      <c r="J56" s="58" t="s">
        <v>568</v>
      </c>
      <c r="K56" s="58" t="s">
        <v>633</v>
      </c>
      <c r="L56" s="93">
        <v>155</v>
      </c>
      <c r="M56" s="58" t="s">
        <v>634</v>
      </c>
      <c r="N56" s="58" t="s">
        <v>635</v>
      </c>
      <c r="O56" s="58" t="s">
        <v>636</v>
      </c>
    </row>
    <row r="57" spans="2:16" x14ac:dyDescent="0.15">
      <c r="B57" s="91">
        <v>525195</v>
      </c>
      <c r="C57" s="87">
        <v>44353</v>
      </c>
      <c r="D57" s="92">
        <v>0.69444444444444453</v>
      </c>
      <c r="E57" s="58" t="s">
        <v>637</v>
      </c>
      <c r="G57" s="93">
        <v>31</v>
      </c>
      <c r="H57" s="93" t="s">
        <v>392</v>
      </c>
      <c r="J57" s="58" t="s">
        <v>638</v>
      </c>
      <c r="K57" s="58" t="s">
        <v>639</v>
      </c>
      <c r="L57" s="93">
        <v>525195</v>
      </c>
      <c r="M57" s="58" t="s">
        <v>146</v>
      </c>
      <c r="N57" s="58" t="s">
        <v>640</v>
      </c>
      <c r="O57" s="58" t="s">
        <v>641</v>
      </c>
    </row>
    <row r="58" spans="2:16" x14ac:dyDescent="0.15">
      <c r="B58" s="91">
        <v>202100544581</v>
      </c>
      <c r="C58" s="87">
        <v>44358</v>
      </c>
      <c r="D58" s="92">
        <v>0.9375</v>
      </c>
      <c r="E58" s="58" t="s">
        <v>642</v>
      </c>
      <c r="F58" s="93" t="s">
        <v>492</v>
      </c>
      <c r="G58" s="93">
        <v>22</v>
      </c>
      <c r="H58" s="93" t="s">
        <v>392</v>
      </c>
      <c r="J58" s="58" t="s">
        <v>63</v>
      </c>
      <c r="K58" s="58" t="s">
        <v>643</v>
      </c>
      <c r="M58" s="58" t="s">
        <v>644</v>
      </c>
      <c r="N58" s="58" t="s">
        <v>581</v>
      </c>
      <c r="O58" s="58" t="s">
        <v>645</v>
      </c>
    </row>
    <row r="59" spans="2:16" x14ac:dyDescent="0.15">
      <c r="C59" s="87">
        <v>44362</v>
      </c>
      <c r="E59" s="58" t="s">
        <v>646</v>
      </c>
      <c r="H59" s="93" t="s">
        <v>392</v>
      </c>
      <c r="J59" s="58" t="s">
        <v>647</v>
      </c>
    </row>
    <row r="60" spans="2:16" x14ac:dyDescent="0.15">
      <c r="B60" s="91">
        <v>565602</v>
      </c>
      <c r="C60" s="87">
        <v>44364</v>
      </c>
      <c r="D60" s="92">
        <v>0.66666666666666663</v>
      </c>
      <c r="E60" s="58" t="s">
        <v>648</v>
      </c>
      <c r="F60" s="93">
        <v>27077873</v>
      </c>
      <c r="G60" s="93">
        <v>44</v>
      </c>
      <c r="H60" s="93" t="s">
        <v>392</v>
      </c>
      <c r="J60" s="58" t="s">
        <v>78</v>
      </c>
      <c r="K60" s="58" t="s">
        <v>649</v>
      </c>
      <c r="M60" s="58" t="s">
        <v>650</v>
      </c>
      <c r="N60" s="58" t="s">
        <v>651</v>
      </c>
      <c r="O60" s="58" t="s">
        <v>652</v>
      </c>
    </row>
    <row r="61" spans="2:16" x14ac:dyDescent="0.15">
      <c r="B61" s="91">
        <v>595871</v>
      </c>
      <c r="C61" s="87">
        <v>44372</v>
      </c>
      <c r="D61" s="92">
        <v>0.4375</v>
      </c>
      <c r="E61" s="58" t="s">
        <v>653</v>
      </c>
      <c r="F61" s="93">
        <v>16586972</v>
      </c>
      <c r="G61" s="93">
        <v>53</v>
      </c>
      <c r="H61" s="93" t="s">
        <v>392</v>
      </c>
      <c r="J61" s="58" t="s">
        <v>81</v>
      </c>
      <c r="K61" s="58" t="s">
        <v>654</v>
      </c>
      <c r="M61" s="58" t="s">
        <v>336</v>
      </c>
      <c r="N61" s="58" t="s">
        <v>655</v>
      </c>
      <c r="O61" s="58" t="s">
        <v>193</v>
      </c>
    </row>
    <row r="62" spans="2:16" x14ac:dyDescent="0.15">
      <c r="B62" s="91">
        <v>623208</v>
      </c>
      <c r="C62" s="87">
        <v>44379</v>
      </c>
      <c r="D62" s="92">
        <v>0.75</v>
      </c>
      <c r="E62" s="58" t="s">
        <v>656</v>
      </c>
      <c r="F62" s="93">
        <v>939032685</v>
      </c>
      <c r="G62" s="93">
        <v>30</v>
      </c>
      <c r="H62" s="93" t="s">
        <v>392</v>
      </c>
      <c r="I62" s="93" t="s">
        <v>290</v>
      </c>
      <c r="J62" s="58" t="s">
        <v>42</v>
      </c>
      <c r="K62" s="58" t="s">
        <v>657</v>
      </c>
      <c r="L62" s="93">
        <v>623208</v>
      </c>
      <c r="M62" s="58" t="s">
        <v>230</v>
      </c>
      <c r="N62" s="58" t="s">
        <v>658</v>
      </c>
      <c r="O62" s="58" t="s">
        <v>659</v>
      </c>
    </row>
    <row r="63" spans="2:16" x14ac:dyDescent="0.15">
      <c r="B63" s="91" t="s">
        <v>660</v>
      </c>
      <c r="C63" s="87">
        <v>44384</v>
      </c>
      <c r="D63" s="92">
        <v>0.67222222222222217</v>
      </c>
      <c r="E63" s="58" t="s">
        <v>661</v>
      </c>
      <c r="F63" s="111" t="s">
        <v>662</v>
      </c>
      <c r="G63" s="93">
        <v>27</v>
      </c>
      <c r="H63" s="93" t="s">
        <v>392</v>
      </c>
      <c r="I63" s="93" t="s">
        <v>200</v>
      </c>
      <c r="J63" s="58" t="s">
        <v>40</v>
      </c>
      <c r="K63" s="58" t="s">
        <v>663</v>
      </c>
      <c r="M63" s="58" t="s">
        <v>664</v>
      </c>
      <c r="N63" s="58" t="s">
        <v>581</v>
      </c>
      <c r="O63" s="58" t="s">
        <v>665</v>
      </c>
    </row>
    <row r="64" spans="2:16" x14ac:dyDescent="0.15">
      <c r="B64" s="91">
        <v>189</v>
      </c>
      <c r="C64" s="87">
        <v>44385</v>
      </c>
      <c r="D64" s="92">
        <v>0.125</v>
      </c>
      <c r="E64" s="58" t="s">
        <v>666</v>
      </c>
      <c r="F64" s="93">
        <v>16800860</v>
      </c>
      <c r="G64" s="93">
        <v>45</v>
      </c>
      <c r="H64" s="93" t="s">
        <v>392</v>
      </c>
      <c r="J64" s="58" t="s">
        <v>40</v>
      </c>
      <c r="K64" s="58" t="s">
        <v>667</v>
      </c>
      <c r="M64" s="58" t="s">
        <v>668</v>
      </c>
      <c r="N64" s="58" t="s">
        <v>669</v>
      </c>
      <c r="O64" s="58" t="s">
        <v>670</v>
      </c>
    </row>
    <row r="65" spans="2:19" x14ac:dyDescent="0.15">
      <c r="B65" s="100">
        <v>202100659214</v>
      </c>
      <c r="C65" s="87">
        <v>44388</v>
      </c>
      <c r="D65" s="92">
        <v>0.58333333333333337</v>
      </c>
      <c r="E65" s="58" t="s">
        <v>671</v>
      </c>
      <c r="F65" s="93">
        <v>17611550</v>
      </c>
      <c r="G65" s="93">
        <v>49</v>
      </c>
      <c r="H65" s="93" t="s">
        <v>392</v>
      </c>
      <c r="J65" s="58" t="s">
        <v>51</v>
      </c>
      <c r="K65" s="58" t="s">
        <v>672</v>
      </c>
      <c r="M65" s="58" t="s">
        <v>673</v>
      </c>
      <c r="N65" s="58" t="s">
        <v>674</v>
      </c>
      <c r="O65" s="58" t="s">
        <v>675</v>
      </c>
    </row>
    <row r="66" spans="2:19" x14ac:dyDescent="0.15">
      <c r="B66" s="100">
        <v>202100676630</v>
      </c>
      <c r="C66" s="87">
        <v>44392</v>
      </c>
      <c r="D66" s="92">
        <v>0.92708333333333337</v>
      </c>
      <c r="E66" s="58" t="s">
        <v>676</v>
      </c>
      <c r="F66" s="93">
        <v>46137667</v>
      </c>
      <c r="G66" s="93">
        <v>31</v>
      </c>
      <c r="H66" s="93" t="s">
        <v>416</v>
      </c>
      <c r="J66" s="58" t="s">
        <v>677</v>
      </c>
      <c r="K66" s="58" t="s">
        <v>678</v>
      </c>
      <c r="M66" s="58" t="s">
        <v>336</v>
      </c>
      <c r="N66" s="58" t="s">
        <v>674</v>
      </c>
      <c r="O66" s="58" t="s">
        <v>679</v>
      </c>
    </row>
    <row r="67" spans="2:19" x14ac:dyDescent="0.15">
      <c r="B67" s="91">
        <v>202100680575</v>
      </c>
      <c r="C67" s="87">
        <v>44393</v>
      </c>
      <c r="D67" s="92">
        <v>0.85416666666666663</v>
      </c>
      <c r="E67" s="58" t="s">
        <v>680</v>
      </c>
      <c r="F67" s="93">
        <v>27316651</v>
      </c>
      <c r="G67" s="93">
        <v>21</v>
      </c>
      <c r="H67" s="93" t="s">
        <v>392</v>
      </c>
      <c r="I67" s="93" t="s">
        <v>290</v>
      </c>
      <c r="J67" s="58" t="s">
        <v>31</v>
      </c>
      <c r="K67" s="58" t="s">
        <v>681</v>
      </c>
      <c r="M67" s="58" t="s">
        <v>682</v>
      </c>
      <c r="N67" s="58" t="s">
        <v>683</v>
      </c>
      <c r="O67" s="58" t="s">
        <v>684</v>
      </c>
      <c r="P67" s="58" t="s">
        <v>685</v>
      </c>
    </row>
    <row r="68" spans="2:19" x14ac:dyDescent="0.15">
      <c r="B68" s="91">
        <v>202120552686</v>
      </c>
      <c r="C68" s="87">
        <v>44395</v>
      </c>
      <c r="D68" s="92" t="s">
        <v>686</v>
      </c>
      <c r="E68" s="58" t="s">
        <v>687</v>
      </c>
      <c r="F68" s="93">
        <v>77668972</v>
      </c>
      <c r="G68" s="93">
        <v>21</v>
      </c>
      <c r="H68" s="93" t="s">
        <v>392</v>
      </c>
      <c r="J68" s="58" t="s">
        <v>40</v>
      </c>
      <c r="K68" s="58" t="s">
        <v>688</v>
      </c>
      <c r="M68" s="58" t="s">
        <v>215</v>
      </c>
      <c r="N68" s="58" t="s">
        <v>524</v>
      </c>
      <c r="O68" s="58" t="s">
        <v>689</v>
      </c>
    </row>
    <row r="69" spans="2:19" x14ac:dyDescent="0.15">
      <c r="B69" s="91">
        <v>700707</v>
      </c>
      <c r="C69" s="87">
        <v>44399</v>
      </c>
      <c r="D69" s="92">
        <v>6.5972222222222224E-2</v>
      </c>
      <c r="E69" s="58" t="s">
        <v>690</v>
      </c>
      <c r="G69" s="93">
        <v>18</v>
      </c>
      <c r="H69" s="93" t="s">
        <v>392</v>
      </c>
      <c r="J69" s="58" t="s">
        <v>691</v>
      </c>
      <c r="K69" s="58" t="s">
        <v>692</v>
      </c>
      <c r="M69" s="58" t="s">
        <v>668</v>
      </c>
      <c r="N69" s="58" t="s">
        <v>693</v>
      </c>
      <c r="O69" s="58" t="s">
        <v>694</v>
      </c>
      <c r="P69" s="58" t="s">
        <v>685</v>
      </c>
    </row>
    <row r="70" spans="2:19" x14ac:dyDescent="0.15">
      <c r="B70" s="100">
        <v>202100707005</v>
      </c>
      <c r="C70" s="101">
        <v>44400</v>
      </c>
      <c r="D70" s="102">
        <v>0.39583333333333331</v>
      </c>
      <c r="E70" s="103" t="s">
        <v>695</v>
      </c>
      <c r="F70" s="104">
        <v>42100188</v>
      </c>
      <c r="G70" s="104">
        <v>38</v>
      </c>
      <c r="H70" s="104" t="s">
        <v>392</v>
      </c>
      <c r="I70" s="104"/>
      <c r="J70" s="103" t="s">
        <v>63</v>
      </c>
      <c r="K70" s="103" t="s">
        <v>696</v>
      </c>
      <c r="L70" s="104"/>
      <c r="M70" s="103" t="s">
        <v>124</v>
      </c>
      <c r="N70" s="103" t="s">
        <v>414</v>
      </c>
      <c r="O70" s="103" t="s">
        <v>697</v>
      </c>
      <c r="P70" s="103"/>
      <c r="Q70" s="103"/>
      <c r="R70" s="103"/>
      <c r="S70" s="103"/>
    </row>
    <row r="71" spans="2:19" s="103" customFormat="1" ht="9.6" customHeight="1" x14ac:dyDescent="0.15">
      <c r="B71" s="100">
        <v>202100716594</v>
      </c>
      <c r="C71" s="101">
        <v>44402</v>
      </c>
      <c r="D71" s="102">
        <v>0.83333333333333337</v>
      </c>
      <c r="E71" s="103" t="s">
        <v>698</v>
      </c>
      <c r="F71" s="104">
        <v>41554340</v>
      </c>
      <c r="G71" s="104">
        <v>39</v>
      </c>
      <c r="H71" s="104" t="s">
        <v>392</v>
      </c>
      <c r="I71" s="104"/>
      <c r="J71" s="103" t="s">
        <v>40</v>
      </c>
      <c r="K71" s="103" t="s">
        <v>699</v>
      </c>
      <c r="L71" s="104"/>
      <c r="M71" s="103" t="s">
        <v>368</v>
      </c>
      <c r="N71" s="103" t="s">
        <v>414</v>
      </c>
      <c r="O71" s="103" t="s">
        <v>700</v>
      </c>
    </row>
    <row r="72" spans="2:19" x14ac:dyDescent="0.15">
      <c r="B72" s="100">
        <v>202100716594</v>
      </c>
      <c r="C72" s="101">
        <v>44404</v>
      </c>
      <c r="D72" s="102">
        <v>0.67361111111111116</v>
      </c>
      <c r="E72" s="103" t="s">
        <v>701</v>
      </c>
      <c r="F72" s="104">
        <v>16779042</v>
      </c>
      <c r="G72" s="104">
        <v>33</v>
      </c>
      <c r="H72" s="104" t="s">
        <v>392</v>
      </c>
      <c r="I72" s="104"/>
      <c r="J72" s="103" t="s">
        <v>63</v>
      </c>
      <c r="K72" s="103" t="s">
        <v>702</v>
      </c>
      <c r="L72" s="104"/>
      <c r="M72" s="103" t="s">
        <v>336</v>
      </c>
      <c r="N72" s="103" t="s">
        <v>414</v>
      </c>
      <c r="O72" s="103" t="s">
        <v>703</v>
      </c>
      <c r="P72" s="103"/>
      <c r="Q72" s="103"/>
      <c r="R72" s="103"/>
      <c r="S72" s="103"/>
    </row>
    <row r="73" spans="2:19" x14ac:dyDescent="0.15">
      <c r="B73" s="91">
        <v>202100732237</v>
      </c>
      <c r="C73" s="87">
        <v>44407</v>
      </c>
      <c r="D73" s="92" t="s">
        <v>704</v>
      </c>
      <c r="E73" s="58" t="s">
        <v>705</v>
      </c>
      <c r="F73" s="93">
        <v>48118824</v>
      </c>
      <c r="G73" s="93">
        <v>27</v>
      </c>
      <c r="H73" s="93" t="s">
        <v>392</v>
      </c>
      <c r="J73" s="58" t="s">
        <v>81</v>
      </c>
      <c r="K73" s="58" t="s">
        <v>3</v>
      </c>
      <c r="M73" s="103" t="s">
        <v>336</v>
      </c>
      <c r="N73" s="58" t="s">
        <v>706</v>
      </c>
      <c r="O73" s="58" t="s">
        <v>707</v>
      </c>
    </row>
    <row r="74" spans="2:19" x14ac:dyDescent="0.15">
      <c r="B74" s="91">
        <v>202100732237</v>
      </c>
      <c r="C74" s="87">
        <v>44407</v>
      </c>
      <c r="D74" s="92" t="s">
        <v>704</v>
      </c>
      <c r="E74" s="58" t="s">
        <v>708</v>
      </c>
      <c r="F74" s="93">
        <v>48557440</v>
      </c>
      <c r="G74" s="93">
        <v>30</v>
      </c>
      <c r="H74" s="93" t="s">
        <v>392</v>
      </c>
      <c r="J74" s="58" t="s">
        <v>81</v>
      </c>
      <c r="K74" s="58" t="s">
        <v>3</v>
      </c>
      <c r="M74" s="103" t="s">
        <v>336</v>
      </c>
      <c r="N74" s="58" t="s">
        <v>706</v>
      </c>
      <c r="O74" s="58" t="s">
        <v>513</v>
      </c>
    </row>
    <row r="75" spans="2:19" x14ac:dyDescent="0.15">
      <c r="B75" s="91">
        <v>766758</v>
      </c>
      <c r="C75" s="87">
        <v>44415</v>
      </c>
      <c r="D75" s="92">
        <v>6.25E-2</v>
      </c>
      <c r="E75" s="58" t="s">
        <v>709</v>
      </c>
      <c r="G75" s="93">
        <v>21</v>
      </c>
      <c r="H75" s="93" t="s">
        <v>392</v>
      </c>
      <c r="J75" s="58" t="s">
        <v>23</v>
      </c>
      <c r="K75" s="58" t="s">
        <v>710</v>
      </c>
      <c r="M75" s="103" t="s">
        <v>336</v>
      </c>
      <c r="N75" s="58" t="s">
        <v>414</v>
      </c>
      <c r="O75" s="58" t="s">
        <v>711</v>
      </c>
    </row>
    <row r="76" spans="2:19" x14ac:dyDescent="0.15">
      <c r="B76" s="112" t="s">
        <v>712</v>
      </c>
      <c r="C76" s="87">
        <v>44416</v>
      </c>
      <c r="D76" s="92">
        <v>0.16666666666666666</v>
      </c>
      <c r="E76" s="58" t="s">
        <v>713</v>
      </c>
      <c r="F76" s="93">
        <v>80330104</v>
      </c>
      <c r="G76" s="93">
        <v>47</v>
      </c>
      <c r="H76" s="93" t="s">
        <v>392</v>
      </c>
      <c r="J76" s="58" t="s">
        <v>31</v>
      </c>
      <c r="K76" s="58" t="s">
        <v>714</v>
      </c>
      <c r="M76" s="103" t="s">
        <v>715</v>
      </c>
      <c r="N76" s="58" t="s">
        <v>414</v>
      </c>
      <c r="O76" s="58" t="s">
        <v>716</v>
      </c>
    </row>
    <row r="77" spans="2:19" x14ac:dyDescent="0.15">
      <c r="B77" s="112" t="s">
        <v>712</v>
      </c>
      <c r="C77" s="87">
        <v>44416</v>
      </c>
      <c r="D77" s="92">
        <v>0.16666666666666666</v>
      </c>
      <c r="E77" s="58" t="s">
        <v>717</v>
      </c>
      <c r="F77" s="93" t="s">
        <v>718</v>
      </c>
      <c r="G77" s="93">
        <v>22</v>
      </c>
      <c r="H77" s="93" t="s">
        <v>392</v>
      </c>
      <c r="J77" s="58" t="s">
        <v>31</v>
      </c>
      <c r="K77" s="58" t="s">
        <v>714</v>
      </c>
      <c r="M77" s="103" t="s">
        <v>715</v>
      </c>
      <c r="N77" s="58" t="s">
        <v>414</v>
      </c>
      <c r="O77" s="58" t="s">
        <v>716</v>
      </c>
    </row>
    <row r="78" spans="2:19" x14ac:dyDescent="0.15">
      <c r="B78" s="112">
        <v>202100767650</v>
      </c>
      <c r="C78" s="87">
        <v>44416</v>
      </c>
      <c r="D78" s="92">
        <v>9.3000000000000007</v>
      </c>
      <c r="E78" s="58" t="s">
        <v>719</v>
      </c>
      <c r="F78" s="93">
        <v>71820909</v>
      </c>
      <c r="G78" s="93">
        <v>28</v>
      </c>
      <c r="H78" s="93" t="s">
        <v>392</v>
      </c>
      <c r="J78" s="58" t="s">
        <v>31</v>
      </c>
      <c r="K78" s="58" t="s">
        <v>720</v>
      </c>
      <c r="M78" s="103" t="s">
        <v>715</v>
      </c>
      <c r="N78" s="58" t="s">
        <v>414</v>
      </c>
      <c r="O78" s="58" t="s">
        <v>721</v>
      </c>
    </row>
    <row r="79" spans="2:19" x14ac:dyDescent="0.15">
      <c r="B79" s="112">
        <v>202100769276</v>
      </c>
      <c r="C79" s="87">
        <v>44416</v>
      </c>
      <c r="D79" s="92">
        <v>0.71527777777777779</v>
      </c>
      <c r="E79" s="58" t="s">
        <v>722</v>
      </c>
      <c r="F79" s="93">
        <v>75758697</v>
      </c>
      <c r="G79" s="93">
        <v>20</v>
      </c>
      <c r="H79" s="93" t="s">
        <v>392</v>
      </c>
      <c r="J79" s="58" t="s">
        <v>31</v>
      </c>
      <c r="K79" s="58" t="s">
        <v>723</v>
      </c>
      <c r="M79" s="103" t="s">
        <v>336</v>
      </c>
      <c r="N79" s="58" t="s">
        <v>414</v>
      </c>
      <c r="O79" s="58" t="s">
        <v>724</v>
      </c>
    </row>
    <row r="80" spans="2:19" x14ac:dyDescent="0.15">
      <c r="B80" s="100">
        <v>202100779844</v>
      </c>
      <c r="C80" s="87">
        <v>44418</v>
      </c>
      <c r="D80" s="92">
        <v>0.83333333333333337</v>
      </c>
      <c r="E80" s="58" t="s">
        <v>725</v>
      </c>
      <c r="F80" s="93">
        <v>17420963</v>
      </c>
      <c r="G80" s="93">
        <v>54</v>
      </c>
      <c r="H80" s="93" t="s">
        <v>392</v>
      </c>
      <c r="J80" s="58" t="s">
        <v>31</v>
      </c>
      <c r="K80" s="58" t="s">
        <v>726</v>
      </c>
      <c r="M80" s="103" t="s">
        <v>715</v>
      </c>
      <c r="N80" s="58" t="s">
        <v>727</v>
      </c>
      <c r="O80" s="58" t="s">
        <v>728</v>
      </c>
    </row>
  </sheetData>
  <autoFilter ref="B3:O80">
    <filterColumn colId="3" showButton="0"/>
  </autoFilter>
  <conditionalFormatting sqref="E63 E56 E1:E37 E39:E52 E58:E61 E65:E66 E68 E70:E74 E81:E1048576">
    <cfRule type="duplicateValues" dxfId="21" priority="17"/>
  </conditionalFormatting>
  <conditionalFormatting sqref="E53">
    <cfRule type="duplicateValues" dxfId="20" priority="16"/>
  </conditionalFormatting>
  <conditionalFormatting sqref="E54">
    <cfRule type="duplicateValues" dxfId="19" priority="15"/>
  </conditionalFormatting>
  <conditionalFormatting sqref="E34:E54 E56 E58:E60">
    <cfRule type="duplicateValues" dxfId="18" priority="14"/>
  </conditionalFormatting>
  <conditionalFormatting sqref="E55">
    <cfRule type="duplicateValues" dxfId="17" priority="13"/>
  </conditionalFormatting>
  <conditionalFormatting sqref="E57">
    <cfRule type="duplicateValues" dxfId="16" priority="12"/>
  </conditionalFormatting>
  <conditionalFormatting sqref="E62">
    <cfRule type="duplicateValues" dxfId="15" priority="11"/>
  </conditionalFormatting>
  <conditionalFormatting sqref="E74 E43:E62">
    <cfRule type="duplicateValues" dxfId="14" priority="10"/>
  </conditionalFormatting>
  <conditionalFormatting sqref="E64">
    <cfRule type="duplicateValues" dxfId="13" priority="9"/>
  </conditionalFormatting>
  <conditionalFormatting sqref="E67">
    <cfRule type="duplicateValues" dxfId="12" priority="8"/>
  </conditionalFormatting>
  <conditionalFormatting sqref="E69">
    <cfRule type="duplicateValues" dxfId="11" priority="7"/>
  </conditionalFormatting>
  <conditionalFormatting sqref="E75">
    <cfRule type="duplicateValues" dxfId="10" priority="6"/>
  </conditionalFormatting>
  <conditionalFormatting sqref="E76">
    <cfRule type="duplicateValues" dxfId="9" priority="5"/>
  </conditionalFormatting>
  <conditionalFormatting sqref="E77">
    <cfRule type="duplicateValues" dxfId="8" priority="4"/>
  </conditionalFormatting>
  <conditionalFormatting sqref="E78">
    <cfRule type="duplicateValues" dxfId="7" priority="3"/>
  </conditionalFormatting>
  <conditionalFormatting sqref="E79">
    <cfRule type="duplicateValues" dxfId="6" priority="2"/>
  </conditionalFormatting>
  <conditionalFormatting sqref="E80">
    <cfRule type="duplicateValues" dxfId="5" priority="1"/>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0" filterMode="1"/>
  <dimension ref="A1:AB7494"/>
  <sheetViews>
    <sheetView zoomScale="80" zoomScaleNormal="80" workbookViewId="0">
      <pane xSplit="2" ySplit="15" topLeftCell="C27" activePane="bottomRight" state="frozen"/>
      <selection activeCell="C80" sqref="C80"/>
      <selection pane="topRight" activeCell="C80" sqref="C80"/>
      <selection pane="bottomLeft" activeCell="C80" sqref="C80"/>
      <selection pane="bottomRight" activeCell="C80" sqref="C80"/>
    </sheetView>
  </sheetViews>
  <sheetFormatPr baseColWidth="10" defaultColWidth="11.42578125" defaultRowHeight="9" x14ac:dyDescent="0.15"/>
  <cols>
    <col min="1" max="1" width="2.85546875" style="58" customWidth="1"/>
    <col min="2" max="2" width="11.7109375" style="144" customWidth="1"/>
    <col min="3" max="3" width="17" style="58" customWidth="1"/>
    <col min="4" max="7" width="11.42578125" style="58" customWidth="1"/>
    <col min="8" max="8" width="26" style="58" customWidth="1"/>
    <col min="9" max="9" width="8.85546875" style="118" customWidth="1"/>
    <col min="10" max="10" width="8.28515625" style="58" customWidth="1"/>
    <col min="11" max="11" width="9" style="58" customWidth="1"/>
    <col min="12" max="12" width="6.42578125" style="58" customWidth="1"/>
    <col min="13" max="13" width="6.5703125" style="58" customWidth="1"/>
    <col min="14" max="14" width="29.85546875" style="58" customWidth="1"/>
    <col min="15" max="15" width="4.5703125" style="58" customWidth="1"/>
    <col min="16" max="16" width="6.28515625" style="58" customWidth="1"/>
    <col min="17" max="17" width="4.85546875" style="58" customWidth="1"/>
    <col min="18" max="18" width="10.140625" style="58" customWidth="1"/>
    <col min="19" max="19" width="10.5703125" style="58" customWidth="1"/>
    <col min="20" max="20" width="11.42578125" style="58" customWidth="1"/>
    <col min="21" max="21" width="5.42578125" style="58" customWidth="1"/>
    <col min="22" max="22" width="5.28515625" style="58" customWidth="1"/>
    <col min="23" max="23" width="10" style="58" customWidth="1"/>
    <col min="24" max="24" width="22.5703125" style="58" customWidth="1"/>
    <col min="25" max="25" width="25.140625" style="58" customWidth="1"/>
    <col min="26" max="26" width="62.28515625" style="58" customWidth="1"/>
    <col min="27" max="27" width="30.28515625" style="58" customWidth="1"/>
    <col min="28" max="16384" width="11.42578125" style="58"/>
  </cols>
  <sheetData>
    <row r="1" spans="1:27" x14ac:dyDescent="0.15">
      <c r="A1" s="113"/>
      <c r="B1" s="163" t="s">
        <v>729</v>
      </c>
      <c r="C1" s="163"/>
      <c r="D1" s="163"/>
      <c r="E1" s="163"/>
      <c r="F1" s="163"/>
      <c r="G1" s="163"/>
      <c r="H1" s="163"/>
      <c r="I1" s="163"/>
      <c r="J1" s="163"/>
      <c r="K1" s="163"/>
      <c r="L1" s="163"/>
      <c r="M1" s="163"/>
      <c r="N1" s="163"/>
      <c r="O1" s="163"/>
      <c r="P1" s="163"/>
      <c r="Q1" s="163"/>
      <c r="R1" s="163"/>
      <c r="S1" s="163"/>
      <c r="T1" s="163"/>
      <c r="U1" s="163"/>
      <c r="V1" s="163"/>
      <c r="W1" s="163"/>
      <c r="X1" s="113"/>
      <c r="Y1" s="113"/>
      <c r="Z1" s="113"/>
      <c r="AA1" s="113"/>
    </row>
    <row r="2" spans="1:27" x14ac:dyDescent="0.15">
      <c r="A2" s="113"/>
      <c r="B2" s="163" t="s">
        <v>730</v>
      </c>
      <c r="C2" s="163"/>
      <c r="D2" s="163"/>
      <c r="E2" s="163"/>
      <c r="F2" s="163"/>
      <c r="G2" s="163"/>
      <c r="H2" s="163"/>
      <c r="I2" s="163"/>
      <c r="J2" s="163"/>
      <c r="K2" s="163"/>
      <c r="L2" s="163"/>
      <c r="M2" s="163"/>
      <c r="N2" s="163"/>
      <c r="O2" s="163"/>
      <c r="P2" s="163"/>
      <c r="Q2" s="163"/>
      <c r="R2" s="163"/>
      <c r="S2" s="163"/>
      <c r="T2" s="163"/>
      <c r="U2" s="163"/>
      <c r="V2" s="163"/>
      <c r="W2" s="163"/>
      <c r="X2" s="113"/>
      <c r="Y2" s="113"/>
      <c r="Z2" s="113"/>
      <c r="AA2" s="113"/>
    </row>
    <row r="3" spans="1:27" x14ac:dyDescent="0.15">
      <c r="A3" s="113"/>
      <c r="B3" s="163" t="s">
        <v>731</v>
      </c>
      <c r="C3" s="163"/>
      <c r="D3" s="163"/>
      <c r="E3" s="163"/>
      <c r="F3" s="163"/>
      <c r="G3" s="163"/>
      <c r="H3" s="163"/>
      <c r="I3" s="163"/>
      <c r="J3" s="163"/>
      <c r="K3" s="163"/>
      <c r="L3" s="163"/>
      <c r="M3" s="163"/>
      <c r="N3" s="163"/>
      <c r="O3" s="163"/>
      <c r="P3" s="163"/>
      <c r="Q3" s="163"/>
      <c r="R3" s="163"/>
      <c r="S3" s="163"/>
      <c r="T3" s="163"/>
      <c r="U3" s="163"/>
      <c r="V3" s="163"/>
      <c r="W3" s="163"/>
      <c r="X3" s="113"/>
      <c r="Y3" s="113"/>
      <c r="Z3" s="113"/>
      <c r="AA3" s="113"/>
    </row>
    <row r="4" spans="1:27" x14ac:dyDescent="0.15">
      <c r="A4" s="113"/>
      <c r="B4" s="114"/>
      <c r="C4" s="115"/>
      <c r="D4" s="115"/>
      <c r="E4" s="115"/>
      <c r="F4" s="115"/>
      <c r="G4" s="115"/>
      <c r="H4" s="115"/>
      <c r="I4" s="116"/>
      <c r="J4" s="115"/>
      <c r="K4" s="115"/>
      <c r="L4" s="115"/>
      <c r="M4" s="115"/>
      <c r="N4" s="115"/>
      <c r="O4" s="115"/>
      <c r="P4" s="115"/>
      <c r="Q4" s="115"/>
      <c r="R4" s="115"/>
      <c r="S4" s="115"/>
      <c r="T4" s="115"/>
      <c r="U4" s="115"/>
      <c r="V4" s="115"/>
      <c r="W4" s="115"/>
      <c r="X4" s="113"/>
      <c r="Y4" s="113"/>
      <c r="Z4" s="113"/>
      <c r="AA4" s="113"/>
    </row>
    <row r="5" spans="1:27" ht="9.75" thickBot="1" x14ac:dyDescent="0.2">
      <c r="A5" s="113"/>
      <c r="B5" s="114"/>
      <c r="C5" s="115"/>
      <c r="D5" s="115"/>
      <c r="E5" s="115"/>
      <c r="F5" s="115"/>
      <c r="G5" s="115"/>
      <c r="H5" s="115"/>
      <c r="I5" s="116"/>
      <c r="J5" s="115"/>
      <c r="K5" s="115"/>
      <c r="L5" s="115"/>
      <c r="M5" s="115"/>
      <c r="N5" s="115"/>
      <c r="O5" s="115"/>
      <c r="P5" s="115"/>
      <c r="Q5" s="115"/>
      <c r="R5" s="115"/>
      <c r="S5" s="115"/>
      <c r="T5" s="115"/>
      <c r="U5" s="115"/>
      <c r="V5" s="115"/>
      <c r="W5" s="115"/>
      <c r="X5" s="113"/>
      <c r="Y5" s="113"/>
      <c r="Z5" s="113"/>
      <c r="AA5" s="113"/>
    </row>
    <row r="6" spans="1:27" ht="9.75" thickBot="1" x14ac:dyDescent="0.2">
      <c r="A6" s="113"/>
      <c r="B6" s="114"/>
      <c r="C6" s="115"/>
      <c r="D6" s="115"/>
      <c r="E6" s="115"/>
      <c r="F6" s="164" t="s">
        <v>732</v>
      </c>
      <c r="G6" s="165"/>
      <c r="H6" s="165"/>
      <c r="I6" s="165"/>
      <c r="J6" s="165"/>
      <c r="K6" s="165"/>
      <c r="L6" s="165"/>
      <c r="M6" s="165"/>
      <c r="N6" s="166"/>
      <c r="O6" s="115"/>
      <c r="P6" s="115"/>
      <c r="Q6" s="115"/>
      <c r="R6" s="115"/>
      <c r="S6" s="115"/>
      <c r="T6" s="115"/>
      <c r="U6" s="115"/>
      <c r="V6" s="115"/>
      <c r="W6" s="115"/>
      <c r="X6" s="113"/>
      <c r="Y6" s="113"/>
      <c r="Z6" s="113"/>
      <c r="AA6" s="113"/>
    </row>
    <row r="7" spans="1:27" x14ac:dyDescent="0.15">
      <c r="A7" s="113"/>
      <c r="B7" s="114"/>
      <c r="C7" s="115"/>
      <c r="D7" s="115"/>
      <c r="E7" s="115"/>
      <c r="F7" s="115"/>
      <c r="G7" s="115"/>
      <c r="H7" s="115"/>
      <c r="I7" s="116"/>
      <c r="J7" s="115"/>
      <c r="K7" s="115"/>
      <c r="L7" s="115"/>
      <c r="M7" s="115"/>
      <c r="N7" s="115"/>
      <c r="O7" s="115"/>
      <c r="P7" s="115"/>
      <c r="Q7" s="115"/>
      <c r="R7" s="115"/>
      <c r="S7" s="115"/>
      <c r="T7" s="115"/>
      <c r="U7" s="115"/>
      <c r="V7" s="115"/>
      <c r="W7" s="115"/>
      <c r="X7" s="113"/>
      <c r="Y7" s="113"/>
      <c r="Z7" s="113"/>
      <c r="AA7" s="113"/>
    </row>
    <row r="8" spans="1:27" x14ac:dyDescent="0.15">
      <c r="A8" s="113"/>
      <c r="B8" s="114"/>
      <c r="C8" s="115"/>
      <c r="D8" s="115"/>
      <c r="E8" s="115"/>
      <c r="F8" s="115"/>
      <c r="G8" s="115"/>
      <c r="H8" s="115"/>
      <c r="I8" s="116"/>
      <c r="J8" s="115"/>
      <c r="K8" s="115"/>
      <c r="L8" s="115"/>
      <c r="M8" s="115"/>
      <c r="N8" s="115"/>
      <c r="O8" s="115"/>
      <c r="P8" s="115"/>
      <c r="Q8" s="115"/>
      <c r="R8" s="115"/>
      <c r="S8" s="115"/>
      <c r="T8" s="115"/>
      <c r="U8" s="115"/>
      <c r="V8" s="115"/>
      <c r="W8" s="115"/>
      <c r="X8" s="113"/>
      <c r="Y8" s="113"/>
      <c r="Z8" s="113"/>
      <c r="AA8" s="113"/>
    </row>
    <row r="9" spans="1:27" x14ac:dyDescent="0.15">
      <c r="A9" s="113"/>
      <c r="B9" s="114"/>
      <c r="C9" s="115"/>
      <c r="D9" s="115"/>
      <c r="E9" s="115"/>
      <c r="F9" s="115"/>
      <c r="G9" s="115"/>
      <c r="H9" s="115"/>
      <c r="I9" s="116"/>
      <c r="J9" s="115"/>
      <c r="K9" s="115"/>
      <c r="L9" s="115"/>
      <c r="M9" s="115"/>
      <c r="N9" s="115"/>
      <c r="O9" s="115"/>
      <c r="P9" s="115"/>
      <c r="Q9" s="115"/>
      <c r="R9" s="115"/>
      <c r="S9" s="115"/>
      <c r="T9" s="115"/>
      <c r="U9" s="115"/>
      <c r="V9" s="115"/>
      <c r="W9" s="115"/>
      <c r="X9" s="113"/>
      <c r="Y9" s="113"/>
      <c r="Z9" s="113"/>
      <c r="AA9" s="113"/>
    </row>
    <row r="10" spans="1:27" x14ac:dyDescent="0.15">
      <c r="A10" s="113"/>
      <c r="B10" s="114"/>
      <c r="C10" s="115"/>
      <c r="D10" s="115"/>
      <c r="E10" s="115"/>
      <c r="F10" s="115"/>
      <c r="G10" s="115"/>
      <c r="H10" s="115"/>
      <c r="I10" s="116"/>
      <c r="J10" s="115"/>
      <c r="K10" s="115"/>
      <c r="L10" s="115"/>
      <c r="M10" s="115"/>
      <c r="N10" s="115"/>
      <c r="O10" s="115"/>
      <c r="P10" s="115"/>
      <c r="Q10" s="115"/>
      <c r="R10" s="115"/>
      <c r="S10" s="115"/>
      <c r="T10" s="115"/>
      <c r="U10" s="115"/>
      <c r="V10" s="115"/>
      <c r="W10" s="115"/>
      <c r="X10" s="113"/>
      <c r="Y10" s="113"/>
      <c r="Z10" s="113"/>
      <c r="AA10" s="113"/>
    </row>
    <row r="11" spans="1:27" x14ac:dyDescent="0.15">
      <c r="A11" s="113"/>
      <c r="B11" s="114"/>
      <c r="C11" s="113"/>
      <c r="D11" s="113"/>
      <c r="E11" s="113"/>
      <c r="F11" s="113"/>
      <c r="G11" s="113"/>
      <c r="H11" s="113"/>
      <c r="I11" s="117"/>
      <c r="J11" s="113"/>
      <c r="K11" s="113"/>
      <c r="L11" s="113"/>
      <c r="M11" s="113"/>
      <c r="N11" s="113"/>
      <c r="O11" s="113"/>
      <c r="P11" s="113"/>
      <c r="Q11" s="113"/>
      <c r="R11" s="113"/>
      <c r="S11" s="113"/>
      <c r="T11" s="113"/>
      <c r="U11" s="113"/>
      <c r="V11" s="113"/>
      <c r="W11" s="113"/>
      <c r="X11" s="113"/>
      <c r="Y11" s="113"/>
      <c r="Z11" s="113"/>
      <c r="AA11" s="113"/>
    </row>
    <row r="12" spans="1:27" x14ac:dyDescent="0.15">
      <c r="A12" s="113"/>
      <c r="B12" s="114"/>
      <c r="C12" s="113"/>
      <c r="D12" s="113"/>
      <c r="E12" s="113"/>
      <c r="F12" s="113"/>
      <c r="G12" s="113"/>
      <c r="H12" s="113"/>
      <c r="I12" s="117"/>
      <c r="J12" s="113"/>
      <c r="K12" s="113"/>
      <c r="L12" s="113"/>
      <c r="N12" s="113"/>
      <c r="O12" s="113"/>
      <c r="P12" s="113"/>
      <c r="Q12" s="113"/>
      <c r="R12" s="113"/>
      <c r="S12" s="113"/>
      <c r="T12" s="113"/>
      <c r="U12" s="113"/>
      <c r="V12" s="113"/>
      <c r="W12" s="113"/>
      <c r="X12" s="113"/>
      <c r="Y12" s="113"/>
      <c r="Z12" s="113"/>
      <c r="AA12" s="113"/>
    </row>
    <row r="13" spans="1:27" ht="9.75" thickBot="1" x14ac:dyDescent="0.2">
      <c r="A13" s="113"/>
      <c r="B13" s="114"/>
      <c r="C13" s="113"/>
      <c r="D13" s="113"/>
      <c r="E13" s="113"/>
      <c r="F13" s="113"/>
      <c r="G13" s="113"/>
      <c r="H13" s="113"/>
      <c r="I13" s="117"/>
      <c r="J13" s="113"/>
      <c r="K13" s="113"/>
      <c r="L13" s="113"/>
      <c r="M13" s="113"/>
      <c r="N13" s="113"/>
      <c r="O13" s="113"/>
      <c r="P13" s="113"/>
      <c r="Q13" s="113"/>
      <c r="R13" s="113"/>
      <c r="S13" s="113"/>
      <c r="T13" s="113"/>
      <c r="U13" s="113"/>
      <c r="V13" s="113"/>
      <c r="W13" s="113"/>
      <c r="X13" s="113"/>
      <c r="Y13" s="167" t="s">
        <v>733</v>
      </c>
      <c r="Z13" s="113"/>
      <c r="AA13" s="113"/>
    </row>
    <row r="14" spans="1:27" ht="16.5" customHeight="1" thickBot="1" x14ac:dyDescent="0.2">
      <c r="B14" s="168" t="s">
        <v>734</v>
      </c>
      <c r="C14" s="170" t="s">
        <v>735</v>
      </c>
      <c r="D14" s="170" t="s">
        <v>736</v>
      </c>
      <c r="N14" s="172" t="s">
        <v>737</v>
      </c>
      <c r="O14" s="173"/>
      <c r="P14" s="173"/>
      <c r="Q14" s="173"/>
      <c r="R14" s="173"/>
      <c r="S14" s="173"/>
      <c r="T14" s="174"/>
      <c r="U14" s="175" t="s">
        <v>738</v>
      </c>
      <c r="V14" s="176"/>
      <c r="W14" s="160" t="s">
        <v>739</v>
      </c>
      <c r="X14" s="162" t="s">
        <v>113</v>
      </c>
      <c r="Y14" s="167"/>
      <c r="Z14" s="113"/>
      <c r="AA14" s="113"/>
    </row>
    <row r="15" spans="1:27" ht="150" customHeight="1" x14ac:dyDescent="0.15">
      <c r="B15" s="169"/>
      <c r="C15" s="171"/>
      <c r="D15" s="171"/>
      <c r="E15" s="119" t="s">
        <v>740</v>
      </c>
      <c r="F15" s="119" t="s">
        <v>741</v>
      </c>
      <c r="G15" s="119" t="s">
        <v>742</v>
      </c>
      <c r="H15" s="119" t="s">
        <v>743</v>
      </c>
      <c r="I15" s="120" t="s">
        <v>744</v>
      </c>
      <c r="J15" s="121" t="s">
        <v>745</v>
      </c>
      <c r="K15" s="121" t="s">
        <v>112</v>
      </c>
      <c r="L15" s="119" t="s">
        <v>743</v>
      </c>
      <c r="M15" s="119" t="s">
        <v>113</v>
      </c>
      <c r="N15" s="122" t="s">
        <v>109</v>
      </c>
      <c r="O15" s="122" t="s">
        <v>746</v>
      </c>
      <c r="P15" s="122" t="s">
        <v>747</v>
      </c>
      <c r="Q15" s="123" t="s">
        <v>382</v>
      </c>
      <c r="R15" s="124" t="s">
        <v>748</v>
      </c>
      <c r="S15" s="123" t="s">
        <v>749</v>
      </c>
      <c r="T15" s="125" t="s">
        <v>750</v>
      </c>
      <c r="U15" s="126" t="s">
        <v>751</v>
      </c>
      <c r="V15" s="121" t="s">
        <v>382</v>
      </c>
      <c r="W15" s="161"/>
      <c r="X15" s="162"/>
      <c r="Y15" s="167"/>
      <c r="Z15" s="113"/>
      <c r="AA15" s="113"/>
    </row>
    <row r="16" spans="1:27" s="103" customFormat="1" hidden="1" x14ac:dyDescent="0.15">
      <c r="B16" s="127">
        <v>202100128384</v>
      </c>
      <c r="C16" s="103" t="s">
        <v>752</v>
      </c>
      <c r="D16" s="103" t="s">
        <v>42</v>
      </c>
      <c r="E16" s="103" t="s">
        <v>27</v>
      </c>
      <c r="F16" s="103" t="s">
        <v>753</v>
      </c>
      <c r="G16" s="103" t="s">
        <v>754</v>
      </c>
      <c r="H16" s="103" t="s">
        <v>755</v>
      </c>
      <c r="I16" s="128">
        <v>44238</v>
      </c>
      <c r="J16" s="103">
        <v>2</v>
      </c>
      <c r="K16" s="103">
        <v>1</v>
      </c>
      <c r="N16" s="103" t="s">
        <v>756</v>
      </c>
      <c r="O16" s="103" t="s">
        <v>392</v>
      </c>
      <c r="Q16" s="103">
        <v>24</v>
      </c>
      <c r="X16" s="103" t="s">
        <v>215</v>
      </c>
      <c r="Z16" s="103" t="s">
        <v>757</v>
      </c>
    </row>
    <row r="17" spans="2:27" s="103" customFormat="1" hidden="1" x14ac:dyDescent="0.15">
      <c r="B17" s="127" t="s">
        <v>758</v>
      </c>
      <c r="C17" s="103" t="s">
        <v>498</v>
      </c>
      <c r="D17" s="103" t="s">
        <v>417</v>
      </c>
      <c r="E17" s="103" t="s">
        <v>27</v>
      </c>
      <c r="F17" s="103" t="s">
        <v>753</v>
      </c>
      <c r="G17" s="103" t="s">
        <v>754</v>
      </c>
      <c r="H17" s="103" t="s">
        <v>759</v>
      </c>
      <c r="I17" s="128">
        <v>44254</v>
      </c>
      <c r="J17" s="103">
        <v>2</v>
      </c>
      <c r="K17" s="103">
        <v>1</v>
      </c>
      <c r="L17" s="103">
        <v>2</v>
      </c>
      <c r="M17" s="103">
        <v>10</v>
      </c>
      <c r="N17" s="103" t="s">
        <v>760</v>
      </c>
      <c r="O17" s="103" t="s">
        <v>392</v>
      </c>
      <c r="Q17" s="103">
        <v>23</v>
      </c>
      <c r="R17" s="103">
        <v>11</v>
      </c>
      <c r="S17" s="103">
        <v>7</v>
      </c>
      <c r="T17" s="103">
        <v>15</v>
      </c>
      <c r="U17" s="103" t="s">
        <v>392</v>
      </c>
      <c r="X17" s="103" t="s">
        <v>124</v>
      </c>
      <c r="Z17" s="129"/>
    </row>
    <row r="18" spans="2:27" s="103" customFormat="1" hidden="1" x14ac:dyDescent="0.15">
      <c r="B18" s="127">
        <v>19451690</v>
      </c>
      <c r="C18" s="103" t="s">
        <v>761</v>
      </c>
      <c r="D18" s="103" t="s">
        <v>761</v>
      </c>
      <c r="E18" s="103" t="s">
        <v>27</v>
      </c>
      <c r="F18" s="103" t="s">
        <v>753</v>
      </c>
      <c r="G18" s="103" t="s">
        <v>754</v>
      </c>
      <c r="H18" s="103" t="s">
        <v>762</v>
      </c>
      <c r="I18" s="128">
        <v>44257</v>
      </c>
      <c r="J18" s="103">
        <v>1</v>
      </c>
      <c r="K18" s="103">
        <v>8</v>
      </c>
      <c r="L18" s="103">
        <v>1</v>
      </c>
      <c r="M18" s="103">
        <v>12</v>
      </c>
      <c r="N18" s="103" t="s">
        <v>763</v>
      </c>
      <c r="O18" s="103" t="s">
        <v>392</v>
      </c>
      <c r="Q18" s="103">
        <v>47</v>
      </c>
      <c r="X18" s="103" t="s">
        <v>215</v>
      </c>
      <c r="Y18" s="103" t="s">
        <v>764</v>
      </c>
      <c r="Z18" s="129"/>
    </row>
    <row r="19" spans="2:27" s="103" customFormat="1" hidden="1" x14ac:dyDescent="0.15">
      <c r="B19" s="127">
        <v>202100197768</v>
      </c>
      <c r="C19" s="103" t="s">
        <v>31</v>
      </c>
      <c r="D19" s="103" t="s">
        <v>761</v>
      </c>
      <c r="E19" s="103" t="s">
        <v>31</v>
      </c>
      <c r="F19" s="103" t="s">
        <v>753</v>
      </c>
      <c r="G19" s="103" t="s">
        <v>754</v>
      </c>
      <c r="H19" s="103" t="s">
        <v>765</v>
      </c>
      <c r="I19" s="128">
        <v>44259</v>
      </c>
      <c r="J19" s="103">
        <v>1</v>
      </c>
      <c r="K19" s="103">
        <v>5</v>
      </c>
      <c r="M19" s="103">
        <v>7</v>
      </c>
      <c r="N19" s="103" t="s">
        <v>766</v>
      </c>
      <c r="O19" s="103" t="s">
        <v>392</v>
      </c>
      <c r="Q19" s="103">
        <v>54</v>
      </c>
      <c r="Y19" s="103" t="s">
        <v>767</v>
      </c>
    </row>
    <row r="20" spans="2:27" s="103" customFormat="1" hidden="1" x14ac:dyDescent="0.15">
      <c r="B20" s="127">
        <v>202100468123</v>
      </c>
      <c r="C20" s="103" t="s">
        <v>212</v>
      </c>
      <c r="D20" s="103" t="s">
        <v>212</v>
      </c>
      <c r="E20" s="103" t="s">
        <v>27</v>
      </c>
      <c r="F20" s="103" t="s">
        <v>753</v>
      </c>
      <c r="G20" s="103" t="s">
        <v>768</v>
      </c>
      <c r="H20" s="103" t="s">
        <v>769</v>
      </c>
      <c r="I20" s="128">
        <v>44339</v>
      </c>
      <c r="J20" s="103">
        <v>2</v>
      </c>
      <c r="K20" s="103">
        <v>1</v>
      </c>
      <c r="L20" s="103">
        <v>8</v>
      </c>
      <c r="M20" s="103">
        <v>10</v>
      </c>
      <c r="N20" s="103" t="s">
        <v>770</v>
      </c>
      <c r="O20" s="103" t="s">
        <v>392</v>
      </c>
      <c r="Q20" s="103">
        <v>53</v>
      </c>
      <c r="R20" s="103">
        <v>11</v>
      </c>
      <c r="Z20" s="103" t="s">
        <v>771</v>
      </c>
    </row>
    <row r="21" spans="2:27" s="103" customFormat="1" hidden="1" x14ac:dyDescent="0.15">
      <c r="B21" s="127">
        <v>202100491070</v>
      </c>
      <c r="C21" s="103" t="s">
        <v>212</v>
      </c>
      <c r="D21" s="103" t="s">
        <v>212</v>
      </c>
      <c r="E21" s="103" t="s">
        <v>45</v>
      </c>
      <c r="F21" s="103" t="s">
        <v>772</v>
      </c>
      <c r="G21" s="103" t="s">
        <v>768</v>
      </c>
      <c r="H21" s="103" t="s">
        <v>773</v>
      </c>
      <c r="I21" s="128">
        <v>44345</v>
      </c>
      <c r="J21" s="103">
        <v>2</v>
      </c>
      <c r="K21" s="103">
        <v>7</v>
      </c>
      <c r="L21" s="103">
        <v>2</v>
      </c>
      <c r="M21" s="103">
        <v>10</v>
      </c>
      <c r="N21" s="103" t="s">
        <v>774</v>
      </c>
      <c r="O21" s="103" t="s">
        <v>392</v>
      </c>
      <c r="Q21" s="103">
        <v>68</v>
      </c>
      <c r="X21" s="103" t="s">
        <v>230</v>
      </c>
      <c r="Y21" s="103" t="s">
        <v>775</v>
      </c>
    </row>
    <row r="22" spans="2:27" s="131" customFormat="1" ht="11.25" hidden="1" customHeight="1" x14ac:dyDescent="0.15">
      <c r="B22" s="130">
        <v>493451</v>
      </c>
      <c r="C22" s="103" t="s">
        <v>212</v>
      </c>
      <c r="D22" s="103" t="s">
        <v>212</v>
      </c>
      <c r="E22" s="131" t="s">
        <v>27</v>
      </c>
      <c r="F22" s="103" t="s">
        <v>772</v>
      </c>
      <c r="G22" s="103" t="s">
        <v>768</v>
      </c>
      <c r="H22" s="132" t="s">
        <v>776</v>
      </c>
      <c r="I22" s="133">
        <v>44346</v>
      </c>
      <c r="J22" s="131">
        <v>1</v>
      </c>
      <c r="K22" s="131">
        <v>5</v>
      </c>
      <c r="L22" s="131">
        <v>12</v>
      </c>
      <c r="M22" s="131" t="s">
        <v>124</v>
      </c>
      <c r="N22" s="132" t="s">
        <v>777</v>
      </c>
      <c r="O22" s="131" t="s">
        <v>392</v>
      </c>
      <c r="Q22" s="131">
        <v>19</v>
      </c>
      <c r="U22" s="131" t="s">
        <v>416</v>
      </c>
      <c r="V22" s="131">
        <v>19</v>
      </c>
      <c r="X22" s="131" t="s">
        <v>124</v>
      </c>
      <c r="Z22" s="134" t="s">
        <v>778</v>
      </c>
      <c r="AA22" s="135"/>
    </row>
    <row r="23" spans="2:27" s="103" customFormat="1" hidden="1" x14ac:dyDescent="0.15">
      <c r="B23" s="127">
        <v>531531</v>
      </c>
      <c r="C23" s="103" t="s">
        <v>779</v>
      </c>
      <c r="D23" s="103" t="s">
        <v>780</v>
      </c>
      <c r="E23" s="103" t="s">
        <v>768</v>
      </c>
      <c r="F23" s="103" t="s">
        <v>772</v>
      </c>
      <c r="G23" s="103" t="s">
        <v>768</v>
      </c>
      <c r="H23" s="103" t="s">
        <v>781</v>
      </c>
      <c r="I23" s="128">
        <v>44355</v>
      </c>
      <c r="J23" s="103">
        <v>1</v>
      </c>
      <c r="K23" s="103">
        <v>1</v>
      </c>
      <c r="L23" s="103">
        <v>11</v>
      </c>
      <c r="M23" s="103">
        <v>11</v>
      </c>
      <c r="N23" s="103" t="s">
        <v>782</v>
      </c>
      <c r="O23" s="103" t="s">
        <v>392</v>
      </c>
      <c r="Q23" s="103">
        <v>47</v>
      </c>
      <c r="X23" s="103" t="s">
        <v>215</v>
      </c>
      <c r="Y23" s="103" t="s">
        <v>783</v>
      </c>
    </row>
    <row r="24" spans="2:27" s="103" customFormat="1" hidden="1" x14ac:dyDescent="0.15">
      <c r="B24" s="127">
        <v>667991</v>
      </c>
      <c r="C24" s="103" t="s">
        <v>784</v>
      </c>
      <c r="D24" s="103" t="s">
        <v>647</v>
      </c>
      <c r="E24" s="103" t="s">
        <v>768</v>
      </c>
      <c r="F24" s="103" t="s">
        <v>772</v>
      </c>
      <c r="G24" s="103" t="s">
        <v>768</v>
      </c>
      <c r="H24" s="103" t="s">
        <v>785</v>
      </c>
      <c r="I24" s="128">
        <v>44390</v>
      </c>
      <c r="J24" s="103">
        <v>2</v>
      </c>
      <c r="K24" s="103">
        <v>1</v>
      </c>
      <c r="L24" s="103">
        <v>1</v>
      </c>
      <c r="M24" s="103">
        <v>11</v>
      </c>
      <c r="N24" s="103" t="s">
        <v>786</v>
      </c>
      <c r="O24" s="103" t="s">
        <v>392</v>
      </c>
      <c r="Q24" s="103">
        <v>70</v>
      </c>
      <c r="X24" s="103" t="s">
        <v>215</v>
      </c>
      <c r="Y24" s="103" t="s">
        <v>783</v>
      </c>
    </row>
    <row r="25" spans="2:27" s="103" customFormat="1" hidden="1" x14ac:dyDescent="0.15">
      <c r="B25" s="127">
        <v>19451690</v>
      </c>
      <c r="C25" s="103" t="s">
        <v>761</v>
      </c>
      <c r="D25" s="103" t="s">
        <v>761</v>
      </c>
      <c r="E25" s="103" t="s">
        <v>753</v>
      </c>
      <c r="F25" s="103" t="s">
        <v>753</v>
      </c>
      <c r="G25" s="103" t="s">
        <v>754</v>
      </c>
      <c r="H25" s="103" t="s">
        <v>762</v>
      </c>
      <c r="I25" s="128">
        <v>44257</v>
      </c>
      <c r="J25" s="103">
        <v>1</v>
      </c>
      <c r="K25" s="103">
        <v>8</v>
      </c>
      <c r="L25" s="103">
        <v>1</v>
      </c>
      <c r="M25" s="103">
        <v>12</v>
      </c>
      <c r="N25" s="103" t="s">
        <v>763</v>
      </c>
      <c r="O25" s="103" t="s">
        <v>392</v>
      </c>
      <c r="Q25" s="103">
        <v>47</v>
      </c>
      <c r="X25" s="103" t="s">
        <v>215</v>
      </c>
      <c r="Y25" s="103" t="s">
        <v>764</v>
      </c>
    </row>
    <row r="26" spans="2:27" s="103" customFormat="1" hidden="1" x14ac:dyDescent="0.15">
      <c r="B26" s="127">
        <v>202100197768</v>
      </c>
      <c r="C26" s="103" t="s">
        <v>31</v>
      </c>
      <c r="D26" s="103" t="s">
        <v>761</v>
      </c>
      <c r="E26" s="103" t="s">
        <v>753</v>
      </c>
      <c r="F26" s="103" t="s">
        <v>753</v>
      </c>
      <c r="G26" s="103" t="s">
        <v>754</v>
      </c>
      <c r="H26" s="103" t="s">
        <v>765</v>
      </c>
      <c r="I26" s="128">
        <v>44259</v>
      </c>
      <c r="J26" s="103">
        <v>1</v>
      </c>
      <c r="K26" s="103">
        <v>5</v>
      </c>
      <c r="M26" s="103">
        <v>7</v>
      </c>
      <c r="N26" s="103" t="s">
        <v>766</v>
      </c>
      <c r="O26" s="103" t="s">
        <v>392</v>
      </c>
      <c r="Q26" s="103">
        <v>54</v>
      </c>
      <c r="Y26" s="103" t="s">
        <v>767</v>
      </c>
    </row>
    <row r="27" spans="2:27" s="103" customFormat="1" x14ac:dyDescent="0.15">
      <c r="B27" s="127">
        <v>202100756361</v>
      </c>
      <c r="C27" s="103" t="s">
        <v>761</v>
      </c>
      <c r="D27" s="103" t="s">
        <v>761</v>
      </c>
      <c r="E27" s="103" t="s">
        <v>787</v>
      </c>
      <c r="F27" s="103" t="s">
        <v>788</v>
      </c>
      <c r="G27" s="103" t="s">
        <v>768</v>
      </c>
      <c r="H27" s="103" t="s">
        <v>789</v>
      </c>
      <c r="I27" s="128">
        <v>44413</v>
      </c>
      <c r="J27" s="103">
        <v>2</v>
      </c>
      <c r="K27" s="103">
        <v>2</v>
      </c>
      <c r="L27" s="103">
        <v>5</v>
      </c>
      <c r="M27" s="103">
        <v>7</v>
      </c>
      <c r="N27" s="103" t="s">
        <v>790</v>
      </c>
      <c r="O27" s="103" t="s">
        <v>392</v>
      </c>
      <c r="Q27" s="103">
        <v>39</v>
      </c>
      <c r="X27" s="103" t="s">
        <v>146</v>
      </c>
      <c r="Y27" s="103" t="s">
        <v>791</v>
      </c>
    </row>
    <row r="28" spans="2:27" s="103" customFormat="1" x14ac:dyDescent="0.15">
      <c r="B28" s="127">
        <v>202100700643</v>
      </c>
      <c r="C28" s="103" t="s">
        <v>23</v>
      </c>
      <c r="D28" s="103" t="s">
        <v>792</v>
      </c>
      <c r="E28" s="103" t="s">
        <v>753</v>
      </c>
      <c r="F28" s="103" t="s">
        <v>753</v>
      </c>
      <c r="G28" s="103" t="s">
        <v>754</v>
      </c>
      <c r="H28" s="103" t="s">
        <v>793</v>
      </c>
      <c r="I28" s="128">
        <v>44414</v>
      </c>
      <c r="J28" s="103">
        <v>1</v>
      </c>
      <c r="K28" s="103">
        <v>2</v>
      </c>
      <c r="L28" s="103">
        <v>1</v>
      </c>
      <c r="M28" s="103">
        <v>10</v>
      </c>
      <c r="N28" s="103" t="s">
        <v>794</v>
      </c>
      <c r="O28" s="103" t="s">
        <v>392</v>
      </c>
      <c r="Q28" s="103">
        <v>55</v>
      </c>
      <c r="Y28" s="103" t="s">
        <v>767</v>
      </c>
    </row>
    <row r="29" spans="2:27" s="103" customFormat="1" x14ac:dyDescent="0.15">
      <c r="B29" s="127">
        <v>667991</v>
      </c>
      <c r="C29" s="103" t="s">
        <v>784</v>
      </c>
      <c r="D29" s="103" t="s">
        <v>647</v>
      </c>
      <c r="E29" s="103" t="s">
        <v>768</v>
      </c>
      <c r="F29" s="103" t="s">
        <v>772</v>
      </c>
      <c r="G29" s="103" t="s">
        <v>768</v>
      </c>
      <c r="H29" s="103" t="s">
        <v>785</v>
      </c>
      <c r="I29" s="128">
        <v>44390</v>
      </c>
      <c r="J29" s="103">
        <v>2</v>
      </c>
      <c r="K29" s="103">
        <v>1</v>
      </c>
      <c r="L29" s="103">
        <v>1</v>
      </c>
      <c r="M29" s="103">
        <v>11</v>
      </c>
      <c r="N29" s="103" t="s">
        <v>786</v>
      </c>
      <c r="O29" s="103" t="s">
        <v>392</v>
      </c>
      <c r="Q29" s="103">
        <v>70</v>
      </c>
      <c r="X29" s="103" t="s">
        <v>215</v>
      </c>
      <c r="Y29" s="103" t="s">
        <v>783</v>
      </c>
    </row>
    <row r="30" spans="2:27" s="103" customFormat="1" x14ac:dyDescent="0.15">
      <c r="B30" s="127"/>
      <c r="I30" s="128"/>
    </row>
    <row r="31" spans="2:27" s="103" customFormat="1" x14ac:dyDescent="0.15">
      <c r="B31" s="127"/>
      <c r="I31" s="128"/>
    </row>
    <row r="32" spans="2:27" s="103" customFormat="1" x14ac:dyDescent="0.15">
      <c r="I32" s="128"/>
    </row>
    <row r="33" spans="1:24" s="103" customFormat="1" x14ac:dyDescent="0.15">
      <c r="I33" s="128"/>
    </row>
    <row r="34" spans="1:24" s="103" customFormat="1" x14ac:dyDescent="0.15">
      <c r="B34" s="127"/>
      <c r="I34" s="128"/>
    </row>
    <row r="35" spans="1:24" s="139" customFormat="1" x14ac:dyDescent="0.15">
      <c r="A35" s="136"/>
      <c r="B35" s="137"/>
      <c r="C35" s="138"/>
      <c r="G35" s="135"/>
      <c r="I35" s="140"/>
      <c r="J35" s="141"/>
      <c r="K35" s="141"/>
      <c r="X35" s="103"/>
    </row>
    <row r="36" spans="1:24" s="103" customFormat="1" x14ac:dyDescent="0.15">
      <c r="B36" s="127"/>
      <c r="I36" s="128"/>
    </row>
    <row r="37" spans="1:24" s="103" customFormat="1" x14ac:dyDescent="0.15">
      <c r="B37" s="127"/>
      <c r="I37" s="128"/>
    </row>
    <row r="38" spans="1:24" s="103" customFormat="1" x14ac:dyDescent="0.15">
      <c r="B38" s="127"/>
      <c r="G38" s="103" t="s">
        <v>795</v>
      </c>
      <c r="I38" s="128"/>
    </row>
    <row r="39" spans="1:24" s="103" customFormat="1" x14ac:dyDescent="0.15">
      <c r="B39" s="127"/>
      <c r="I39" s="128"/>
    </row>
    <row r="40" spans="1:24" s="139" customFormat="1" ht="12" customHeight="1" x14ac:dyDescent="0.2">
      <c r="A40" s="142"/>
      <c r="B40" s="143"/>
      <c r="C40" s="138"/>
      <c r="G40" s="135"/>
      <c r="I40" s="135"/>
      <c r="J40" s="141"/>
      <c r="K40" s="141"/>
      <c r="L40" s="141"/>
    </row>
    <row r="41" spans="1:24" s="103" customFormat="1" x14ac:dyDescent="0.15">
      <c r="B41" s="127"/>
      <c r="I41" s="128"/>
    </row>
    <row r="6190" spans="1:7" x14ac:dyDescent="0.15">
      <c r="A6190" s="58" t="s">
        <v>796</v>
      </c>
      <c r="B6190" s="144">
        <v>44008</v>
      </c>
      <c r="C6190" s="58" t="s">
        <v>797</v>
      </c>
      <c r="G6190" s="58" t="s">
        <v>798</v>
      </c>
    </row>
    <row r="6212" spans="1:7" x14ac:dyDescent="0.15">
      <c r="A6212" s="58" t="s">
        <v>799</v>
      </c>
      <c r="B6212" s="144">
        <v>44008</v>
      </c>
      <c r="C6212" s="58" t="s">
        <v>800</v>
      </c>
      <c r="G6212" s="58" t="s">
        <v>801</v>
      </c>
    </row>
    <row r="7494" spans="1:28" x14ac:dyDescent="0.15">
      <c r="A7494" s="58" t="s">
        <v>802</v>
      </c>
      <c r="C7494" s="58" t="s">
        <v>373</v>
      </c>
      <c r="D7494" s="58" t="s">
        <v>803</v>
      </c>
      <c r="E7494" s="58" t="s">
        <v>803</v>
      </c>
      <c r="F7494" s="58" t="s">
        <v>3</v>
      </c>
      <c r="G7494" s="58" t="s">
        <v>372</v>
      </c>
      <c r="H7494" s="58">
        <v>6</v>
      </c>
      <c r="Z7494" s="58">
        <v>1</v>
      </c>
      <c r="AA7494" s="58">
        <v>6</v>
      </c>
      <c r="AB7494" s="58">
        <v>1</v>
      </c>
    </row>
  </sheetData>
  <autoFilter ref="A15:AA28">
    <filterColumn colId="8">
      <filters>
        <dateGroupItem year="2021" month="8" dateTimeGrouping="month"/>
      </filters>
    </filterColumn>
  </autoFilter>
  <mergeCells count="12">
    <mergeCell ref="Y13:Y15"/>
    <mergeCell ref="B14:B15"/>
    <mergeCell ref="C14:C15"/>
    <mergeCell ref="D14:D15"/>
    <mergeCell ref="N14:T14"/>
    <mergeCell ref="U14:V14"/>
    <mergeCell ref="W14:W15"/>
    <mergeCell ref="X14:X15"/>
    <mergeCell ref="B1:W1"/>
    <mergeCell ref="B2:W2"/>
    <mergeCell ref="B3:W3"/>
    <mergeCell ref="F6:N6"/>
  </mergeCells>
  <conditionalFormatting sqref="I35">
    <cfRule type="duplicateValues" dxfId="4" priority="5"/>
  </conditionalFormatting>
  <conditionalFormatting sqref="F35">
    <cfRule type="duplicateValues" dxfId="3" priority="4"/>
  </conditionalFormatting>
  <conditionalFormatting sqref="I40">
    <cfRule type="duplicateValues" dxfId="2" priority="3"/>
  </conditionalFormatting>
  <conditionalFormatting sqref="F40">
    <cfRule type="duplicateValues" dxfId="1" priority="2"/>
  </conditionalFormatting>
  <conditionalFormatting sqref="N35">
    <cfRule type="duplicateValues" dxfId="0" priority="1"/>
  </conditionalFormatting>
  <pageMargins left="0.31496062992125984" right="0.31496062992125984" top="0.35433070866141736" bottom="0.35433070866141736" header="0.31496062992125984" footer="0.31496062992125984"/>
  <pageSetup paperSize="9" scale="65"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3"/>
  <sheetViews>
    <sheetView zoomScale="85" zoomScaleNormal="85" workbookViewId="0">
      <pane ySplit="1" topLeftCell="A2" activePane="bottomLeft" state="frozen"/>
      <selection activeCell="C80" sqref="C80"/>
      <selection pane="bottomLeft" activeCell="F3" sqref="F3"/>
    </sheetView>
  </sheetViews>
  <sheetFormatPr baseColWidth="10" defaultRowHeight="12.75" x14ac:dyDescent="0.2"/>
  <cols>
    <col min="1" max="1" width="7.28515625" customWidth="1"/>
    <col min="2" max="2" width="16.5703125" customWidth="1"/>
    <col min="3" max="3" width="18.42578125" customWidth="1"/>
    <col min="4" max="4" width="15.42578125" customWidth="1"/>
    <col min="5" max="5" width="15.140625" customWidth="1"/>
    <col min="6" max="6" width="11.85546875" customWidth="1"/>
    <col min="7" max="7" width="20.28515625" customWidth="1"/>
    <col min="8" max="8" width="27.28515625" customWidth="1"/>
    <col min="9" max="9" width="15.5703125" customWidth="1"/>
    <col min="10" max="10" width="10.28515625" bestFit="1" customWidth="1"/>
    <col min="11" max="11" width="11.28515625" bestFit="1" customWidth="1"/>
    <col min="12" max="12" width="7" customWidth="1"/>
    <col min="13" max="13" width="7.5703125" bestFit="1" customWidth="1"/>
    <col min="14" max="14" width="5.5703125" bestFit="1" customWidth="1"/>
    <col min="15" max="15" width="24.7109375" customWidth="1"/>
    <col min="16" max="16" width="17.5703125" customWidth="1"/>
    <col min="17" max="17" width="16.28515625" customWidth="1"/>
    <col min="18" max="18" width="25.85546875" customWidth="1"/>
    <col min="19" max="19" width="16.140625" customWidth="1"/>
    <col min="20" max="20" width="51.5703125" bestFit="1" customWidth="1"/>
    <col min="21" max="21" width="19.5703125" bestFit="1" customWidth="1"/>
    <col min="22" max="22" width="10.28515625" customWidth="1"/>
    <col min="23" max="23" width="15.7109375" bestFit="1" customWidth="1"/>
    <col min="24" max="24" width="6.85546875" bestFit="1" customWidth="1"/>
    <col min="25" max="25" width="14.42578125" bestFit="1" customWidth="1"/>
    <col min="26" max="26" width="28.5703125" bestFit="1" customWidth="1"/>
    <col min="27" max="27" width="20.5703125" customWidth="1"/>
    <col min="28" max="28" width="11.85546875" bestFit="1" customWidth="1"/>
    <col min="29" max="29" width="6.85546875" bestFit="1" customWidth="1"/>
    <col min="30" max="30" width="18" customWidth="1"/>
    <col min="31" max="31" width="38.28515625" customWidth="1"/>
  </cols>
  <sheetData>
    <row r="1" spans="1:33" ht="15" x14ac:dyDescent="0.25">
      <c r="A1" s="145"/>
      <c r="B1" s="177" t="s">
        <v>804</v>
      </c>
      <c r="C1" s="177"/>
      <c r="D1" s="177"/>
      <c r="E1" s="177"/>
      <c r="F1" s="177"/>
      <c r="G1" s="177"/>
      <c r="H1" s="177"/>
      <c r="I1" s="178" t="s">
        <v>732</v>
      </c>
      <c r="J1" s="179"/>
      <c r="K1" s="179"/>
      <c r="L1" s="179"/>
      <c r="M1" s="179"/>
      <c r="N1" s="179"/>
      <c r="O1" s="179"/>
      <c r="P1" s="179"/>
      <c r="Q1" s="179"/>
      <c r="R1" s="179"/>
      <c r="S1" s="179"/>
      <c r="T1" s="180" t="s">
        <v>805</v>
      </c>
      <c r="U1" s="181"/>
      <c r="V1" s="181"/>
      <c r="W1" s="181"/>
      <c r="X1" s="181"/>
      <c r="Y1" s="181"/>
      <c r="Z1" s="181"/>
      <c r="AA1" s="181"/>
      <c r="AB1" s="182" t="s">
        <v>738</v>
      </c>
      <c r="AC1" s="182"/>
      <c r="AD1" s="146"/>
    </row>
    <row r="2" spans="1:33" ht="90" x14ac:dyDescent="0.2">
      <c r="A2" s="145" t="s">
        <v>806</v>
      </c>
      <c r="B2" s="147" t="s">
        <v>807</v>
      </c>
      <c r="C2" s="147" t="s">
        <v>808</v>
      </c>
      <c r="D2" s="147" t="s">
        <v>809</v>
      </c>
      <c r="E2" s="147" t="s">
        <v>810</v>
      </c>
      <c r="F2" s="147" t="s">
        <v>811</v>
      </c>
      <c r="G2" s="148" t="s">
        <v>812</v>
      </c>
      <c r="H2" s="149" t="s">
        <v>813</v>
      </c>
      <c r="I2" s="150" t="s">
        <v>742</v>
      </c>
      <c r="J2" s="150" t="s">
        <v>741</v>
      </c>
      <c r="K2" s="150" t="s">
        <v>740</v>
      </c>
      <c r="L2" s="151" t="s">
        <v>105</v>
      </c>
      <c r="M2" s="151" t="s">
        <v>1</v>
      </c>
      <c r="N2" s="151" t="s">
        <v>814</v>
      </c>
      <c r="O2" s="152" t="s">
        <v>815</v>
      </c>
      <c r="P2" s="151" t="s">
        <v>112</v>
      </c>
      <c r="Q2" s="151" t="s">
        <v>733</v>
      </c>
      <c r="R2" s="151" t="s">
        <v>743</v>
      </c>
      <c r="S2" s="151" t="s">
        <v>113</v>
      </c>
      <c r="T2" s="153" t="s">
        <v>109</v>
      </c>
      <c r="U2" s="153" t="s">
        <v>117</v>
      </c>
      <c r="V2" s="153" t="s">
        <v>383</v>
      </c>
      <c r="W2" s="153" t="s">
        <v>747</v>
      </c>
      <c r="X2" s="153" t="s">
        <v>382</v>
      </c>
      <c r="Y2" s="153" t="s">
        <v>816</v>
      </c>
      <c r="Z2" s="153" t="s">
        <v>749</v>
      </c>
      <c r="AA2" s="153" t="s">
        <v>817</v>
      </c>
      <c r="AB2" s="154" t="s">
        <v>383</v>
      </c>
      <c r="AC2" s="154" t="s">
        <v>382</v>
      </c>
      <c r="AD2" s="145" t="s">
        <v>818</v>
      </c>
      <c r="AE2" t="s">
        <v>819</v>
      </c>
      <c r="AG2" s="155" t="s">
        <v>820</v>
      </c>
    </row>
    <row r="3" spans="1:33" x14ac:dyDescent="0.2">
      <c r="A3">
        <v>1</v>
      </c>
      <c r="B3" t="s">
        <v>821</v>
      </c>
      <c r="C3" t="s">
        <v>754</v>
      </c>
      <c r="D3" t="s">
        <v>754</v>
      </c>
      <c r="E3" t="s">
        <v>754</v>
      </c>
      <c r="F3" t="s">
        <v>753</v>
      </c>
      <c r="G3" t="s">
        <v>761</v>
      </c>
      <c r="H3" t="s">
        <v>59</v>
      </c>
      <c r="I3" t="s">
        <v>754</v>
      </c>
      <c r="J3" t="s">
        <v>754</v>
      </c>
      <c r="K3" t="s">
        <v>753</v>
      </c>
      <c r="L3" s="156">
        <v>28</v>
      </c>
      <c r="M3" s="156">
        <v>7</v>
      </c>
      <c r="N3" s="156">
        <v>21</v>
      </c>
      <c r="O3" t="s">
        <v>93</v>
      </c>
      <c r="P3" t="s">
        <v>210</v>
      </c>
      <c r="R3" t="s">
        <v>822</v>
      </c>
      <c r="S3" t="s">
        <v>215</v>
      </c>
      <c r="T3" t="s">
        <v>823</v>
      </c>
      <c r="U3">
        <v>48097904</v>
      </c>
      <c r="V3" t="s">
        <v>416</v>
      </c>
      <c r="X3">
        <v>32</v>
      </c>
      <c r="AA3" t="s">
        <v>824</v>
      </c>
      <c r="AB3" t="s">
        <v>392</v>
      </c>
      <c r="AC3">
        <v>35</v>
      </c>
      <c r="AD3" t="s">
        <v>825</v>
      </c>
      <c r="AE3" t="s">
        <v>826</v>
      </c>
      <c r="AG3" s="157">
        <v>44405</v>
      </c>
    </row>
  </sheetData>
  <mergeCells count="4">
    <mergeCell ref="B1:H1"/>
    <mergeCell ref="I1:S1"/>
    <mergeCell ref="T1:AA1"/>
    <mergeCell ref="AB1:AC1"/>
  </mergeCells>
  <pageMargins left="0.75" right="0.75" top="1" bottom="1" header="0" footer="0"/>
  <pageSetup orientation="portrait"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2:AC18608"/>
  <sheetViews>
    <sheetView workbookViewId="0">
      <pane xSplit="1" ySplit="3" topLeftCell="B4" activePane="bottomRight" state="frozen"/>
      <selection activeCell="L28" sqref="L28"/>
      <selection pane="topRight" activeCell="L28" sqref="L28"/>
      <selection pane="bottomLeft" activeCell="L28" sqref="L28"/>
      <selection pane="bottomRight" activeCell="B19" sqref="B19"/>
    </sheetView>
  </sheetViews>
  <sheetFormatPr baseColWidth="10" defaultColWidth="11.42578125" defaultRowHeight="9" x14ac:dyDescent="0.15"/>
  <cols>
    <col min="1" max="1" width="1.28515625" style="58" customWidth="1"/>
    <col min="2" max="2" width="14" style="144" customWidth="1"/>
    <col min="3" max="3" width="8.42578125" style="58" customWidth="1"/>
    <col min="4" max="4" width="8.140625" style="58" customWidth="1"/>
    <col min="5" max="5" width="33.42578125" style="58" customWidth="1"/>
    <col min="6" max="6" width="11.42578125" style="58"/>
    <col min="7" max="7" width="7.28515625" style="58" customWidth="1"/>
    <col min="8" max="8" width="8.85546875" style="58" customWidth="1"/>
    <col min="9" max="9" width="9.85546875" style="58" customWidth="1"/>
    <col min="10" max="10" width="14.42578125" style="58" customWidth="1"/>
    <col min="11" max="11" width="63.85546875" style="58" customWidth="1"/>
    <col min="12" max="12" width="6.42578125" style="58" customWidth="1"/>
    <col min="13" max="14" width="24.28515625" style="58" customWidth="1"/>
    <col min="15" max="16384" width="11.42578125" style="58"/>
  </cols>
  <sheetData>
    <row r="2" spans="2:25" x14ac:dyDescent="0.15">
      <c r="X2" s="194"/>
      <c r="Y2" s="194"/>
    </row>
    <row r="3" spans="2:25" s="85" customFormat="1" ht="72" x14ac:dyDescent="0.15">
      <c r="B3" s="77" t="s">
        <v>734</v>
      </c>
      <c r="C3" s="82" t="s">
        <v>380</v>
      </c>
      <c r="D3" s="82" t="s">
        <v>106</v>
      </c>
      <c r="E3" s="195" t="s">
        <v>381</v>
      </c>
      <c r="F3" s="82" t="s">
        <v>382</v>
      </c>
      <c r="G3" s="82" t="s">
        <v>383</v>
      </c>
      <c r="H3" s="82" t="s">
        <v>117</v>
      </c>
      <c r="I3" s="83" t="s">
        <v>110</v>
      </c>
      <c r="J3" s="83" t="s">
        <v>384</v>
      </c>
      <c r="K3" s="83" t="s">
        <v>385</v>
      </c>
      <c r="L3" s="83" t="s">
        <v>827</v>
      </c>
      <c r="M3" s="83" t="s">
        <v>828</v>
      </c>
      <c r="N3" s="196" t="s">
        <v>829</v>
      </c>
      <c r="X3" s="197"/>
      <c r="Y3" s="197"/>
    </row>
    <row r="4" spans="2:25" s="204" customFormat="1" x14ac:dyDescent="0.15">
      <c r="B4" s="198">
        <v>202100037646</v>
      </c>
      <c r="C4" s="199">
        <v>44210</v>
      </c>
      <c r="D4" s="200" t="s">
        <v>830</v>
      </c>
      <c r="E4" s="201" t="s">
        <v>831</v>
      </c>
      <c r="F4" s="202">
        <v>21</v>
      </c>
      <c r="G4" s="202" t="s">
        <v>392</v>
      </c>
      <c r="H4" s="202"/>
      <c r="I4" s="202"/>
      <c r="J4" s="201" t="s">
        <v>832</v>
      </c>
      <c r="K4" s="201" t="s">
        <v>833</v>
      </c>
      <c r="L4" s="201"/>
      <c r="M4" s="203" t="s">
        <v>834</v>
      </c>
      <c r="N4" s="201"/>
      <c r="O4" s="204" t="s">
        <v>835</v>
      </c>
      <c r="X4" s="197"/>
      <c r="Y4" s="197"/>
    </row>
    <row r="5" spans="2:25" s="204" customFormat="1" x14ac:dyDescent="0.15">
      <c r="B5" s="198" t="s">
        <v>836</v>
      </c>
      <c r="C5" s="205">
        <v>44237</v>
      </c>
      <c r="D5" s="200">
        <v>0.49305555555555558</v>
      </c>
      <c r="E5" s="201" t="s">
        <v>837</v>
      </c>
      <c r="F5" s="202">
        <v>55</v>
      </c>
      <c r="G5" s="202" t="s">
        <v>392</v>
      </c>
      <c r="H5" s="202"/>
      <c r="I5" s="202"/>
      <c r="J5" s="201" t="s">
        <v>647</v>
      </c>
      <c r="K5" s="201" t="s">
        <v>838</v>
      </c>
      <c r="L5" s="201"/>
      <c r="M5" s="203" t="s">
        <v>839</v>
      </c>
      <c r="N5" s="201" t="s">
        <v>840</v>
      </c>
      <c r="X5" s="197"/>
      <c r="Y5" s="197"/>
    </row>
    <row r="6" spans="2:25" s="204" customFormat="1" x14ac:dyDescent="0.15">
      <c r="B6" s="198">
        <v>47</v>
      </c>
      <c r="C6" s="205">
        <v>44244</v>
      </c>
      <c r="D6" s="200">
        <v>0.48958333333333331</v>
      </c>
      <c r="E6" s="201" t="s">
        <v>841</v>
      </c>
      <c r="F6" s="202">
        <v>36</v>
      </c>
      <c r="G6" s="202" t="s">
        <v>392</v>
      </c>
      <c r="H6" s="202"/>
      <c r="I6" s="202"/>
      <c r="J6" s="201" t="s">
        <v>51</v>
      </c>
      <c r="K6" s="201" t="s">
        <v>842</v>
      </c>
      <c r="L6" s="201"/>
      <c r="M6" s="203" t="s">
        <v>336</v>
      </c>
      <c r="N6" s="201" t="s">
        <v>843</v>
      </c>
      <c r="X6" s="197"/>
      <c r="Y6" s="197"/>
    </row>
    <row r="7" spans="2:25" s="204" customFormat="1" x14ac:dyDescent="0.15">
      <c r="B7" s="198">
        <v>202100186223</v>
      </c>
      <c r="C7" s="205">
        <v>44255</v>
      </c>
      <c r="D7" s="200">
        <v>0.88194444444444453</v>
      </c>
      <c r="E7" s="201" t="s">
        <v>844</v>
      </c>
      <c r="F7" s="202">
        <v>30</v>
      </c>
      <c r="G7" s="202" t="s">
        <v>392</v>
      </c>
      <c r="H7" s="202"/>
      <c r="I7" s="202"/>
      <c r="J7" s="201" t="s">
        <v>486</v>
      </c>
      <c r="K7" s="201" t="s">
        <v>845</v>
      </c>
      <c r="L7" s="201"/>
      <c r="M7" s="203" t="s">
        <v>336</v>
      </c>
      <c r="N7" s="201" t="s">
        <v>846</v>
      </c>
      <c r="X7" s="197"/>
      <c r="Y7" s="197"/>
    </row>
    <row r="8" spans="2:25" s="204" customFormat="1" x14ac:dyDescent="0.15">
      <c r="B8" s="198">
        <v>202100229240</v>
      </c>
      <c r="C8" s="206">
        <v>44269</v>
      </c>
      <c r="D8" s="200">
        <v>0.23958333333333334</v>
      </c>
      <c r="E8" s="201" t="s">
        <v>847</v>
      </c>
      <c r="F8" s="202">
        <v>31</v>
      </c>
      <c r="G8" s="202" t="s">
        <v>392</v>
      </c>
      <c r="H8" s="202"/>
      <c r="I8" s="202"/>
      <c r="J8" s="201" t="s">
        <v>40</v>
      </c>
      <c r="K8" s="201" t="s">
        <v>848</v>
      </c>
      <c r="L8" s="201"/>
      <c r="M8" s="203" t="s">
        <v>124</v>
      </c>
      <c r="N8" s="201" t="s">
        <v>405</v>
      </c>
      <c r="O8" s="204" t="s">
        <v>849</v>
      </c>
      <c r="X8" s="197"/>
      <c r="Y8" s="197"/>
    </row>
    <row r="9" spans="2:25" s="103" customFormat="1" x14ac:dyDescent="0.15">
      <c r="B9" s="207">
        <v>295533</v>
      </c>
      <c r="C9" s="208">
        <v>44288</v>
      </c>
      <c r="D9" s="200">
        <v>0.84722222222222221</v>
      </c>
      <c r="E9" s="201" t="s">
        <v>850</v>
      </c>
      <c r="F9" s="202">
        <v>27</v>
      </c>
      <c r="G9" s="202" t="s">
        <v>392</v>
      </c>
      <c r="H9" s="202"/>
      <c r="I9" s="202"/>
      <c r="J9" s="201" t="s">
        <v>46</v>
      </c>
      <c r="K9" s="201" t="s">
        <v>851</v>
      </c>
      <c r="L9" s="201"/>
      <c r="M9" s="203" t="s">
        <v>215</v>
      </c>
      <c r="N9" s="201" t="s">
        <v>852</v>
      </c>
      <c r="X9" s="194"/>
      <c r="Y9" s="194"/>
    </row>
    <row r="10" spans="2:25" s="204" customFormat="1" x14ac:dyDescent="0.15">
      <c r="B10" s="198" t="s">
        <v>853</v>
      </c>
      <c r="C10" s="208">
        <v>44301</v>
      </c>
      <c r="D10" s="200">
        <v>0.66666666666666663</v>
      </c>
      <c r="E10" s="201" t="s">
        <v>854</v>
      </c>
      <c r="F10" s="202">
        <v>37</v>
      </c>
      <c r="G10" s="202" t="s">
        <v>392</v>
      </c>
      <c r="H10" s="202"/>
      <c r="I10" s="202"/>
      <c r="J10" s="201" t="s">
        <v>51</v>
      </c>
      <c r="K10" s="201" t="s">
        <v>855</v>
      </c>
      <c r="L10" s="201"/>
      <c r="M10" s="203" t="s">
        <v>230</v>
      </c>
      <c r="N10" s="201"/>
      <c r="X10" s="197"/>
      <c r="Y10" s="197"/>
    </row>
    <row r="11" spans="2:25" s="204" customFormat="1" x14ac:dyDescent="0.15">
      <c r="B11" s="198">
        <v>202100360179</v>
      </c>
      <c r="C11" s="208">
        <v>44308</v>
      </c>
      <c r="D11" s="200" t="s">
        <v>856</v>
      </c>
      <c r="E11" s="201" t="s">
        <v>857</v>
      </c>
      <c r="F11" s="202">
        <v>19</v>
      </c>
      <c r="G11" s="202" t="s">
        <v>392</v>
      </c>
      <c r="H11" s="202"/>
      <c r="I11" s="202"/>
      <c r="J11" s="201" t="s">
        <v>42</v>
      </c>
      <c r="K11" s="201" t="s">
        <v>858</v>
      </c>
      <c r="L11" s="201"/>
      <c r="M11" s="203" t="s">
        <v>230</v>
      </c>
      <c r="N11" s="201"/>
      <c r="X11" s="197"/>
      <c r="Y11" s="197"/>
    </row>
    <row r="12" spans="2:25" s="204" customFormat="1" x14ac:dyDescent="0.15">
      <c r="B12" s="198">
        <v>202100377874</v>
      </c>
      <c r="C12" s="208">
        <v>44314</v>
      </c>
      <c r="D12" s="200">
        <v>2.0833333333333332E-2</v>
      </c>
      <c r="E12" s="201" t="s">
        <v>859</v>
      </c>
      <c r="F12" s="202">
        <v>22</v>
      </c>
      <c r="G12" s="202" t="s">
        <v>392</v>
      </c>
      <c r="H12" s="202"/>
      <c r="I12" s="202"/>
      <c r="J12" s="201" t="s">
        <v>40</v>
      </c>
      <c r="K12" s="209" t="s">
        <v>860</v>
      </c>
      <c r="L12" s="201"/>
      <c r="M12" s="203" t="s">
        <v>124</v>
      </c>
      <c r="N12" s="201" t="s">
        <v>405</v>
      </c>
      <c r="O12" s="204" t="s">
        <v>849</v>
      </c>
      <c r="X12" s="197"/>
      <c r="Y12" s="197"/>
    </row>
    <row r="13" spans="2:25" s="204" customFormat="1" x14ac:dyDescent="0.15">
      <c r="B13" s="198">
        <v>202100390047</v>
      </c>
      <c r="C13" s="210">
        <v>44317</v>
      </c>
      <c r="D13" s="200">
        <v>0.10416666666666667</v>
      </c>
      <c r="E13" s="201" t="s">
        <v>861</v>
      </c>
      <c r="F13" s="202">
        <v>32</v>
      </c>
      <c r="G13" s="202" t="s">
        <v>392</v>
      </c>
      <c r="H13" s="202"/>
      <c r="I13" s="202"/>
      <c r="J13" s="201" t="s">
        <v>42</v>
      </c>
      <c r="K13" s="201" t="s">
        <v>862</v>
      </c>
      <c r="L13" s="201"/>
      <c r="M13" s="203" t="s">
        <v>215</v>
      </c>
      <c r="N13" s="201"/>
      <c r="X13" s="197"/>
      <c r="Y13" s="197"/>
    </row>
    <row r="14" spans="2:25" s="204" customFormat="1" x14ac:dyDescent="0.15">
      <c r="B14" s="198">
        <v>202100433317</v>
      </c>
      <c r="C14" s="210">
        <v>44330</v>
      </c>
      <c r="D14" s="200">
        <v>0.88541666666666663</v>
      </c>
      <c r="E14" s="201" t="s">
        <v>863</v>
      </c>
      <c r="F14" s="202">
        <v>46</v>
      </c>
      <c r="G14" s="202" t="s">
        <v>392</v>
      </c>
      <c r="H14" s="202">
        <v>17592740</v>
      </c>
      <c r="I14" s="202"/>
      <c r="J14" s="201" t="s">
        <v>64</v>
      </c>
      <c r="K14" s="201" t="s">
        <v>864</v>
      </c>
      <c r="L14" s="201"/>
      <c r="M14" s="203" t="s">
        <v>138</v>
      </c>
      <c r="N14" s="201"/>
      <c r="X14" s="197"/>
      <c r="Y14" s="197"/>
    </row>
    <row r="15" spans="2:25" s="204" customFormat="1" x14ac:dyDescent="0.15">
      <c r="B15" s="198">
        <v>202100444613</v>
      </c>
      <c r="C15" s="210">
        <v>44333</v>
      </c>
      <c r="D15" s="200">
        <v>0.63888888888888895</v>
      </c>
      <c r="E15" s="201" t="s">
        <v>865</v>
      </c>
      <c r="F15" s="202">
        <v>23</v>
      </c>
      <c r="G15" s="202" t="s">
        <v>392</v>
      </c>
      <c r="H15" s="202"/>
      <c r="I15" s="202" t="s">
        <v>866</v>
      </c>
      <c r="J15" s="201" t="s">
        <v>42</v>
      </c>
      <c r="K15" s="201" t="s">
        <v>867</v>
      </c>
      <c r="L15" s="201"/>
      <c r="M15" s="203" t="s">
        <v>215</v>
      </c>
      <c r="N15" s="201"/>
      <c r="O15" s="204" t="s">
        <v>868</v>
      </c>
      <c r="P15" s="204" t="s">
        <v>212</v>
      </c>
      <c r="X15" s="197"/>
      <c r="Y15" s="197"/>
    </row>
    <row r="16" spans="2:25" s="204" customFormat="1" x14ac:dyDescent="0.15">
      <c r="B16" s="198">
        <v>202100444630</v>
      </c>
      <c r="C16" s="210">
        <v>44333</v>
      </c>
      <c r="D16" s="200">
        <v>0.89236111111111116</v>
      </c>
      <c r="E16" s="201" t="s">
        <v>869</v>
      </c>
      <c r="F16" s="202">
        <v>36</v>
      </c>
      <c r="G16" s="202" t="s">
        <v>392</v>
      </c>
      <c r="H16" s="202"/>
      <c r="I16" s="202"/>
      <c r="J16" s="201" t="s">
        <v>870</v>
      </c>
      <c r="K16" s="201" t="s">
        <v>871</v>
      </c>
      <c r="L16" s="201"/>
      <c r="M16" s="203" t="s">
        <v>215</v>
      </c>
      <c r="N16" s="201"/>
      <c r="X16" s="197"/>
      <c r="Y16" s="197"/>
    </row>
    <row r="17" spans="2:25" s="204" customFormat="1" x14ac:dyDescent="0.15">
      <c r="B17" s="198">
        <v>202100562477</v>
      </c>
      <c r="C17" s="210">
        <v>44363</v>
      </c>
      <c r="D17" s="200">
        <v>0.85416666666666663</v>
      </c>
      <c r="E17" s="201" t="s">
        <v>872</v>
      </c>
      <c r="F17" s="202">
        <v>23</v>
      </c>
      <c r="G17" s="202" t="s">
        <v>392</v>
      </c>
      <c r="H17" s="202" t="s">
        <v>873</v>
      </c>
      <c r="I17" s="202" t="s">
        <v>771</v>
      </c>
      <c r="J17" s="201" t="s">
        <v>42</v>
      </c>
      <c r="K17" s="201" t="s">
        <v>874</v>
      </c>
      <c r="L17" s="201"/>
      <c r="M17" s="203" t="s">
        <v>215</v>
      </c>
      <c r="N17" s="201"/>
      <c r="X17" s="197"/>
      <c r="Y17" s="197"/>
    </row>
    <row r="18" spans="2:25" s="204" customFormat="1" x14ac:dyDescent="0.15">
      <c r="B18" s="198">
        <v>202100685156</v>
      </c>
      <c r="C18" s="210">
        <v>44394</v>
      </c>
      <c r="D18" s="200">
        <v>0</v>
      </c>
      <c r="E18" s="201" t="s">
        <v>875</v>
      </c>
      <c r="F18" s="202">
        <v>37</v>
      </c>
      <c r="G18" s="202" t="s">
        <v>392</v>
      </c>
      <c r="H18" s="202"/>
      <c r="I18" s="202"/>
      <c r="J18" s="201" t="s">
        <v>42</v>
      </c>
      <c r="K18" s="201" t="s">
        <v>876</v>
      </c>
      <c r="L18" s="201"/>
      <c r="M18" s="203" t="s">
        <v>215</v>
      </c>
      <c r="N18" s="201"/>
      <c r="X18" s="197"/>
      <c r="Y18" s="197"/>
    </row>
    <row r="19" spans="2:25" s="204" customFormat="1" x14ac:dyDescent="0.15">
      <c r="B19" s="198">
        <v>202100756361</v>
      </c>
      <c r="C19" s="210">
        <v>44413</v>
      </c>
      <c r="D19" s="200">
        <v>0.44097222222222227</v>
      </c>
      <c r="E19" s="201" t="s">
        <v>790</v>
      </c>
      <c r="F19" s="202">
        <v>39</v>
      </c>
      <c r="G19" s="202" t="s">
        <v>392</v>
      </c>
      <c r="H19" s="202"/>
      <c r="I19" s="202"/>
      <c r="J19" s="201" t="s">
        <v>787</v>
      </c>
      <c r="K19" s="201" t="s">
        <v>789</v>
      </c>
      <c r="L19" s="201"/>
      <c r="M19" s="203" t="s">
        <v>877</v>
      </c>
      <c r="N19" s="201" t="s">
        <v>878</v>
      </c>
      <c r="O19" s="204" t="s">
        <v>879</v>
      </c>
      <c r="X19" s="197"/>
      <c r="Y19" s="197"/>
    </row>
    <row r="20" spans="2:25" s="204" customFormat="1" x14ac:dyDescent="0.15">
      <c r="B20" s="198"/>
      <c r="C20" s="210"/>
      <c r="D20" s="200"/>
      <c r="E20" s="201"/>
      <c r="F20" s="202"/>
      <c r="G20" s="202"/>
      <c r="H20" s="202"/>
      <c r="I20" s="202"/>
      <c r="J20" s="201"/>
      <c r="K20" s="201"/>
      <c r="L20" s="201"/>
      <c r="M20" s="203"/>
      <c r="N20" s="201"/>
      <c r="X20" s="197"/>
      <c r="Y20" s="197"/>
    </row>
    <row r="21" spans="2:25" s="204" customFormat="1" x14ac:dyDescent="0.15">
      <c r="B21" s="198"/>
      <c r="C21" s="210"/>
      <c r="D21" s="200"/>
      <c r="E21" s="201"/>
      <c r="F21" s="202"/>
      <c r="G21" s="202"/>
      <c r="H21" s="202"/>
      <c r="I21" s="202"/>
      <c r="J21" s="201"/>
      <c r="K21" s="201"/>
      <c r="L21" s="201"/>
      <c r="M21" s="203"/>
      <c r="N21" s="201"/>
      <c r="X21" s="197"/>
      <c r="Y21" s="197"/>
    </row>
    <row r="22" spans="2:25" s="204" customFormat="1" x14ac:dyDescent="0.15">
      <c r="B22" s="198"/>
      <c r="C22" s="210"/>
      <c r="D22" s="200"/>
      <c r="E22" s="201"/>
      <c r="F22" s="202"/>
      <c r="G22" s="202"/>
      <c r="H22" s="202"/>
      <c r="I22" s="202"/>
      <c r="J22" s="201"/>
      <c r="K22" s="201"/>
      <c r="L22" s="201"/>
      <c r="M22" s="203"/>
      <c r="N22" s="201"/>
      <c r="X22" s="197"/>
      <c r="Y22" s="197"/>
    </row>
    <row r="23" spans="2:25" s="204" customFormat="1" x14ac:dyDescent="0.15">
      <c r="B23" s="198"/>
      <c r="C23" s="210"/>
      <c r="D23" s="200"/>
      <c r="E23" s="201"/>
      <c r="F23" s="202"/>
      <c r="G23" s="202"/>
      <c r="H23" s="202"/>
      <c r="I23" s="202"/>
      <c r="J23" s="201"/>
      <c r="K23" s="201"/>
      <c r="L23" s="201"/>
      <c r="M23" s="203"/>
      <c r="N23" s="201"/>
      <c r="X23" s="197"/>
      <c r="Y23" s="197"/>
    </row>
    <row r="24" spans="2:25" s="204" customFormat="1" x14ac:dyDescent="0.15">
      <c r="B24" s="198"/>
      <c r="C24" s="210"/>
      <c r="D24" s="200"/>
      <c r="E24" s="201"/>
      <c r="F24" s="202"/>
      <c r="G24" s="202"/>
      <c r="H24" s="202"/>
      <c r="I24" s="202"/>
      <c r="J24" s="201"/>
      <c r="K24" s="201"/>
      <c r="L24" s="201"/>
      <c r="M24" s="203"/>
      <c r="N24" s="201"/>
      <c r="X24" s="197"/>
      <c r="Y24" s="197"/>
    </row>
    <row r="25" spans="2:25" s="204" customFormat="1" x14ac:dyDescent="0.15">
      <c r="B25" s="198"/>
      <c r="C25" s="210"/>
      <c r="D25" s="200"/>
      <c r="E25" s="201"/>
      <c r="F25" s="202"/>
      <c r="G25" s="202"/>
      <c r="H25" s="202"/>
      <c r="I25" s="202"/>
      <c r="J25" s="201"/>
      <c r="K25" s="201"/>
      <c r="L25" s="201"/>
      <c r="M25" s="203"/>
      <c r="N25" s="201"/>
      <c r="X25" s="197"/>
      <c r="Y25" s="197"/>
    </row>
    <row r="26" spans="2:25" s="204" customFormat="1" x14ac:dyDescent="0.15">
      <c r="B26" s="198"/>
      <c r="C26" s="210"/>
      <c r="D26" s="200"/>
      <c r="E26" s="201"/>
      <c r="F26" s="202"/>
      <c r="G26" s="202"/>
      <c r="H26" s="202"/>
      <c r="I26" s="202"/>
      <c r="J26" s="201"/>
      <c r="K26" s="201"/>
      <c r="L26" s="201"/>
      <c r="M26" s="203"/>
      <c r="N26" s="201"/>
      <c r="X26" s="197"/>
      <c r="Y26" s="197"/>
    </row>
    <row r="27" spans="2:25" s="204" customFormat="1" x14ac:dyDescent="0.15">
      <c r="B27" s="198"/>
      <c r="C27" s="210"/>
      <c r="D27" s="200"/>
      <c r="E27" s="201"/>
      <c r="F27" s="202"/>
      <c r="G27" s="202"/>
      <c r="H27" s="202"/>
      <c r="I27" s="202"/>
      <c r="J27" s="201"/>
      <c r="K27" s="201"/>
      <c r="L27" s="201"/>
      <c r="M27" s="203"/>
      <c r="N27" s="201"/>
      <c r="X27" s="197"/>
      <c r="Y27" s="197"/>
    </row>
    <row r="28" spans="2:25" s="204" customFormat="1" x14ac:dyDescent="0.15">
      <c r="B28" s="198"/>
      <c r="C28" s="210"/>
      <c r="D28" s="200"/>
      <c r="E28" s="201"/>
      <c r="F28" s="202"/>
      <c r="G28" s="202"/>
      <c r="H28" s="202"/>
      <c r="I28" s="202"/>
      <c r="J28" s="201"/>
      <c r="K28" s="201"/>
      <c r="L28" s="201"/>
      <c r="M28" s="203"/>
      <c r="N28" s="201"/>
      <c r="X28" s="197"/>
      <c r="Y28" s="197"/>
    </row>
    <row r="29" spans="2:25" s="204" customFormat="1" x14ac:dyDescent="0.15">
      <c r="B29" s="198"/>
      <c r="C29" s="210"/>
      <c r="D29" s="200"/>
      <c r="E29" s="201"/>
      <c r="F29" s="202"/>
      <c r="G29" s="202"/>
      <c r="H29" s="202"/>
      <c r="I29" s="202"/>
      <c r="J29" s="201"/>
      <c r="K29" s="201"/>
      <c r="L29" s="201"/>
      <c r="M29" s="203"/>
      <c r="N29" s="201"/>
      <c r="X29" s="197"/>
      <c r="Y29" s="197"/>
    </row>
    <row r="30" spans="2:25" s="204" customFormat="1" x14ac:dyDescent="0.15">
      <c r="B30" s="198"/>
      <c r="C30" s="210"/>
      <c r="D30" s="200"/>
      <c r="E30" s="201"/>
      <c r="F30" s="202"/>
      <c r="G30" s="202"/>
      <c r="H30" s="202"/>
      <c r="I30" s="202"/>
      <c r="J30" s="201"/>
      <c r="K30" s="201"/>
      <c r="L30" s="201"/>
      <c r="M30" s="203"/>
      <c r="N30" s="201"/>
      <c r="X30" s="197"/>
      <c r="Y30" s="197"/>
    </row>
    <row r="31" spans="2:25" s="204" customFormat="1" x14ac:dyDescent="0.15">
      <c r="B31" s="198"/>
      <c r="C31" s="210"/>
      <c r="D31" s="200"/>
      <c r="E31" s="201"/>
      <c r="F31" s="202"/>
      <c r="G31" s="202"/>
      <c r="H31" s="202"/>
      <c r="I31" s="202"/>
      <c r="J31" s="201"/>
      <c r="K31" s="201"/>
      <c r="L31" s="201"/>
      <c r="M31" s="203"/>
      <c r="N31" s="201"/>
      <c r="X31" s="197"/>
      <c r="Y31" s="197"/>
    </row>
    <row r="32" spans="2:25" s="204" customFormat="1" x14ac:dyDescent="0.15">
      <c r="B32" s="198"/>
      <c r="C32" s="210"/>
      <c r="D32" s="200"/>
      <c r="E32" s="201"/>
      <c r="F32" s="202"/>
      <c r="G32" s="202"/>
      <c r="H32" s="202"/>
      <c r="I32" s="202"/>
      <c r="J32" s="201"/>
      <c r="K32" s="201"/>
      <c r="L32" s="201"/>
      <c r="M32" s="203"/>
      <c r="N32" s="201"/>
      <c r="X32" s="197"/>
      <c r="Y32" s="197"/>
    </row>
    <row r="33" spans="2:25" s="85" customFormat="1" x14ac:dyDescent="0.15">
      <c r="B33" s="211"/>
      <c r="C33" s="212"/>
      <c r="D33" s="213"/>
      <c r="E33" s="214"/>
      <c r="F33" s="215"/>
      <c r="G33" s="215"/>
      <c r="H33" s="215"/>
      <c r="I33" s="215"/>
      <c r="J33" s="216"/>
      <c r="K33" s="216"/>
      <c r="L33" s="216"/>
      <c r="M33" s="217"/>
      <c r="N33" s="216"/>
      <c r="X33" s="197"/>
      <c r="Y33" s="197"/>
    </row>
    <row r="34" spans="2:25" s="85" customFormat="1" x14ac:dyDescent="0.15">
      <c r="B34" s="211"/>
      <c r="C34" s="212"/>
      <c r="D34" s="213"/>
      <c r="E34" s="214"/>
      <c r="F34" s="215"/>
      <c r="G34" s="215"/>
      <c r="H34" s="215"/>
      <c r="I34" s="215"/>
      <c r="J34" s="216"/>
      <c r="K34" s="216"/>
      <c r="L34" s="216"/>
      <c r="M34" s="217"/>
      <c r="N34" s="216"/>
      <c r="X34" s="197"/>
      <c r="Y34" s="197"/>
    </row>
    <row r="35" spans="2:25" s="85" customFormat="1" x14ac:dyDescent="0.15">
      <c r="B35" s="211"/>
      <c r="C35" s="212"/>
      <c r="D35" s="213"/>
      <c r="E35" s="214"/>
      <c r="F35" s="215"/>
      <c r="G35" s="215"/>
      <c r="H35" s="215"/>
      <c r="I35" s="215"/>
      <c r="J35" s="216"/>
      <c r="K35" s="216"/>
      <c r="L35" s="216"/>
      <c r="M35" s="217"/>
      <c r="N35" s="216"/>
      <c r="X35" s="197"/>
      <c r="Y35" s="197"/>
    </row>
    <row r="36" spans="2:25" s="85" customFormat="1" x14ac:dyDescent="0.15">
      <c r="B36" s="211"/>
      <c r="C36" s="212"/>
      <c r="D36" s="213"/>
      <c r="E36" s="214"/>
      <c r="F36" s="215"/>
      <c r="G36" s="215"/>
      <c r="H36" s="215"/>
      <c r="I36" s="215"/>
      <c r="J36" s="216"/>
      <c r="K36" s="216"/>
      <c r="L36" s="216"/>
      <c r="M36" s="217"/>
      <c r="N36" s="216"/>
      <c r="X36" s="197"/>
      <c r="Y36" s="197"/>
    </row>
    <row r="37" spans="2:25" s="85" customFormat="1" x14ac:dyDescent="0.15">
      <c r="B37" s="211"/>
      <c r="C37" s="212"/>
      <c r="D37" s="213"/>
      <c r="E37" s="214"/>
      <c r="F37" s="215"/>
      <c r="G37" s="215"/>
      <c r="H37" s="215"/>
      <c r="I37" s="215"/>
      <c r="J37" s="216"/>
      <c r="K37" s="216"/>
      <c r="L37" s="216"/>
      <c r="M37" s="217"/>
      <c r="N37" s="216"/>
      <c r="X37" s="197"/>
      <c r="Y37" s="197"/>
    </row>
    <row r="38" spans="2:25" s="85" customFormat="1" x14ac:dyDescent="0.15">
      <c r="B38" s="211"/>
      <c r="C38" s="212"/>
      <c r="D38" s="213"/>
      <c r="E38" s="214"/>
      <c r="F38" s="215"/>
      <c r="G38" s="215"/>
      <c r="H38" s="215"/>
      <c r="I38" s="215"/>
      <c r="J38" s="216"/>
      <c r="K38" s="216"/>
      <c r="L38" s="216"/>
      <c r="M38" s="217"/>
      <c r="N38" s="216"/>
      <c r="X38" s="197"/>
      <c r="Y38" s="197"/>
    </row>
    <row r="39" spans="2:25" s="85" customFormat="1" x14ac:dyDescent="0.15">
      <c r="B39" s="211"/>
      <c r="C39" s="212"/>
      <c r="D39" s="213"/>
      <c r="E39" s="214"/>
      <c r="F39" s="215"/>
      <c r="G39" s="215"/>
      <c r="H39" s="215"/>
      <c r="I39" s="215"/>
      <c r="J39" s="216"/>
      <c r="K39" s="216"/>
      <c r="L39" s="216"/>
      <c r="M39" s="217"/>
      <c r="N39" s="216"/>
      <c r="X39" s="197"/>
      <c r="Y39" s="197"/>
    </row>
    <row r="40" spans="2:25" s="85" customFormat="1" x14ac:dyDescent="0.15">
      <c r="B40" s="211"/>
      <c r="C40" s="212"/>
      <c r="D40" s="213"/>
      <c r="E40" s="214"/>
      <c r="F40" s="215"/>
      <c r="G40" s="215"/>
      <c r="H40" s="215"/>
      <c r="I40" s="215"/>
      <c r="J40" s="216"/>
      <c r="K40" s="216"/>
      <c r="L40" s="216"/>
      <c r="M40" s="217"/>
      <c r="N40" s="216"/>
      <c r="X40" s="197"/>
      <c r="Y40" s="197"/>
    </row>
    <row r="41" spans="2:25" s="85" customFormat="1" x14ac:dyDescent="0.15">
      <c r="B41" s="211"/>
      <c r="C41" s="212"/>
      <c r="D41" s="213"/>
      <c r="E41" s="214"/>
      <c r="F41" s="215"/>
      <c r="G41" s="215"/>
      <c r="H41" s="215"/>
      <c r="I41" s="215"/>
      <c r="J41" s="216"/>
      <c r="K41" s="216"/>
      <c r="L41" s="216"/>
      <c r="M41" s="217"/>
      <c r="N41" s="216"/>
      <c r="X41" s="197"/>
      <c r="Y41" s="197"/>
    </row>
    <row r="42" spans="2:25" x14ac:dyDescent="0.15">
      <c r="X42" s="194"/>
      <c r="Y42" s="194"/>
    </row>
    <row r="43" spans="2:25" x14ac:dyDescent="0.15">
      <c r="X43" s="194"/>
      <c r="Y43" s="194"/>
    </row>
    <row r="44" spans="2:25" x14ac:dyDescent="0.15">
      <c r="X44" s="194"/>
      <c r="Y44" s="194"/>
    </row>
    <row r="45" spans="2:25" x14ac:dyDescent="0.15">
      <c r="X45" s="194"/>
      <c r="Y45" s="194"/>
    </row>
    <row r="46" spans="2:25" x14ac:dyDescent="0.15">
      <c r="X46" s="194"/>
      <c r="Y46" s="194"/>
    </row>
    <row r="47" spans="2:25" x14ac:dyDescent="0.15">
      <c r="X47" s="194"/>
      <c r="Y47" s="194"/>
    </row>
    <row r="48" spans="2:25" x14ac:dyDescent="0.15">
      <c r="X48" s="194"/>
      <c r="Y48" s="194"/>
    </row>
    <row r="49" spans="24:25" x14ac:dyDescent="0.15">
      <c r="X49" s="194"/>
      <c r="Y49" s="194"/>
    </row>
    <row r="50" spans="24:25" x14ac:dyDescent="0.15">
      <c r="X50" s="194"/>
      <c r="Y50" s="194"/>
    </row>
    <row r="51" spans="24:25" x14ac:dyDescent="0.15">
      <c r="X51" s="194"/>
      <c r="Y51" s="194"/>
    </row>
    <row r="52" spans="24:25" x14ac:dyDescent="0.15">
      <c r="X52" s="194"/>
      <c r="Y52" s="194"/>
    </row>
    <row r="53" spans="24:25" x14ac:dyDescent="0.15">
      <c r="X53" s="194"/>
      <c r="Y53" s="194"/>
    </row>
    <row r="54" spans="24:25" x14ac:dyDescent="0.15">
      <c r="X54" s="194"/>
      <c r="Y54" s="194"/>
    </row>
    <row r="55" spans="24:25" x14ac:dyDescent="0.15">
      <c r="X55" s="194"/>
      <c r="Y55" s="194"/>
    </row>
    <row r="56" spans="24:25" x14ac:dyDescent="0.15">
      <c r="X56" s="194"/>
      <c r="Y56" s="194"/>
    </row>
    <row r="57" spans="24:25" x14ac:dyDescent="0.15">
      <c r="X57" s="194"/>
      <c r="Y57" s="194"/>
    </row>
    <row r="58" spans="24:25" x14ac:dyDescent="0.15">
      <c r="X58" s="194"/>
      <c r="Y58" s="194"/>
    </row>
    <row r="59" spans="24:25" x14ac:dyDescent="0.15">
      <c r="X59" s="194"/>
      <c r="Y59" s="194"/>
    </row>
    <row r="60" spans="24:25" x14ac:dyDescent="0.15">
      <c r="X60" s="194"/>
      <c r="Y60" s="194"/>
    </row>
    <row r="61" spans="24:25" x14ac:dyDescent="0.15">
      <c r="X61" s="194"/>
      <c r="Y61" s="194"/>
    </row>
    <row r="62" spans="24:25" x14ac:dyDescent="0.15">
      <c r="X62" s="194"/>
      <c r="Y62" s="194"/>
    </row>
    <row r="63" spans="24:25" x14ac:dyDescent="0.15">
      <c r="X63" s="194"/>
      <c r="Y63" s="194"/>
    </row>
    <row r="64" spans="24:25" x14ac:dyDescent="0.15">
      <c r="X64" s="194"/>
      <c r="Y64" s="194"/>
    </row>
    <row r="65" spans="24:25" x14ac:dyDescent="0.15">
      <c r="X65" s="194"/>
      <c r="Y65" s="194"/>
    </row>
    <row r="66" spans="24:25" x14ac:dyDescent="0.15">
      <c r="X66" s="194"/>
      <c r="Y66" s="194"/>
    </row>
    <row r="67" spans="24:25" x14ac:dyDescent="0.15">
      <c r="X67" s="194"/>
      <c r="Y67" s="194"/>
    </row>
    <row r="68" spans="24:25" x14ac:dyDescent="0.15">
      <c r="X68" s="194"/>
      <c r="Y68" s="194"/>
    </row>
    <row r="69" spans="24:25" x14ac:dyDescent="0.15">
      <c r="X69" s="194"/>
      <c r="Y69" s="194"/>
    </row>
    <row r="70" spans="24:25" x14ac:dyDescent="0.15">
      <c r="X70" s="194"/>
      <c r="Y70" s="194"/>
    </row>
    <row r="71" spans="24:25" x14ac:dyDescent="0.15">
      <c r="X71" s="194"/>
      <c r="Y71" s="194"/>
    </row>
    <row r="72" spans="24:25" x14ac:dyDescent="0.15">
      <c r="X72" s="194"/>
      <c r="Y72" s="194"/>
    </row>
    <row r="73" spans="24:25" x14ac:dyDescent="0.15">
      <c r="X73" s="194"/>
      <c r="Y73" s="194"/>
    </row>
    <row r="74" spans="24:25" x14ac:dyDescent="0.15">
      <c r="X74" s="194"/>
      <c r="Y74" s="194"/>
    </row>
    <row r="75" spans="24:25" x14ac:dyDescent="0.15">
      <c r="X75" s="194"/>
      <c r="Y75" s="194"/>
    </row>
    <row r="76" spans="24:25" x14ac:dyDescent="0.15">
      <c r="X76" s="194"/>
      <c r="Y76" s="194"/>
    </row>
    <row r="77" spans="24:25" x14ac:dyDescent="0.15">
      <c r="X77" s="194"/>
      <c r="Y77" s="194"/>
    </row>
    <row r="78" spans="24:25" x14ac:dyDescent="0.15">
      <c r="X78" s="194"/>
      <c r="Y78" s="194"/>
    </row>
    <row r="79" spans="24:25" x14ac:dyDescent="0.15">
      <c r="X79" s="194"/>
      <c r="Y79" s="194"/>
    </row>
    <row r="80" spans="24:25" x14ac:dyDescent="0.15">
      <c r="X80" s="194"/>
      <c r="Y80" s="194"/>
    </row>
    <row r="170" spans="3:15" x14ac:dyDescent="0.15">
      <c r="C170" s="58">
        <v>202000223898</v>
      </c>
      <c r="D170" s="58" t="s">
        <v>880</v>
      </c>
      <c r="E170" s="58" t="s">
        <v>761</v>
      </c>
      <c r="G170" s="58">
        <v>44163</v>
      </c>
      <c r="I170" s="58">
        <v>833</v>
      </c>
      <c r="J170" s="58">
        <v>44163</v>
      </c>
      <c r="L170" s="58" t="s">
        <v>881</v>
      </c>
      <c r="M170" s="58">
        <v>18</v>
      </c>
      <c r="N170" s="58" t="s">
        <v>392</v>
      </c>
      <c r="O170" s="58">
        <v>75094190</v>
      </c>
    </row>
    <row r="7475" spans="1:28" x14ac:dyDescent="0.15">
      <c r="A7475" s="58">
        <v>188</v>
      </c>
      <c r="B7475" s="144">
        <v>44026</v>
      </c>
      <c r="C7475" s="58" t="s">
        <v>797</v>
      </c>
      <c r="F7475" s="58" t="s">
        <v>3</v>
      </c>
      <c r="G7475" s="58" t="s">
        <v>372</v>
      </c>
      <c r="I7475" s="58">
        <v>50</v>
      </c>
      <c r="V7475" s="58">
        <v>13</v>
      </c>
      <c r="W7475" s="58">
        <v>7</v>
      </c>
      <c r="AA7475" s="58">
        <v>1</v>
      </c>
      <c r="AB7475" s="58">
        <v>8</v>
      </c>
    </row>
    <row r="18608" spans="1:29" x14ac:dyDescent="0.15">
      <c r="A18608" s="58">
        <v>202000262168</v>
      </c>
      <c r="B18608" s="144">
        <v>44177</v>
      </c>
      <c r="C18608" s="58" t="s">
        <v>882</v>
      </c>
      <c r="G18608" s="58" t="s">
        <v>883</v>
      </c>
      <c r="I18608" s="58">
        <v>12</v>
      </c>
      <c r="V18608" s="58">
        <v>4</v>
      </c>
      <c r="W18608" s="58">
        <v>2</v>
      </c>
      <c r="AA18608" s="58">
        <v>1</v>
      </c>
      <c r="AB18608" s="58">
        <v>6</v>
      </c>
      <c r="AC18608" s="58">
        <v>1</v>
      </c>
    </row>
  </sheetData>
  <dataValidations count="1">
    <dataValidation allowBlank="1" showInputMessage="1" showErrorMessage="1" prompt="SOLO MOFICAR EN CASO SE PRESENTA COMO &quot;NN&quot; " sqref="E4:E41"/>
  </dataValidations>
  <pageMargins left="0.31496062992125984" right="0.31496062992125984" top="0.74803149606299213" bottom="0.74803149606299213" header="0.31496062992125984" footer="0.31496062992125984"/>
  <pageSetup paperSize="9" orientation="landscape"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1"/>
  <sheetViews>
    <sheetView tabSelected="1" zoomScale="90" zoomScaleNormal="90" workbookViewId="0">
      <pane ySplit="4" topLeftCell="A35" activePane="bottomLeft" state="frozen"/>
      <selection activeCell="B36" sqref="B36"/>
      <selection pane="bottomLeft" activeCell="A39" sqref="A39"/>
    </sheetView>
  </sheetViews>
  <sheetFormatPr baseColWidth="10" defaultRowHeight="15" x14ac:dyDescent="0.25"/>
  <cols>
    <col min="1" max="1" width="17" style="1" customWidth="1"/>
    <col min="2" max="2" width="11.42578125" style="2"/>
    <col min="3" max="3" width="17" style="2" customWidth="1"/>
    <col min="4" max="4" width="11.42578125" style="2"/>
    <col min="5" max="5" width="16.42578125" style="2" customWidth="1"/>
    <col min="6" max="6" width="12.5703125" style="2" customWidth="1"/>
    <col min="7" max="7" width="15.7109375" style="2" customWidth="1"/>
    <col min="8" max="8" width="12.140625" style="2" customWidth="1"/>
    <col min="9" max="9" width="14.5703125" style="2" customWidth="1"/>
    <col min="10" max="16384" width="11.42578125" style="2"/>
  </cols>
  <sheetData>
    <row r="1" spans="1:9" ht="15.75" thickBot="1" x14ac:dyDescent="0.3">
      <c r="F1" s="3">
        <v>44415</v>
      </c>
      <c r="G1" s="3">
        <v>44422</v>
      </c>
    </row>
    <row r="2" spans="1:9" ht="33.75" customHeight="1" thickBot="1" x14ac:dyDescent="0.3">
      <c r="A2" s="183" t="s">
        <v>0</v>
      </c>
      <c r="B2" s="184"/>
      <c r="C2" s="184"/>
      <c r="D2" s="184"/>
      <c r="E2" s="184"/>
      <c r="F2" s="184"/>
      <c r="G2" s="185"/>
    </row>
    <row r="3" spans="1:9" x14ac:dyDescent="0.25">
      <c r="A3" s="186" t="s">
        <v>1</v>
      </c>
      <c r="B3" s="188" t="s">
        <v>2</v>
      </c>
      <c r="C3" s="190" t="s">
        <v>107</v>
      </c>
      <c r="D3" s="188" t="s">
        <v>4</v>
      </c>
      <c r="E3" s="190" t="s">
        <v>378</v>
      </c>
      <c r="F3" s="188" t="s">
        <v>5</v>
      </c>
      <c r="G3" s="192" t="s">
        <v>3</v>
      </c>
    </row>
    <row r="4" spans="1:9" x14ac:dyDescent="0.25">
      <c r="A4" s="187"/>
      <c r="B4" s="189"/>
      <c r="C4" s="191"/>
      <c r="D4" s="189"/>
      <c r="E4" s="191"/>
      <c r="F4" s="189"/>
      <c r="G4" s="193"/>
    </row>
    <row r="5" spans="1:9" ht="28.5" customHeight="1" x14ac:dyDescent="0.25">
      <c r="A5" s="4" t="s">
        <v>6</v>
      </c>
      <c r="B5" s="5">
        <v>0</v>
      </c>
      <c r="C5" s="6"/>
      <c r="D5" s="5">
        <v>2</v>
      </c>
      <c r="E5" s="7" t="s">
        <v>7</v>
      </c>
      <c r="F5" s="5">
        <v>0</v>
      </c>
      <c r="G5" s="6"/>
    </row>
    <row r="6" spans="1:9" ht="30" customHeight="1" x14ac:dyDescent="0.25">
      <c r="A6" s="4" t="s">
        <v>8</v>
      </c>
      <c r="B6" s="5">
        <v>0</v>
      </c>
      <c r="C6" s="6"/>
      <c r="D6" s="5">
        <v>0</v>
      </c>
      <c r="E6" s="6"/>
      <c r="F6" s="5">
        <v>1</v>
      </c>
      <c r="G6" s="6" t="s">
        <v>9</v>
      </c>
    </row>
    <row r="7" spans="1:9" ht="36" customHeight="1" x14ac:dyDescent="0.25">
      <c r="A7" s="4" t="s">
        <v>10</v>
      </c>
      <c r="B7" s="5">
        <v>3</v>
      </c>
      <c r="C7" s="7" t="s">
        <v>11</v>
      </c>
      <c r="D7" s="5">
        <v>1</v>
      </c>
      <c r="E7" s="6" t="s">
        <v>12</v>
      </c>
      <c r="F7" s="5">
        <v>0</v>
      </c>
      <c r="G7" s="6"/>
    </row>
    <row r="8" spans="1:9" ht="30.75" customHeight="1" x14ac:dyDescent="0.25">
      <c r="A8" s="4" t="s">
        <v>13</v>
      </c>
      <c r="B8" s="5">
        <v>0</v>
      </c>
      <c r="C8" s="6"/>
      <c r="D8" s="5">
        <v>2</v>
      </c>
      <c r="E8" s="7" t="s">
        <v>14</v>
      </c>
      <c r="F8" s="5">
        <v>0</v>
      </c>
      <c r="G8" s="6"/>
      <c r="I8" s="8" t="s">
        <v>15</v>
      </c>
    </row>
    <row r="9" spans="1:9" ht="39" customHeight="1" x14ac:dyDescent="0.25">
      <c r="A9" s="4" t="s">
        <v>16</v>
      </c>
      <c r="B9" s="5">
        <v>2</v>
      </c>
      <c r="C9" s="7" t="s">
        <v>17</v>
      </c>
      <c r="D9" s="5">
        <v>4</v>
      </c>
      <c r="E9" s="9" t="s">
        <v>18</v>
      </c>
      <c r="F9" s="5">
        <v>0</v>
      </c>
      <c r="G9" s="6"/>
    </row>
    <row r="10" spans="1:9" ht="39.75" customHeight="1" x14ac:dyDescent="0.25">
      <c r="A10" s="4" t="s">
        <v>19</v>
      </c>
      <c r="B10" s="5">
        <v>0</v>
      </c>
      <c r="C10" s="6"/>
      <c r="D10" s="5">
        <v>5</v>
      </c>
      <c r="E10" s="7" t="s">
        <v>20</v>
      </c>
      <c r="F10" s="5">
        <v>2</v>
      </c>
      <c r="G10" s="7" t="s">
        <v>21</v>
      </c>
    </row>
    <row r="11" spans="1:9" ht="36" customHeight="1" x14ac:dyDescent="0.25">
      <c r="A11" s="4" t="s">
        <v>22</v>
      </c>
      <c r="B11" s="5">
        <v>1</v>
      </c>
      <c r="C11" s="6" t="s">
        <v>23</v>
      </c>
      <c r="D11" s="5">
        <v>2</v>
      </c>
      <c r="E11" s="7" t="s">
        <v>24</v>
      </c>
      <c r="F11" s="5">
        <v>1</v>
      </c>
      <c r="G11" s="6" t="s">
        <v>25</v>
      </c>
    </row>
    <row r="12" spans="1:9" ht="34.5" customHeight="1" x14ac:dyDescent="0.25">
      <c r="A12" s="4" t="s">
        <v>26</v>
      </c>
      <c r="B12" s="5">
        <v>1</v>
      </c>
      <c r="C12" s="6" t="s">
        <v>27</v>
      </c>
      <c r="D12" s="5">
        <v>1</v>
      </c>
      <c r="E12" s="6" t="s">
        <v>28</v>
      </c>
      <c r="F12" s="5">
        <v>1</v>
      </c>
      <c r="G12" s="6" t="s">
        <v>29</v>
      </c>
    </row>
    <row r="13" spans="1:9" ht="41.25" customHeight="1" x14ac:dyDescent="0.25">
      <c r="A13" s="4" t="s">
        <v>30</v>
      </c>
      <c r="B13" s="5">
        <v>1</v>
      </c>
      <c r="C13" s="6" t="s">
        <v>31</v>
      </c>
      <c r="D13" s="5">
        <v>4</v>
      </c>
      <c r="E13" s="7" t="s">
        <v>32</v>
      </c>
      <c r="F13" s="5">
        <v>3</v>
      </c>
      <c r="G13" s="7" t="s">
        <v>33</v>
      </c>
    </row>
    <row r="14" spans="1:9" ht="66" customHeight="1" x14ac:dyDescent="0.25">
      <c r="A14" s="4" t="s">
        <v>34</v>
      </c>
      <c r="B14" s="5">
        <v>0</v>
      </c>
      <c r="C14" s="6"/>
      <c r="D14" s="5">
        <v>5</v>
      </c>
      <c r="E14" s="7" t="s">
        <v>35</v>
      </c>
      <c r="F14" s="5">
        <v>0</v>
      </c>
      <c r="G14" s="6"/>
      <c r="I14" s="10" t="s">
        <v>36</v>
      </c>
    </row>
    <row r="15" spans="1:9" ht="48.75" customHeight="1" x14ac:dyDescent="0.25">
      <c r="A15" s="4" t="s">
        <v>37</v>
      </c>
      <c r="B15" s="5">
        <v>2</v>
      </c>
      <c r="C15" s="7" t="s">
        <v>38</v>
      </c>
      <c r="D15" s="5">
        <v>3</v>
      </c>
      <c r="E15" s="7" t="s">
        <v>39</v>
      </c>
      <c r="F15" s="5">
        <v>1</v>
      </c>
      <c r="G15" s="6" t="s">
        <v>40</v>
      </c>
    </row>
    <row r="16" spans="1:9" ht="48.75" customHeight="1" x14ac:dyDescent="0.25">
      <c r="A16" s="4" t="s">
        <v>41</v>
      </c>
      <c r="B16" s="5">
        <v>1</v>
      </c>
      <c r="C16" s="6" t="s">
        <v>42</v>
      </c>
      <c r="D16" s="5">
        <v>4</v>
      </c>
      <c r="E16" s="7" t="s">
        <v>43</v>
      </c>
      <c r="F16" s="5">
        <v>0</v>
      </c>
      <c r="G16" s="6"/>
    </row>
    <row r="17" spans="1:7" ht="48.75" customHeight="1" x14ac:dyDescent="0.25">
      <c r="A17" s="4" t="s">
        <v>44</v>
      </c>
      <c r="B17" s="5">
        <v>1</v>
      </c>
      <c r="C17" s="6" t="s">
        <v>45</v>
      </c>
      <c r="D17" s="5">
        <v>0</v>
      </c>
      <c r="E17" s="6"/>
      <c r="F17" s="5">
        <v>1</v>
      </c>
      <c r="G17" s="7" t="s">
        <v>46</v>
      </c>
    </row>
    <row r="18" spans="1:7" ht="48.75" customHeight="1" x14ac:dyDescent="0.25">
      <c r="A18" s="11" t="s">
        <v>47</v>
      </c>
      <c r="B18" s="5">
        <v>1</v>
      </c>
      <c r="C18" s="6" t="s">
        <v>42</v>
      </c>
      <c r="D18" s="5">
        <v>0</v>
      </c>
      <c r="E18" s="6"/>
      <c r="F18" s="5">
        <v>0</v>
      </c>
      <c r="G18" s="6"/>
    </row>
    <row r="19" spans="1:7" ht="48.75" customHeight="1" thickBot="1" x14ac:dyDescent="0.3">
      <c r="A19" s="12" t="s">
        <v>48</v>
      </c>
      <c r="B19" s="13">
        <v>1</v>
      </c>
      <c r="C19" s="14" t="s">
        <v>49</v>
      </c>
      <c r="D19" s="13">
        <v>1</v>
      </c>
      <c r="E19" s="14" t="s">
        <v>50</v>
      </c>
      <c r="F19" s="13">
        <v>1</v>
      </c>
      <c r="G19" s="14" t="s">
        <v>51</v>
      </c>
    </row>
    <row r="20" spans="1:7" ht="48.75" customHeight="1" thickBot="1" x14ac:dyDescent="0.3">
      <c r="A20" s="12" t="s">
        <v>52</v>
      </c>
      <c r="B20" s="13">
        <v>2</v>
      </c>
      <c r="C20" s="15" t="s">
        <v>53</v>
      </c>
      <c r="D20" s="13">
        <v>3</v>
      </c>
      <c r="E20" s="15" t="s">
        <v>54</v>
      </c>
      <c r="F20" s="16">
        <v>1</v>
      </c>
      <c r="G20" s="14" t="s">
        <v>42</v>
      </c>
    </row>
    <row r="21" spans="1:7" ht="48.75" customHeight="1" thickBot="1" x14ac:dyDescent="0.3">
      <c r="A21" s="12" t="s">
        <v>55</v>
      </c>
      <c r="B21" s="13">
        <v>2</v>
      </c>
      <c r="C21" s="15" t="s">
        <v>56</v>
      </c>
      <c r="D21" s="13">
        <v>0</v>
      </c>
      <c r="E21" s="15"/>
      <c r="F21" s="16">
        <v>2</v>
      </c>
      <c r="G21" s="15" t="s">
        <v>57</v>
      </c>
    </row>
    <row r="22" spans="1:7" ht="65.25" customHeight="1" thickBot="1" x14ac:dyDescent="0.3">
      <c r="A22" s="12" t="s">
        <v>58</v>
      </c>
      <c r="B22" s="13">
        <v>1</v>
      </c>
      <c r="C22" s="15" t="s">
        <v>59</v>
      </c>
      <c r="D22" s="13">
        <v>5</v>
      </c>
      <c r="E22" s="15" t="s">
        <v>60</v>
      </c>
      <c r="F22" s="16">
        <v>0</v>
      </c>
      <c r="G22" s="14"/>
    </row>
    <row r="23" spans="1:7" ht="48.75" customHeight="1" thickBot="1" x14ac:dyDescent="0.3">
      <c r="A23" s="12" t="s">
        <v>61</v>
      </c>
      <c r="B23" s="13">
        <v>3</v>
      </c>
      <c r="C23" s="15" t="s">
        <v>62</v>
      </c>
      <c r="D23" s="13">
        <v>1</v>
      </c>
      <c r="E23" s="15" t="s">
        <v>63</v>
      </c>
      <c r="F23" s="16">
        <v>1</v>
      </c>
      <c r="G23" s="14" t="s">
        <v>64</v>
      </c>
    </row>
    <row r="24" spans="1:7" ht="48.75" customHeight="1" thickBot="1" x14ac:dyDescent="0.3">
      <c r="A24" s="12" t="s">
        <v>65</v>
      </c>
      <c r="B24" s="13">
        <v>1</v>
      </c>
      <c r="C24" s="15" t="s">
        <v>42</v>
      </c>
      <c r="D24" s="13">
        <v>3</v>
      </c>
      <c r="E24" s="15" t="s">
        <v>66</v>
      </c>
      <c r="F24" s="16">
        <v>2</v>
      </c>
      <c r="G24" s="15" t="s">
        <v>67</v>
      </c>
    </row>
    <row r="25" spans="1:7" ht="48.75" customHeight="1" thickBot="1" x14ac:dyDescent="0.3">
      <c r="A25" s="12" t="s">
        <v>68</v>
      </c>
      <c r="B25" s="13">
        <v>0</v>
      </c>
      <c r="C25" s="15"/>
      <c r="D25" s="13">
        <v>3</v>
      </c>
      <c r="E25" s="15" t="s">
        <v>69</v>
      </c>
      <c r="F25" s="16">
        <v>2</v>
      </c>
      <c r="G25" s="15" t="s">
        <v>70</v>
      </c>
    </row>
    <row r="26" spans="1:7" ht="48.75" customHeight="1" thickBot="1" x14ac:dyDescent="0.3">
      <c r="A26" s="12" t="s">
        <v>71</v>
      </c>
      <c r="B26" s="13">
        <v>1</v>
      </c>
      <c r="C26" s="15" t="s">
        <v>42</v>
      </c>
      <c r="D26" s="13">
        <v>2</v>
      </c>
      <c r="E26" s="15" t="s">
        <v>72</v>
      </c>
      <c r="F26" s="16">
        <v>1</v>
      </c>
      <c r="G26" s="15" t="s">
        <v>42</v>
      </c>
    </row>
    <row r="27" spans="1:7" ht="48.75" customHeight="1" thickBot="1" x14ac:dyDescent="0.3">
      <c r="A27" s="12" t="s">
        <v>73</v>
      </c>
      <c r="B27" s="13">
        <v>4</v>
      </c>
      <c r="C27" s="15" t="s">
        <v>74</v>
      </c>
      <c r="D27" s="13">
        <v>2</v>
      </c>
      <c r="E27" s="15" t="s">
        <v>75</v>
      </c>
      <c r="F27" s="16">
        <v>1</v>
      </c>
      <c r="G27" s="15" t="s">
        <v>76</v>
      </c>
    </row>
    <row r="28" spans="1:7" ht="48.75" customHeight="1" thickBot="1" x14ac:dyDescent="0.3">
      <c r="A28" s="12" t="s">
        <v>77</v>
      </c>
      <c r="B28" s="13">
        <v>1</v>
      </c>
      <c r="C28" s="15" t="s">
        <v>78</v>
      </c>
      <c r="D28" s="13">
        <v>1</v>
      </c>
      <c r="E28" s="15" t="s">
        <v>78</v>
      </c>
      <c r="F28" s="16">
        <v>1</v>
      </c>
      <c r="G28" s="15" t="s">
        <v>42</v>
      </c>
    </row>
    <row r="29" spans="1:7" ht="48.75" customHeight="1" thickBot="1" x14ac:dyDescent="0.3">
      <c r="A29" s="12" t="s">
        <v>79</v>
      </c>
      <c r="B29" s="13">
        <v>3</v>
      </c>
      <c r="C29" s="15" t="s">
        <v>80</v>
      </c>
      <c r="D29" s="13">
        <v>1</v>
      </c>
      <c r="E29" s="15" t="s">
        <v>81</v>
      </c>
      <c r="F29" s="16">
        <v>0</v>
      </c>
      <c r="G29" s="15"/>
    </row>
    <row r="30" spans="1:7" ht="48.75" customHeight="1" thickBot="1" x14ac:dyDescent="0.3">
      <c r="A30" s="12" t="s">
        <v>82</v>
      </c>
      <c r="B30" s="13">
        <v>0</v>
      </c>
      <c r="C30" s="15"/>
      <c r="D30" s="13">
        <v>1</v>
      </c>
      <c r="E30" s="15" t="s">
        <v>42</v>
      </c>
      <c r="F30" s="16">
        <v>0</v>
      </c>
      <c r="G30" s="15"/>
    </row>
    <row r="31" spans="1:7" ht="48.75" customHeight="1" thickBot="1" x14ac:dyDescent="0.3">
      <c r="A31" s="12" t="s">
        <v>83</v>
      </c>
      <c r="B31" s="13">
        <v>2</v>
      </c>
      <c r="C31" s="15" t="s">
        <v>84</v>
      </c>
      <c r="D31" s="13">
        <v>2</v>
      </c>
      <c r="E31" s="15" t="s">
        <v>40</v>
      </c>
      <c r="F31" s="16">
        <v>0</v>
      </c>
      <c r="G31" s="15"/>
    </row>
    <row r="32" spans="1:7" ht="48.75" customHeight="1" thickBot="1" x14ac:dyDescent="0.3">
      <c r="A32" s="12" t="s">
        <v>85</v>
      </c>
      <c r="B32" s="13">
        <v>1</v>
      </c>
      <c r="C32" s="15" t="s">
        <v>40</v>
      </c>
      <c r="D32" s="13">
        <v>3</v>
      </c>
      <c r="E32" s="15" t="s">
        <v>86</v>
      </c>
      <c r="F32" s="16">
        <v>2</v>
      </c>
      <c r="G32" s="15" t="s">
        <v>87</v>
      </c>
    </row>
    <row r="33" spans="1:9" ht="48.75" customHeight="1" thickBot="1" x14ac:dyDescent="0.3">
      <c r="A33" s="12" t="s">
        <v>88</v>
      </c>
      <c r="B33" s="13"/>
      <c r="C33" s="15"/>
      <c r="D33" s="13">
        <v>3</v>
      </c>
      <c r="E33" s="15" t="s">
        <v>89</v>
      </c>
      <c r="F33" s="16"/>
      <c r="G33" s="15"/>
    </row>
    <row r="34" spans="1:9" ht="48.75" customHeight="1" thickBot="1" x14ac:dyDescent="0.3">
      <c r="A34" s="12" t="s">
        <v>90</v>
      </c>
      <c r="B34" s="13">
        <v>2</v>
      </c>
      <c r="C34" s="15" t="s">
        <v>91</v>
      </c>
      <c r="D34" s="13">
        <v>2</v>
      </c>
      <c r="E34" s="15" t="s">
        <v>92</v>
      </c>
      <c r="F34" s="16">
        <v>1</v>
      </c>
      <c r="G34" s="15" t="s">
        <v>59</v>
      </c>
      <c r="H34" s="17" t="s">
        <v>93</v>
      </c>
    </row>
    <row r="35" spans="1:9" ht="48.75" customHeight="1" thickBot="1" x14ac:dyDescent="0.3">
      <c r="A35" s="18" t="s">
        <v>94</v>
      </c>
      <c r="B35" s="19">
        <v>3</v>
      </c>
      <c r="C35" s="20" t="s">
        <v>95</v>
      </c>
      <c r="D35" s="19">
        <v>1</v>
      </c>
      <c r="E35" s="17" t="s">
        <v>40</v>
      </c>
      <c r="F35" s="21">
        <v>2</v>
      </c>
      <c r="G35" s="17" t="s">
        <v>96</v>
      </c>
      <c r="H35" s="22"/>
    </row>
    <row r="36" spans="1:9" ht="48.75" customHeight="1" thickBot="1" x14ac:dyDescent="0.3">
      <c r="A36" s="18" t="s">
        <v>97</v>
      </c>
      <c r="B36" s="23">
        <f>COUNTIFS('H X AB'!$F$7:$F$35000,"*",'H X AB'!$B$7:$B$35000,"&gt;="&amp;$F$1, 'H X AB'!$B$7:$B$35000,"&lt;="&amp;$G$1)</f>
        <v>5</v>
      </c>
      <c r="C36" s="24" t="s">
        <v>98</v>
      </c>
      <c r="D36" s="23">
        <f>COUNTIFS('H X PAF'!$E$4:$E$35000,"*",'H X PAF'!$C$4:$C$35000,"&gt;="&amp;F$1,'H X PAF'!C4:C35000,"&lt;="&amp;$G$1)</f>
        <v>6</v>
      </c>
      <c r="E36" s="25" t="s">
        <v>99</v>
      </c>
      <c r="F36" s="26">
        <f>COUNTIFS(HOMICIDIO!$N$27:$N$35000,"*",HOMICIDIO!$I$27:$I$35000,"&gt;="&amp;F$1,HOMICIDIO!$I$27:$I$35000,"&lt;="&amp;$G$1)+COUNTIFS('HOMICIDIO X PAF'!$E$4:$E$35000,"*",'HOMICIDIO X PAF'!$C$4:$C$35000,"&gt;="&amp;F$1,'HOMICIDIO X PAF'!$C$4:$C$35000,"&lt;="&amp;$G$1)+COUNTIFS(FEMINICIDIO!T3:T35000,"*",FEMINICIDIO!AG3:AG35000,"&gt;="&amp;F$1,FEMINICIDIO!AG3:AG35000,"&lt;="&amp;$G$1)</f>
        <v>0</v>
      </c>
      <c r="G36" s="27"/>
      <c r="H36" s="22"/>
      <c r="I36" s="219" t="s">
        <v>885</v>
      </c>
    </row>
    <row r="37" spans="1:9" ht="48.75" customHeight="1" thickBot="1" x14ac:dyDescent="0.3">
      <c r="A37" s="28" t="s">
        <v>100</v>
      </c>
      <c r="B37" s="29">
        <f>SUM(B5:B36)</f>
        <v>45</v>
      </c>
      <c r="C37" s="30"/>
      <c r="D37" s="29">
        <f>SUM(D5:D36)</f>
        <v>73</v>
      </c>
      <c r="E37" s="30"/>
      <c r="F37" s="29">
        <f>SUM(F5:F36)</f>
        <v>27</v>
      </c>
      <c r="G37" s="30"/>
    </row>
    <row r="40" spans="1:9" ht="48" customHeight="1" x14ac:dyDescent="0.25">
      <c r="B40" s="218" t="s">
        <v>884</v>
      </c>
      <c r="D40" s="31"/>
    </row>
    <row r="41" spans="1:9" x14ac:dyDescent="0.25">
      <c r="B41" s="75"/>
    </row>
  </sheetData>
  <mergeCells count="8">
    <mergeCell ref="A2:G2"/>
    <mergeCell ref="A3:A4"/>
    <mergeCell ref="B3:B4"/>
    <mergeCell ref="C3:C4"/>
    <mergeCell ref="D3:D4"/>
    <mergeCell ref="E3:E4"/>
    <mergeCell ref="F3:F4"/>
    <mergeCell ref="G3:G4"/>
  </mergeCell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H X AB</vt:lpstr>
      <vt:lpstr>H X PAF</vt:lpstr>
      <vt:lpstr>HOMICIDIO</vt:lpstr>
      <vt:lpstr>FEMINICIDIO</vt:lpstr>
      <vt:lpstr>HOMICIDIO X PAF</vt:lpstr>
      <vt:lpstr>HERIDOS A-B PAF</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dc:creator>
  <cp:lastModifiedBy>01</cp:lastModifiedBy>
  <dcterms:created xsi:type="dcterms:W3CDTF">2021-08-16T17:05:20Z</dcterms:created>
  <dcterms:modified xsi:type="dcterms:W3CDTF">2021-08-16T17:34:35Z</dcterms:modified>
</cp:coreProperties>
</file>