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F:\Usuario.old\Usuarios_antes_de_la_actualizacion\Users\José\Downloads\Estadistica\"/>
    </mc:Choice>
  </mc:AlternateContent>
  <xr:revisionPtr revIDLastSave="0" documentId="13_ncr:1_{3B176135-9FA4-4496-86BE-30C78A0E6D8A}" xr6:coauthVersionLast="47" xr6:coauthVersionMax="47" xr10:uidLastSave="{00000000-0000-0000-0000-000000000000}"/>
  <bookViews>
    <workbookView xWindow="-120" yWindow="-120" windowWidth="18510" windowHeight="15600" firstSheet="1" activeTab="3" xr2:uid="{00000000-000D-0000-FFFF-FFFF00000000}"/>
  </bookViews>
  <sheets>
    <sheet name="H X AB" sheetId="2" r:id="rId1"/>
    <sheet name="H X PAF" sheetId="3" r:id="rId2"/>
    <sheet name="HOMICIDIO" sheetId="4" r:id="rId3"/>
    <sheet name="TD" sheetId="8" r:id="rId4"/>
    <sheet name="Base de datos" sheetId="7" r:id="rId5"/>
    <sheet name="FEMINICIDIO" sheetId="5" r:id="rId6"/>
    <sheet name="HOMICIDIO X PAF" sheetId="6" r:id="rId7"/>
    <sheet name="HERIDOS A-B PAF" sheetId="1" r:id="rId8"/>
  </sheets>
  <definedNames>
    <definedName name="_xlnm._FilterDatabase" localSheetId="5" hidden="1">FEMINICIDIO!#REF!</definedName>
    <definedName name="_xlnm._FilterDatabase" localSheetId="0" hidden="1">'H X AB'!$A$6:$R$63</definedName>
    <definedName name="_xlnm._FilterDatabase" localSheetId="1" hidden="1">'H X PAF'!$B$3:$O$80</definedName>
    <definedName name="_xlnm._FilterDatabase" localSheetId="2" hidden="1">HOMICIDIO!$A$15:$AA$29</definedName>
    <definedName name="delitos" localSheetId="6">#REF!</definedName>
    <definedName name="delitos">#REF!</definedName>
  </definedNames>
  <calcPr calcId="191029"/>
  <pivotCaches>
    <pivotCache cacheId="11" r:id="rId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36" i="1" l="1"/>
  <c r="F36" i="1"/>
  <c r="F37" i="1" l="1"/>
  <c r="D37" i="1"/>
  <c r="B36" i="1"/>
  <c r="B3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unidad de estadistic</author>
  </authors>
  <commentList>
    <comment ref="J6" authorId="0" shapeId="0" xr:uid="{00000000-0006-0000-0000-000001000000}">
      <text>
        <r>
          <rPr>
            <b/>
            <sz val="4"/>
            <color indexed="81"/>
            <rFont val="Tahoma"/>
            <family val="2"/>
          </rPr>
          <t>MOTIVO:
1. AGRESION
2. AGRESION SEGUIDA DE MUERTE
3. OBJETO CONTUNDENTE
4. OBJETO CONT. SEGUIDA DE MUERTE
5. INGESTA SUSTANCIA TOXICA
6. INGESTA SUST. TOXICA SEGUIDA MUERTE
7. QUEMADURA
8. QUEMADURA SEGUIDA DE MUERTE
9. ELECTROCUCION
10. EXPLOSION
11. PRECIPITACION
12. PRECIPITACION SEGUIDA DE MUERTE
13. AUTOLESIONES POR PAF
14. AUTOLESIONES INGESTA SUST. TOXICA
15. NEGLIGENCIA MEDICA
16. OTROS (ESPECIFICAR)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ESTADISTICA</author>
  </authors>
  <commentList>
    <comment ref="W14" authorId="0" shapeId="0" xr:uid="{00000000-0006-0000-0200-000001000000}">
      <text>
        <r>
          <rPr>
            <b/>
            <sz val="8"/>
            <color indexed="81"/>
            <rFont val="Tahoma"/>
            <family val="2"/>
          </rPr>
          <t xml:space="preserve">FORMA DE REDUCIR A LA VÍCTIMA:
</t>
        </r>
        <r>
          <rPr>
            <sz val="8"/>
            <color indexed="81"/>
            <rFont val="Tahoma"/>
            <family val="2"/>
          </rPr>
          <t>1. Amordazada
2. Alcoholizada
3. Drogada
4. Engañada</t>
        </r>
        <r>
          <rPr>
            <sz val="8"/>
            <color indexed="81"/>
            <rFont val="Tahoma"/>
            <family val="2"/>
          </rPr>
          <t xml:space="preserve">
5. Sedada
6. No precisa
7. Otros (especificar).</t>
        </r>
      </text>
    </comment>
    <comment ref="J15" authorId="1" shapeId="0" xr:uid="{00000000-0006-0000-0200-000002000000}">
      <text>
        <r>
          <rPr>
            <sz val="8"/>
            <color indexed="81"/>
            <rFont val="Tahoma"/>
            <family val="2"/>
          </rPr>
          <t>TIPO DE HOMICIDIO
1. Homicidio simple
2. Homicidio calificado-asesinato
3. Homicidio por emoción violenta
4. Homicidio culposo
5. Homicidio piadoso
6. Instigación o ayuda al suicidio
7. Infanticidio
8. Parricidio
9. Tentativa de homicidio
10. No precisa</t>
        </r>
      </text>
    </comment>
    <comment ref="K15" authorId="0" shapeId="0" xr:uid="{00000000-0006-0000-0200-000003000000}">
      <text>
        <r>
          <rPr>
            <b/>
            <sz val="8"/>
            <color indexed="81"/>
            <rFont val="Tahoma"/>
            <family val="2"/>
          </rPr>
          <t xml:space="preserve"> MEDIO UTILIZADO
</t>
        </r>
        <r>
          <rPr>
            <sz val="8"/>
            <color indexed="81"/>
            <rFont val="Tahoma"/>
            <family val="2"/>
          </rPr>
          <t>1. Arma blanca
2. Arma de fuego
3. Explosión 
4. Fuego
5. Objeto contundente
6. Veneno
7. No precisa
8. Otros (especificar)</t>
        </r>
      </text>
    </comment>
    <comment ref="L15" authorId="0" shapeId="0" xr:uid="{00000000-0006-0000-0200-000004000000}">
      <text>
        <r>
          <rPr>
            <b/>
            <sz val="8"/>
            <color indexed="81"/>
            <rFont val="Tahoma"/>
            <family val="2"/>
          </rPr>
          <t xml:space="preserve"> LUGAR:
</t>
        </r>
        <r>
          <rPr>
            <sz val="8"/>
            <color indexed="81"/>
            <rFont val="Tahoma"/>
            <family val="2"/>
          </rPr>
          <t>1. Casa de la victima
2. Casa del homicida
3. Chacra
4. Carretera
5. Centro comercial
6. Hotel
7. Parque
8. Via publica
9. Vehiculo</t>
        </r>
        <r>
          <rPr>
            <sz val="8"/>
            <color indexed="81"/>
            <rFont val="Tahoma"/>
            <family val="2"/>
          </rPr>
          <t xml:space="preserve">
10. Zona desolada
11. No precisa
12. Otros (especificar)</t>
        </r>
      </text>
    </comment>
    <comment ref="M15" authorId="1" shapeId="0" xr:uid="{00000000-0006-0000-0200-000005000000}">
      <text>
        <r>
          <rPr>
            <b/>
            <sz val="8"/>
            <color indexed="81"/>
            <rFont val="Tahoma"/>
            <family val="2"/>
          </rPr>
          <t>MOTIVO DEL HOMICIDIO</t>
        </r>
        <r>
          <rPr>
            <sz val="8"/>
            <color indexed="81"/>
            <rFont val="Tahoma"/>
            <family val="2"/>
          </rPr>
          <t xml:space="preserve">
1. Celos
2. Facilitar u ocultar otro delito
3. Infedelidad
4. Lucro
5. Problema económico
6. Placer de matar
7. Robo
8. Satisfacción sexual
9. Venganza
10. No precisa
11. Otros (especificar)</t>
        </r>
      </text>
    </comment>
    <comment ref="O15" authorId="1" shapeId="0" xr:uid="{00000000-0006-0000-0200-000006000000}">
      <text>
        <r>
          <rPr>
            <sz val="8"/>
            <color indexed="81"/>
            <rFont val="Tahoma"/>
            <family val="2"/>
          </rPr>
          <t>M:</t>
        </r>
        <r>
          <rPr>
            <b/>
            <sz val="8"/>
            <color indexed="81"/>
            <rFont val="Tahoma"/>
            <family val="2"/>
          </rPr>
          <t xml:space="preserve"> </t>
        </r>
        <r>
          <rPr>
            <sz val="8"/>
            <color indexed="81"/>
            <rFont val="Tahoma"/>
            <family val="2"/>
          </rPr>
          <t>Masculino</t>
        </r>
        <r>
          <rPr>
            <b/>
            <sz val="8"/>
            <color indexed="81"/>
            <rFont val="Tahoma"/>
            <family val="2"/>
          </rPr>
          <t xml:space="preserve">
F</t>
        </r>
        <r>
          <rPr>
            <sz val="8"/>
            <color indexed="81"/>
            <rFont val="Tahoma"/>
            <family val="2"/>
          </rPr>
          <t>. Femenino
NP: No precisa</t>
        </r>
        <r>
          <rPr>
            <b/>
            <sz val="8"/>
            <color indexed="81"/>
            <rFont val="Tahoma"/>
            <family val="2"/>
          </rPr>
          <t xml:space="preserve">
</t>
        </r>
      </text>
    </comment>
    <comment ref="P15" authorId="1" shapeId="0" xr:uid="{00000000-0006-0000-0200-000007000000}">
      <text>
        <r>
          <rPr>
            <b/>
            <sz val="8"/>
            <color indexed="81"/>
            <rFont val="Tahoma"/>
            <family val="2"/>
          </rPr>
          <t>ESTADO CIVIL:</t>
        </r>
        <r>
          <rPr>
            <sz val="8"/>
            <color indexed="81"/>
            <rFont val="Tahoma"/>
            <family val="2"/>
          </rPr>
          <t xml:space="preserve">
1. Casado (a)
2. Conviviente
3. Divorciado (a)</t>
        </r>
        <r>
          <rPr>
            <sz val="8"/>
            <color indexed="81"/>
            <rFont val="Tahoma"/>
            <family val="2"/>
          </rPr>
          <t xml:space="preserve">
4. Soltero (a)
5. Separado (a)
6. Viudo (a)
7. No precisa
8. Otros (especificar)</t>
        </r>
      </text>
    </comment>
    <comment ref="R15" authorId="1" shapeId="0" xr:uid="{00000000-0006-0000-0200-000008000000}">
      <text>
        <r>
          <rPr>
            <b/>
            <sz val="8"/>
            <color indexed="81"/>
            <rFont val="Tahoma"/>
            <family val="2"/>
          </rPr>
          <t>OCUPACIÓN:</t>
        </r>
        <r>
          <rPr>
            <sz val="8"/>
            <color indexed="81"/>
            <rFont val="Tahoma"/>
            <family val="2"/>
          </rPr>
          <t xml:space="preserve">
1. Comerciante
2. Cambista
3. Estudiante
4. Empresario
5. Miembro de la PNP
6. Miembro de las FFAA.
7. Profesional
8. Su casa
9. Técnico
10. Taxista
11. No precisa
12. Otros (especificar)
</t>
        </r>
      </text>
    </comment>
    <comment ref="S15" authorId="1" shapeId="0" xr:uid="{00000000-0006-0000-0200-000009000000}">
      <text>
        <r>
          <rPr>
            <b/>
            <sz val="8"/>
            <color indexed="81"/>
            <rFont val="Tahoma"/>
            <family val="2"/>
          </rPr>
          <t>GRADO DE INSTRUCCIÓN</t>
        </r>
        <r>
          <rPr>
            <sz val="8"/>
            <color indexed="81"/>
            <rFont val="Tahoma"/>
            <family val="2"/>
          </rPr>
          <t xml:space="preserve">
1. Primaria
2. Secundaria
3. Superior no universit.
4. Superior universitaria
5. Sin instrucción
6. No precisa
7. Otros (especificar)
</t>
        </r>
      </text>
    </comment>
    <comment ref="T15" authorId="1" shapeId="0" xr:uid="{00000000-0006-0000-0200-00000A000000}">
      <text>
        <r>
          <rPr>
            <b/>
            <sz val="8"/>
            <color indexed="81"/>
            <rFont val="Tahoma"/>
            <family val="2"/>
          </rPr>
          <t xml:space="preserve">PARENTESCO:
</t>
        </r>
        <r>
          <rPr>
            <sz val="8"/>
            <color indexed="81"/>
            <rFont val="Tahoma"/>
            <family val="2"/>
          </rPr>
          <t>1. Abuelo (a)</t>
        </r>
        <r>
          <rPr>
            <b/>
            <sz val="8"/>
            <color indexed="81"/>
            <rFont val="Tahoma"/>
            <family val="2"/>
          </rPr>
          <t xml:space="preserve">
</t>
        </r>
        <r>
          <rPr>
            <sz val="8"/>
            <color indexed="81"/>
            <rFont val="Tahoma"/>
            <family val="2"/>
          </rPr>
          <t>2. Cónyuge
3. Conviviente
4. Ex conviviente
5. Ex esposo
6. Enamorado
7. Ex enamorado
8. Ex novio
9. Extraño o desconocido
10. Hijo (a)
11. Novio
12. Otro familiar
13. Padrasto o Madrasta
14. No precisa
15. Otros (Especificar)</t>
        </r>
      </text>
    </comment>
  </commentList>
</comments>
</file>

<file path=xl/sharedStrings.xml><?xml version="1.0" encoding="utf-8"?>
<sst xmlns="http://schemas.openxmlformats.org/spreadsheetml/2006/main" count="1729" uniqueCount="902">
  <si>
    <t>HERIDOS ARMA BLANCA, PAF Y HOMICIDIO</t>
  </si>
  <si>
    <t>MES</t>
  </si>
  <si>
    <t>HERIDO X ARMA BLANCA</t>
  </si>
  <si>
    <t>JURISDICCION</t>
  </si>
  <si>
    <t>HERIDO X PAF</t>
  </si>
  <si>
    <t>HOMICIDIO-FEMINICIDIO</t>
  </si>
  <si>
    <t>03 AL 09ENE21</t>
  </si>
  <si>
    <t>MORROPE-MOCHUMI</t>
  </si>
  <si>
    <t>09 AL 16ENE21</t>
  </si>
  <si>
    <t>SAN JOSE</t>
  </si>
  <si>
    <t>17 AL 23ENE21</t>
  </si>
  <si>
    <t>PATAPO-JAYANCA-ATUSPARIA</t>
  </si>
  <si>
    <t>LA VICTORIA</t>
  </si>
  <si>
    <t>24 AL 30ENE21</t>
  </si>
  <si>
    <t>DEL NORTE-ATUSPARIA</t>
  </si>
  <si>
    <t>01 DELINCUENTE HERIDO X PAF EN REQUE</t>
  </si>
  <si>
    <t>31 AL 06FEB21</t>
  </si>
  <si>
    <t>CLLC-                     SAN MARTIN</t>
  </si>
  <si>
    <t>POMALCA 02              -   JLO                  LA VICTORIA</t>
  </si>
  <si>
    <t>07 AL 13FEB21</t>
  </si>
  <si>
    <t>POMALCA (02) SANTA ROSA (01)                  JLO (02)</t>
  </si>
  <si>
    <t>COM. JLO            COM. TUCUME</t>
  </si>
  <si>
    <t>14 AL 21FEB21</t>
  </si>
  <si>
    <t>DEL NORTE</t>
  </si>
  <si>
    <t xml:space="preserve">LAMBAYEQUE    MONSEFU   </t>
  </si>
  <si>
    <t>SAN MARTIN</t>
  </si>
  <si>
    <t>21 AL 27FEB21</t>
  </si>
  <si>
    <t>JLO</t>
  </si>
  <si>
    <t>PACORA</t>
  </si>
  <si>
    <t>ATUSPARIA</t>
  </si>
  <si>
    <t>28 AL 06MAR21</t>
  </si>
  <si>
    <t>CLLC</t>
  </si>
  <si>
    <t>CAMPODONICO-01   LA VICTORIA-02   MONSEFU-01</t>
  </si>
  <si>
    <t>COM. JLO            COM. CAMPODONICO            COM. CLLC</t>
  </si>
  <si>
    <t>07 AL 13MAR21</t>
  </si>
  <si>
    <t>COM. ATUSPARIA  COM. MOCHUMI   COM. SAN MARTIN  COM. POMALCA   COM. PACORA</t>
  </si>
  <si>
    <t>01 HERIDO FUE X EFECTIVO POLICIAL</t>
  </si>
  <si>
    <t>14 AL 20MAR21</t>
  </si>
  <si>
    <t>COM. OLMOS     COM. PIMENTEL</t>
  </si>
  <si>
    <t>COM. JLO (02)     COM. LAMBAYEQUE</t>
  </si>
  <si>
    <t>COM. DEL NORTE</t>
  </si>
  <si>
    <t>21 AL 27MAR21</t>
  </si>
  <si>
    <t>COM. JLO</t>
  </si>
  <si>
    <t>COM. DEL NORTE COM. CAMPODONICO  COM. OLMOS (02)</t>
  </si>
  <si>
    <t>28 AL 03ABR21</t>
  </si>
  <si>
    <t>POSOPE ALTO</t>
  </si>
  <si>
    <t>COM. REQUE</t>
  </si>
  <si>
    <t>04 AL 10ABR21</t>
  </si>
  <si>
    <t>11 AL 17ABR21</t>
  </si>
  <si>
    <t>COM. FERREÑAFE</t>
  </si>
  <si>
    <t>COM. PAMPA GRANDE</t>
  </si>
  <si>
    <t>COM. SAN MARTIN</t>
  </si>
  <si>
    <t>18 AL 24ABR21</t>
  </si>
  <si>
    <t>COM. JLO         COM. SAN MARTIN</t>
  </si>
  <si>
    <t>COM. ATUSPARIA COM. DEL NORTE COM. PICSI</t>
  </si>
  <si>
    <t>25ABR AL 01MAY21</t>
  </si>
  <si>
    <t>COM. POMALCA   COM. DEL NORTE</t>
  </si>
  <si>
    <t>COM. DEL NORTE   COM JLO</t>
  </si>
  <si>
    <t>02 AL 08MAY21</t>
  </si>
  <si>
    <t>COM. LA VICTORIA</t>
  </si>
  <si>
    <t xml:space="preserve">COM. DEL NORTE  COM. CAMPODONICO   COM. JLO              COM. DEL NORTE  COM. POMALCA   </t>
  </si>
  <si>
    <t>09 AL 15MAY21</t>
  </si>
  <si>
    <t>COM. CLLC            COM. PATAPO      COM. JLO</t>
  </si>
  <si>
    <t>COM. CLLC</t>
  </si>
  <si>
    <t>COM. OLMOS</t>
  </si>
  <si>
    <t>16 AL 22MAY21</t>
  </si>
  <si>
    <t>COM. JLO               COM. CLLC (02)</t>
  </si>
  <si>
    <t>COM. JLO           COM. CLLC</t>
  </si>
  <si>
    <t>23 AL 29MAY21</t>
  </si>
  <si>
    <t>COM. LAMBAYEQUE   COM. ATUSPARIA   COM. CAMPODONICO</t>
  </si>
  <si>
    <t>COM. JLO             COM. POSOPE ALTO</t>
  </si>
  <si>
    <t>30 AL 05JUN21</t>
  </si>
  <si>
    <t>COM. CLLC             COM. DEL NORTE</t>
  </si>
  <si>
    <t>06 AL 12JUN21</t>
  </si>
  <si>
    <t>COM. LA VICTORIA(02)      COM. CLLC (02)</t>
  </si>
  <si>
    <t>COM. LAMBAYEQUE  COM. CLLC</t>
  </si>
  <si>
    <t>COM. MOTUPE</t>
  </si>
  <si>
    <t>13 AL 19JUN21</t>
  </si>
  <si>
    <t>COM. JAYANCA</t>
  </si>
  <si>
    <t>20 AL 26JUN21</t>
  </si>
  <si>
    <t xml:space="preserve">COM. TUMAN                  COM. JLO (02)         </t>
  </si>
  <si>
    <t>COM. TUMAN</t>
  </si>
  <si>
    <t>27 AL 03JUL21</t>
  </si>
  <si>
    <t>04 AL 10JUL21</t>
  </si>
  <si>
    <t>COM. JLO               COM. POSOPE ALTO</t>
  </si>
  <si>
    <t>11 AL 17UL21</t>
  </si>
  <si>
    <t>COM. SAN MARTIN    COM. MOCUPE      COM. CLLC</t>
  </si>
  <si>
    <t>COM. TUCUME       COM. JLO</t>
  </si>
  <si>
    <t>18 AL 24JUL21</t>
  </si>
  <si>
    <t>COM. DEL NORTE   COM. LA VICTORIA   COM. CLLC</t>
  </si>
  <si>
    <t>25 AL 31JUL21</t>
  </si>
  <si>
    <t>COM. JLO               COM. JAYANCA       COM. CLLC              COM. TUCUME</t>
  </si>
  <si>
    <t>COM TUMAN</t>
  </si>
  <si>
    <t>FEMINICIDIO</t>
  </si>
  <si>
    <t>01 AL 07AGO21</t>
  </si>
  <si>
    <t>COM. JAYANCA
COM. CLLC</t>
  </si>
  <si>
    <t>DEPINCRI
COM. DEL NORTE</t>
  </si>
  <si>
    <t>07 AL 14AGO21</t>
  </si>
  <si>
    <t>CPNP-CLLC
CPNP-PACORA
CPNP-TUMAN-SEC
CPNP-PUCALA</t>
  </si>
  <si>
    <t>CPNP-CLLC
CPNP-DEL NORTE</t>
  </si>
  <si>
    <t>TOTAL</t>
  </si>
  <si>
    <t>UNIDAD DE ESTADISTICA</t>
  </si>
  <si>
    <t>ENCONTRADOS EN EL PERIODICO</t>
  </si>
  <si>
    <t>RELACION DE PERSONAS HERIDAS POR A/B  Y/U OTROS OBJETOS REGISTRADOS EN LA JURISDICCIONDE LA RP-LAMBAYEQUE</t>
  </si>
  <si>
    <t>DOCUMENTO</t>
  </si>
  <si>
    <t>DIA</t>
  </si>
  <si>
    <t>HORA</t>
  </si>
  <si>
    <t>UU-PNP</t>
  </si>
  <si>
    <t xml:space="preserve">LUGAR </t>
  </si>
  <si>
    <t>APELLIDOS Y NOMBRES</t>
  </si>
  <si>
    <t>NACIONALIDAD</t>
  </si>
  <si>
    <t>CEDULA/CARNET D EXTRANJERIA/DNI</t>
  </si>
  <si>
    <t>MEDIO UTILIZADO</t>
  </si>
  <si>
    <t>MOTIVO</t>
  </si>
  <si>
    <t xml:space="preserve">LESIONES  DEL AGRAVIADO </t>
  </si>
  <si>
    <t>AUTOR DE HECHO</t>
  </si>
  <si>
    <t>SITUACION AUTOR DEL HECHO</t>
  </si>
  <si>
    <t>DNI</t>
  </si>
  <si>
    <t>CODIGO</t>
  </si>
  <si>
    <t>22.20.00</t>
  </si>
  <si>
    <t>CPNP-PATAPO</t>
  </si>
  <si>
    <t>SECTOR LA MEZCLADORA PATAPO</t>
  </si>
  <si>
    <t>BERMEJO VARGAS KEVIN (24)</t>
  </si>
  <si>
    <t>ARMA BLANCA</t>
  </si>
  <si>
    <t>GRESCA</t>
  </si>
  <si>
    <t>“HERIDA PUNZO CORTANTE MUSLO DERECHO”</t>
  </si>
  <si>
    <t>Cleidensor SAAVEDRA, de apelativo “MAMORRO” y la persona de Joel SAAVEDRA VEGA, de apelativo “MASCARA</t>
  </si>
  <si>
    <t>00.00.00</t>
  </si>
  <si>
    <t>CPNP-JAYANCA</t>
  </si>
  <si>
    <t xml:space="preserve">CASERIO EL ARENAL </t>
  </si>
  <si>
    <t>HUAMAN MEREGILDO DARWIN HERNAN (32)</t>
  </si>
  <si>
    <t xml:space="preserve">HERIDA EN EL TORAX </t>
  </si>
  <si>
    <t>KEYTER MOZOMBITE YUYARIMA (20)</t>
  </si>
  <si>
    <t>DETENIDO</t>
  </si>
  <si>
    <t>23.30.00</t>
  </si>
  <si>
    <t>CPNP-ATUSPARIA</t>
  </si>
  <si>
    <t>CALLE REAL S/N PJ CASA BLANCA</t>
  </si>
  <si>
    <t>BARBOZA GOYCOCHEA HENRY LUIS (36)</t>
  </si>
  <si>
    <t>ASALTO Y ROBO</t>
  </si>
  <si>
    <t>“TRAUMA TORAXICO ABIERTO Y ETILISMO AGUDO</t>
  </si>
  <si>
    <t>SE DESCONOCE</t>
  </si>
  <si>
    <t>032-A</t>
  </si>
  <si>
    <t>05.10.00</t>
  </si>
  <si>
    <t>CPNP-CLLC</t>
  </si>
  <si>
    <t>AV BALTA Y AUGUSTO B LEGUIA</t>
  </si>
  <si>
    <t>MENDOZA GARCIA NOE (31)</t>
  </si>
  <si>
    <t>ROBO</t>
  </si>
  <si>
    <t>HERIDA MULTIPLE CORTANTE EN EL CUERPO</t>
  </si>
  <si>
    <t>02 DDCC</t>
  </si>
  <si>
    <t>036-B</t>
  </si>
  <si>
    <t>21.00.00</t>
  </si>
  <si>
    <t>CPNP-SAN MARTIN</t>
  </si>
  <si>
    <t>AAHH PEDRO RUIZ GALLO MZ E LT 17</t>
  </si>
  <si>
    <t>YAMUNAQUE CISNEROS CRISTIAN ALEJANDRO (18)</t>
  </si>
  <si>
    <t>GRESCA FAMILIAR</t>
  </si>
  <si>
    <t>TRAUMA ABDOMINAL ABIERTO</t>
  </si>
  <si>
    <t>Danilo YANUMAQUE BORRERO (27)</t>
  </si>
  <si>
    <t>16.25.00</t>
  </si>
  <si>
    <t>CPNP-DEL NORTE</t>
  </si>
  <si>
    <t>AV EL PROGRESO MZ M LT 7 PJ MOGROVEJO</t>
  </si>
  <si>
    <t>GILBERT HEMERSON ALEJANDRIA GARCIA (26)</t>
  </si>
  <si>
    <t>PROBLEMA FAMILIAR POR PARJA DE EX CONVIVIENTE</t>
  </si>
  <si>
    <t>TRAUMA TORACICO ABIERTO</t>
  </si>
  <si>
    <t>EZIEL CAMACHO</t>
  </si>
  <si>
    <t>CPNP-JLO</t>
  </si>
  <si>
    <t>CALLE ANCHA/AV. MÉXICO-JLO</t>
  </si>
  <si>
    <t>PEREZ DE LA CRUZ ROICER ORLANDO</t>
  </si>
  <si>
    <t xml:space="preserve">lesionado en el brazo izquierdo con un arma blanca </t>
  </si>
  <si>
    <t>Darwin RODRÍGUEZ PALACIOS</t>
  </si>
  <si>
    <t>AV. LAS MALVINAS Nº 190 – P.J. MARÍA PARADO DE BELLIDO</t>
  </si>
  <si>
    <t>CISNEROS VILLAREAL CLARA</t>
  </si>
  <si>
    <t>“HERIDA CORTANTE EN REGION IZQUIERDA Y AGRESION POR TERCEROS</t>
  </si>
  <si>
    <t>Juan CULQUIPOMA RIOS</t>
  </si>
  <si>
    <t>circunstancias que la agraviada salió de su domicilio, momentos que hace su aparición su agresor el cual empezó a llamarle la atención y luego de ocasionarle la lesión se dio a la fuga por rumbo desconocido</t>
  </si>
  <si>
    <t>074-B</t>
  </si>
  <si>
    <t>01.10.00</t>
  </si>
  <si>
    <t>CPNP-OLMOS-SEC</t>
  </si>
  <si>
    <t>CALLE SAN PEDRO Y SANTA CECILIA</t>
  </si>
  <si>
    <t>FERNANDEZ RISCO DENIS (22)</t>
  </si>
  <si>
    <t>NO INDICA</t>
  </si>
  <si>
    <t>Erik Alexander ZARATE OLAYA (22)</t>
  </si>
  <si>
    <t>14.55.00</t>
  </si>
  <si>
    <t>CPNP-PIMENTEL</t>
  </si>
  <si>
    <t>AV JUAN VELASCO ALVARADO MZ C LT 07</t>
  </si>
  <si>
    <t>PAZ VALENCIA MAURO CESAR (27)</t>
  </si>
  <si>
    <t>“catorce cortes múltiples por objeto punzo cortante (cuchillo)”</t>
  </si>
  <si>
    <t>Raúl José Ayala Moreto</t>
  </si>
  <si>
    <t>EX PAREJA DE SU ACTUAL PAREJA DEL AGRAVIADO</t>
  </si>
  <si>
    <t>CALLE PARAGUAY 485 – JLO</t>
  </si>
  <si>
    <t>TOVAR TRAVIEZO NOLBERTO ANTONIO</t>
  </si>
  <si>
    <t>VENEZOLANO</t>
  </si>
  <si>
    <t>“TRAUMA LUMBAR POR ARMA BLANCA YHERIDA PUNZOCORTANTE EN REGION LUMBAR IZQUIERDO</t>
  </si>
  <si>
    <t>DESCONOCIDO</t>
  </si>
  <si>
    <t>NO ESPECIFICA</t>
  </si>
  <si>
    <t>CPNP-POSOPE ALTO</t>
  </si>
  <si>
    <t>MENDOZA COLUNCHE JOSÉ AGUSTO</t>
  </si>
  <si>
    <t>diagnostico Hemoneumotórax, herida por arma punzo cortante y Descartar shock hipoglicemico,</t>
  </si>
  <si>
    <t xml:space="preserve">NO HABIDO   </t>
  </si>
  <si>
    <t>CALLE EL MILAGRO CON ANTENOR ORREGO JLO</t>
  </si>
  <si>
    <t>AZUAJE URDANETA JANILE DEL CARMEN (18)</t>
  </si>
  <si>
    <t>VENEZOLANA</t>
  </si>
  <si>
    <t>“TRAUMA TORACICO POR ARMA BLANCA - DESCARTAR NEUMOTORAX”</t>
  </si>
  <si>
    <t>Roxana María ROJAS FRIANQUIZ</t>
  </si>
  <si>
    <t>107-E</t>
  </si>
  <si>
    <t>CPNP-FERREÑAFE-SEC</t>
  </si>
  <si>
    <t>CALLE SAN MARTIN CDRA. 12 REF. ESPALDAS DEL CEMENTERIO EL CARMEN</t>
  </si>
  <si>
    <t>MANAYAY CESPEDES ERLAND NESTOR (25)</t>
  </si>
  <si>
    <t>“trauma abdominal abierto franco izquierdo”</t>
  </si>
  <si>
    <t/>
  </si>
  <si>
    <t>SANCHEZ HUAMAN SEGUNDO JUAN (25)</t>
  </si>
  <si>
    <t>CUCHILLO</t>
  </si>
  <si>
    <t>VIDAURRE SUCLUPE JOSE GREGORY (60)</t>
  </si>
  <si>
    <t xml:space="preserve">DEPINCRI </t>
  </si>
  <si>
    <t>URB. 20 DE ENERO (REF. A ESPALDAS DELA I.E OCTAVIO CAMPOS OTOLEAS) POMALCA</t>
  </si>
  <si>
    <t>ESPINOZA ROMAN ELVIS (43)</t>
  </si>
  <si>
    <t>INVESTIGACION</t>
  </si>
  <si>
    <t>herida cortante en región lumbar – descartar trauma de viseras y etilismo agudo</t>
  </si>
  <si>
    <t xml:space="preserve"> CALLE: SALVADOR ALLENDE N°935 (FRENTE A LA IGLESIACRISTIANA “CRISTO VIENE” DEL PP. JJ. SANTA ROSA</t>
  </si>
  <si>
    <t>VILLALOBOS MORENO LEYNER EDINSON</t>
  </si>
  <si>
    <t>HERIRA CORTANTE EN REGION CERVICAL - DESCARTARTRAUMA VASCULAR - ETILISMO AGUDO</t>
  </si>
  <si>
    <t>Rogeer Frank SAAVEDRA ALTAMIRANO (30)</t>
  </si>
  <si>
    <t>125-A</t>
  </si>
  <si>
    <t>CPNP-LA VICTORIA</t>
  </si>
  <si>
    <t xml:space="preserve">AV. UNIÓN Y AV. GRAU- LA VICTORIA </t>
  </si>
  <si>
    <t>VASQUEZ OBLITAS MIGUEL ANGEL (33)</t>
  </si>
  <si>
    <t xml:space="preserve">MACHETE </t>
  </si>
  <si>
    <t>Boris Javier SERQUEN CHAVEZ (33)</t>
  </si>
  <si>
    <t xml:space="preserve">DETENIDO </t>
  </si>
  <si>
    <t>CALLE RENÁN ELÍAS 129 – PP. JJ JOSÉ BALTA</t>
  </si>
  <si>
    <t>MONTENEGRO CHICOMA DAVID (34)</t>
  </si>
  <si>
    <t xml:space="preserve">INVESTIGACION </t>
  </si>
  <si>
    <t>HERIDA PUNZO CORTANTE PIERNA IZQUIERDA ALTURA DEL MUSLO, DE APROXIMADAMENTE 06CM</t>
  </si>
  <si>
    <t>135-E</t>
  </si>
  <si>
    <t>CALLE. ACEQUIA LOTE 11- SECTOR FERTILIZANTES</t>
  </si>
  <si>
    <t>CAYOTOPA DAVILA CARLOS ENRIQUE (27)</t>
  </si>
  <si>
    <t>corte en la pierna izquierda</t>
  </si>
  <si>
    <t xml:space="preserve">SB PNP Javier Enrique VILCHEZ CIELO </t>
  </si>
  <si>
    <t>CALLES INDUSTRIAL Y LAURELES JLO</t>
  </si>
  <si>
    <t>NAVAS ABREUT RAMON ANDRES (28)</t>
  </si>
  <si>
    <t>Edward BORGES MENDEZ</t>
  </si>
  <si>
    <t>AV. MÉXICO Y AV. KENNEDY – JLO</t>
  </si>
  <si>
    <t>ANTON ORDOÑEZ LINO CARLOS</t>
  </si>
  <si>
    <t>“TRAUMA TORÁCICO POR ARMA BLANCA, DESCARTAR HEMO – NEUMOTÓRAX, SHOCK HIPOVOLÉMICO, ANEMIA POR PÉRDIDA DE SANGREAPROXIMADAMENTE 06CM</t>
  </si>
  <si>
    <t>11.50.00</t>
  </si>
  <si>
    <t>CPNP-CAYALTI-SEC</t>
  </si>
  <si>
    <t>CRUZADO CASTAÑEDA LUISA</t>
  </si>
  <si>
    <t>SE AUTOLESIONO-</t>
  </si>
  <si>
    <t>“TRAUMA ABDOMINAL ABIERTO POR ARMA BLANCA”</t>
  </si>
  <si>
    <t>AUTOLESION</t>
  </si>
  <si>
    <t>NO SE CONSIDERO PARA EL GENERAL</t>
  </si>
  <si>
    <t>USEPEN</t>
  </si>
  <si>
    <t xml:space="preserve">PENAL PICSI </t>
  </si>
  <si>
    <t>VALDIVIA LLONTOP JUAN (27)</t>
  </si>
  <si>
    <t xml:space="preserve">SE DESCONOCE </t>
  </si>
  <si>
    <t>CA. SAN JUAN N° 760 – SAN LORENZO - JLO</t>
  </si>
  <si>
    <t xml:space="preserve">CARLOS ANDERSON LARA RUIZ (19), </t>
  </si>
  <si>
    <t>PERUANA</t>
  </si>
  <si>
    <t>VERDUGILLO</t>
  </si>
  <si>
    <t xml:space="preserve">HERIDA PUNZO PENETRANTE EN REGIÓN INGUINAL </t>
  </si>
  <si>
    <t>PAREDES BUSTAMANTE KARLA ADRIANA (30)</t>
  </si>
  <si>
    <t>“Herida Punzo cortante en región molar”</t>
  </si>
  <si>
    <t>CESAR FRANKLIN LLONTOP HERRERA</t>
  </si>
  <si>
    <t>CORNEJO URIARTE JOSE MARIO</t>
  </si>
  <si>
    <t>HERIDAS PUNZO CORTANTES EN COMISURA LABIAL IZQUIERDA – HERIDA PUNZO CORTANTE EN ANTEBRAZO IZQUIERDO, ESTADO ETÍLICO LEVE”</t>
  </si>
  <si>
    <t>GUEVARA TORRES CRISTIAN (23)</t>
  </si>
  <si>
    <t>Ca. Santos Dumont N° 283 – Chiclayo</t>
  </si>
  <si>
    <t>CARRASCO HUANABAL JOSUE FERMIN</t>
  </si>
  <si>
    <t>“HERIDA PUNZO CORTANTE POR ARMA BLANCA HOMBRO IZQUIERDO</t>
  </si>
  <si>
    <t>RICARDO JUNIOR SANTOS GRANADILLO (19)</t>
  </si>
  <si>
    <t>163-I</t>
  </si>
  <si>
    <t>Av. amautas N° 320- la victoria</t>
  </si>
  <si>
    <t>CAROLINA BECERRA LIZBETH</t>
  </si>
  <si>
    <t xml:space="preserve">CUCHILLO </t>
  </si>
  <si>
    <t>DISCUSION</t>
  </si>
  <si>
    <t>herida punzo cortante muslo izquierdo y región pélvica, hematoma región frontal</t>
  </si>
  <si>
    <t>Sofía BELISARIO LARA (25)</t>
  </si>
  <si>
    <t xml:space="preserve">DETENIDA </t>
  </si>
  <si>
    <t>ASENJO GAMONAL JOSE DANIEL</t>
  </si>
  <si>
    <t>calle Huamachuco s/n-Jayanca</t>
  </si>
  <si>
    <t>PEREZ RIMARACHIN ALEXANDER</t>
  </si>
  <si>
    <t>herida por arma blanca en la parte superior de la espalda</t>
  </si>
  <si>
    <t>lejandro CHAPOÑAN RAMOS</t>
  </si>
  <si>
    <t>VILLANUEVA CABREJOS LUIS FERNANDO</t>
  </si>
  <si>
    <t>MILIAN SAVEDRA JERALD DAVID</t>
  </si>
  <si>
    <t>CPNP-TUMAN-SEC</t>
  </si>
  <si>
    <t>Colegio I.E.P San Joaquín – Tumán</t>
  </si>
  <si>
    <t>GUEVARA MONTERO ANTONY (32)</t>
  </si>
  <si>
    <t>HERIDA POR ARMA BLANCA EN ELANTEBRAZO IZQUIERDO”</t>
  </si>
  <si>
    <t>cuadra N° 07 de la Calle Las Américas-JLO</t>
  </si>
  <si>
    <t>URTADO ESCABAR LEONARDO JOSE (22)</t>
  </si>
  <si>
    <t xml:space="preserve">VENEZOLANA </t>
  </si>
  <si>
    <t>V26583922</t>
  </si>
  <si>
    <t>Herida cortante en región auricular y periaudicular izquierda</t>
  </si>
  <si>
    <t>Osmar Yonn DUCEP VASQUEZ (25), DNI 73492851 y Lisbeth Carolina ESPINOZA MARTINEZ (34), venezolana C.I: V17575027</t>
  </si>
  <si>
    <t xml:space="preserve">DETENIDOS </t>
  </si>
  <si>
    <t>ESCALONA ROJAS Luis Enrique (35)</t>
  </si>
  <si>
    <t>“Herida cortante en brazo izquierdo.”.</t>
  </si>
  <si>
    <t>CPNP-POMALCA</t>
  </si>
  <si>
    <t>CP EL LINO</t>
  </si>
  <si>
    <t>CARRANZA RAMOS JEANPIER SMITH (20)</t>
  </si>
  <si>
    <t>PICO DE BOTELLA</t>
  </si>
  <si>
    <t>HERIDA CORTANTE EN L ROSTRO</t>
  </si>
  <si>
    <t>CORREA SALAZAR FRANCIS JEANPIERRE, (22), VALDEZ MOCARRO JEANCARLOS (20) Y MOORE VILCHEZ GEORGE EMERSON (22)</t>
  </si>
  <si>
    <t>GONZALES CABRERA JOSE LUIS (33)</t>
  </si>
  <si>
    <t>PJ 4 DE NOVIEMBRE</t>
  </si>
  <si>
    <t>BARRETO BUELOTH JACK (26)</t>
  </si>
  <si>
    <t>EDGAR MINAR MIJA MAZA (44)</t>
  </si>
  <si>
    <t>PARQUE SANTA ANNA</t>
  </si>
  <si>
    <t>SEMBRERA CORONADO JUAN CARLOS (41)</t>
  </si>
  <si>
    <t>CPNP-LA FAMILIA</t>
  </si>
  <si>
    <t xml:space="preserve">calle Las Palmeras Nº 147 – JLO </t>
  </si>
  <si>
    <t>RUFASTO HERNA Stefany Elena</t>
  </si>
  <si>
    <t>VIOLENCIA FAMILIAR</t>
  </si>
  <si>
    <t xml:space="preserve">hemoneumotorax </t>
  </si>
  <si>
    <t xml:space="preserve">José Luis MORALES GAVIDIA </t>
  </si>
  <si>
    <t>calle Alameda N° 23 –Posope ALTO</t>
  </si>
  <si>
    <t>BECERRA SILVA JACKSEL (15)</t>
  </si>
  <si>
    <t>LESION DE VICERA, HERIDAPUNZOCORTANTE EN ANTEBRAZO DERECHO”</t>
  </si>
  <si>
    <t>CPNP-ILLIMO</t>
  </si>
  <si>
    <t>ACOSTA BANCES CARLOS DANIEL (21)</t>
  </si>
  <si>
    <t>HERIDA PUNZO CORTANTE EN ABDOMEN</t>
  </si>
  <si>
    <t>Urb. Ciudad del Chofe</t>
  </si>
  <si>
    <t>Santos Alexis ALVARADO ZAPATA (21)</t>
  </si>
  <si>
    <t xml:space="preserve">NO ESPECIFICA </t>
  </si>
  <si>
    <t xml:space="preserve">GRESCA </t>
  </si>
  <si>
    <t>“herida cortante en cuero cabelludo, etilismo agudo, herida cortante en región torácico lateral</t>
  </si>
  <si>
    <t>CALLE PARAGUAY 485 NY LA TUMY PJ VILLA EL SOL</t>
  </si>
  <si>
    <t>HUAMURO CHUNGA JUAN ANDERSSON (21)</t>
  </si>
  <si>
    <t>211-B</t>
  </si>
  <si>
    <t>20.00.00</t>
  </si>
  <si>
    <t xml:space="preserve">CALLE ALAMEDA </t>
  </si>
  <si>
    <t>PUICON ALCANTARA LILIANA BERNARDINA (40)</t>
  </si>
  <si>
    <t>HERIDA EN LA MUÑECA DERECHA</t>
  </si>
  <si>
    <t>YOSHITARO ALVA INOÑAN (28)</t>
  </si>
  <si>
    <t>calle san Pedro y Chiclayo</t>
  </si>
  <si>
    <t>MALDONADO CAMPO Elisabeth</t>
  </si>
  <si>
    <t>EN INVESTIGACION</t>
  </si>
  <si>
    <t>“HERIDA CONTUSO CORTANTE ENREGION DORSAL IZQUIERDA Y ANTEBRAZO IZQUIERDO”</t>
  </si>
  <si>
    <t>212-E</t>
  </si>
  <si>
    <t>CPNP-TUCUME</t>
  </si>
  <si>
    <t>PLAZA DE ARMAS</t>
  </si>
  <si>
    <t xml:space="preserve">VALDERA YNGA WILLIAM </t>
  </si>
  <si>
    <t xml:space="preserve">HERIDA EN SEJA </t>
  </si>
  <si>
    <t>CS JAYANCA</t>
  </si>
  <si>
    <t>JEAN BRANDO ORDINOLA CORNEJO</t>
  </si>
  <si>
    <t>HERIDA PUNZOCORTANTE DE ARMA BLANCA A LA ALTURA DEL ABDOMEN</t>
  </si>
  <si>
    <t>(JOSE), DE APELATIVO “EL COLOMBIANO</t>
  </si>
  <si>
    <t>Mz ”C” lote N°37- AAHH Pilar Notes-Sullana</t>
  </si>
  <si>
    <t>PALACIOS SOTO Marlon Mauro</t>
  </si>
  <si>
    <t>ex pareja de Cecilia SELEN DAVILA (SU CONVIVIENTE ACTUAL)</t>
  </si>
  <si>
    <t>la altura del Molino Viejo (cerca a la acequia</t>
  </si>
  <si>
    <t xml:space="preserve">PALACIOS SOTO MARLON MAURO </t>
  </si>
  <si>
    <t>“herida punzo cortante en tórax anterior-etilismo agudo</t>
  </si>
  <si>
    <t>OBSERVACION EN EL HOSPITAL</t>
  </si>
  <si>
    <t>207-A</t>
  </si>
  <si>
    <t>COM. PACORA</t>
  </si>
  <si>
    <t>Caserío Matriz Comunidad comprensión del distrito de Pacora</t>
  </si>
  <si>
    <t>FARIAS LAVALLE Irving Gabriel</t>
  </si>
  <si>
    <t>TRAUMA TORAXICO ABDOMINAL POR ARMA BLANCA DESCARTAR LESION DE VICERAS SOLIDAS</t>
  </si>
  <si>
    <t>Francisco CASTRO PAICO </t>
  </si>
  <si>
    <t>altura del Block 2-Tumán</t>
  </si>
  <si>
    <t>GARCIA OJEDA Jose Smith</t>
  </si>
  <si>
    <t>COM. POMALCA</t>
  </si>
  <si>
    <t> altura de la acequia del sector Los Ceibos</t>
  </si>
  <si>
    <t>Freddy Juan HUAMAN RUIZ</t>
  </si>
  <si>
    <t>TRAUMA ABDOMINAL ABIERTO POR ARMABLANCA Y ETILISMO AGUDO”</t>
  </si>
  <si>
    <t>Av. Francisco Pizarro,</t>
  </si>
  <si>
    <t>QUIROZ SORALUZ Jerson Raúl</t>
  </si>
  <si>
    <t>ROBO AGRAVADO</t>
  </si>
  <si>
    <t>“Trauma abdominal abierto por arma blanca</t>
  </si>
  <si>
    <t>94-C</t>
  </si>
  <si>
    <t>20.30.00</t>
  </si>
  <si>
    <t>FORTALEZA</t>
  </si>
  <si>
    <t>16.00.00</t>
  </si>
  <si>
    <t>SEMANA SANTA</t>
  </si>
  <si>
    <t>CHONGOYAPE</t>
  </si>
  <si>
    <t>COM. CHONGOYAPE</t>
  </si>
  <si>
    <t>CONTROL DE IDENTIDAD</t>
  </si>
  <si>
    <t>JURISDICCION
(LUGAR)</t>
  </si>
  <si>
    <t>N.I.</t>
  </si>
  <si>
    <t>FECHA</t>
  </si>
  <si>
    <r>
      <t xml:space="preserve">APELLIDOS Y NOMBRES
</t>
    </r>
    <r>
      <rPr>
        <sz val="7"/>
        <color rgb="FFFFFF00"/>
        <rFont val="Arial Narrow"/>
        <family val="2"/>
      </rPr>
      <t>(COMPLETOS)</t>
    </r>
  </si>
  <si>
    <t>EDAD</t>
  </si>
  <si>
    <t>SEXO</t>
  </si>
  <si>
    <t>JURISDICCIONPOLICIAL
(DONDE OCURRIÓ EL HECHO)</t>
  </si>
  <si>
    <t>LUGAR DEL HECHO DE SANGRE POR PAF</t>
  </si>
  <si>
    <r>
      <t xml:space="preserve">DOCUMENTO DE ACCION
NOTA INFORMATIVA
</t>
    </r>
    <r>
      <rPr>
        <sz val="7"/>
        <color rgb="FFFFFF00"/>
        <rFont val="Arial Narrow"/>
        <family val="2"/>
      </rPr>
      <t>(REMITIDO A DIRGEN PNP)</t>
    </r>
  </si>
  <si>
    <t>MOTIVO 
DEL HECHO DE SANGRE</t>
  </si>
  <si>
    <r>
      <t xml:space="preserve">NOSOCOMIO DONDE FUE TRASLADADO
</t>
    </r>
    <r>
      <rPr>
        <sz val="7"/>
        <color rgb="FFFFFF00"/>
        <rFont val="Arial Narrow"/>
        <family val="2"/>
      </rPr>
      <t>(HOSPITAL, POSTA, CLINICA)</t>
    </r>
  </si>
  <si>
    <r>
      <t xml:space="preserve">SITUACION ACTUAL
</t>
    </r>
    <r>
      <rPr>
        <sz val="7"/>
        <color rgb="FFFFFF00"/>
        <rFont val="Arial Narrow"/>
        <family val="2"/>
      </rPr>
      <t>ESTADO DE LA PERSONA</t>
    </r>
  </si>
  <si>
    <t>TIPO DE VEHICULO UTILIZADO PARA EL COMETER EL DELITO</t>
  </si>
  <si>
    <t>FARROÑAN SANCHEZ SANTIAGO</t>
  </si>
  <si>
    <t>M</t>
  </si>
  <si>
    <t>COM. MORROPE</t>
  </si>
  <si>
    <t>CARRETERA DEL CASERÍO CHEPITO ALTO - MORROPE</t>
  </si>
  <si>
    <t>se percata que al costado de la carretera había un grupo de personas (ronderos) los mismos que por intermedio de un megáfono le indican que se detenga haciendo caso omiso a dicha orden, en ese instante escucha Tres (03) disparos de arma de fuego</t>
  </si>
  <si>
    <t xml:space="preserve">Emergencia del Hospital Regional Docente las Mercedes - Chiclayo </t>
  </si>
  <si>
    <t>TRAUMA POR PAF EN GLÚTEO IZQUIERDO</t>
  </si>
  <si>
    <t>17.10.00</t>
  </si>
  <si>
    <t>PURIHUAMAN AYALA JORGE ARTURO</t>
  </si>
  <si>
    <t>COM. MOCHUMI</t>
  </si>
  <si>
    <t>SECTOR LAS BANQUITAS</t>
  </si>
  <si>
    <t>POR INVADIR SU JURISDICCIONDE TRASLADO DE PASAJEROS</t>
  </si>
  <si>
    <t>CENTRO DE SALUD DE MOCHUMI</t>
  </si>
  <si>
    <t>OBSERVACION</t>
  </si>
  <si>
    <t>MOTOTAXI</t>
  </si>
  <si>
    <t>018-B</t>
  </si>
  <si>
    <t>22.40.00</t>
  </si>
  <si>
    <t>S2 PNP ARRESE SUAREZ ARNOLD</t>
  </si>
  <si>
    <t>IBA EN COLECTIVO E INTENTARON ASALTARLO PERO AL PONER RESISTENCIA LE DISPARARON</t>
  </si>
  <si>
    <t>13.18.00</t>
  </si>
  <si>
    <t>VALDERA RAMIREZ YHONY</t>
  </si>
  <si>
    <t>AA.HH. 28 DE JULIO MZ. A LOTE 08 DE LA PROLONGACIÓN BOLOGNESI</t>
  </si>
  <si>
    <t>SE ENCONTRABA EN SU MOTOTAXI SENTADO Y LE DISPARARON</t>
  </si>
  <si>
    <t>HOSPITAL LAS MERCEDES</t>
  </si>
  <si>
    <t xml:space="preserve">VILCHEZ BRAVO WENDY YASMIN </t>
  </si>
  <si>
    <t>F</t>
  </si>
  <si>
    <t>COM. ATUSPARIAS</t>
  </si>
  <si>
    <t>CALLES HUMBOLT Y MESONES MURO DEL PP.JJ. SAN ANTONIO - CHICLAYO</t>
  </si>
  <si>
    <t>Hospital Nacional Almanzor Aguinaga Asenjo - Es Salud</t>
  </si>
  <si>
    <t>HERIDA PERFORANTE POR PAF., EN MUSLO DERECHO - DESCARTAR FRACTURA</t>
  </si>
  <si>
    <t>MOTOCICLETA, color negra a bordo Dos (02) sujetos</t>
  </si>
  <si>
    <t>04.50.00</t>
  </si>
  <si>
    <t>MENDO RIMARACHIN WILMER ALBERTO</t>
  </si>
  <si>
    <t>CARRETERA PUERTO ETEN REQUE</t>
  </si>
  <si>
    <t>INTERVENCION POLICIAL POR ROBAR</t>
  </si>
  <si>
    <t>DELINCUENTE DETENIDO</t>
  </si>
  <si>
    <t>BARTUREN MENOR LUIS LAVARO</t>
  </si>
  <si>
    <t>II SECTOR DEL CPM LA UNIÓN DEL DISTRITO DE POMALCA</t>
  </si>
  <si>
    <t>Una (01) herida perforante trauma toráxico abierto - hemoneumotórax derecho, Una (01) herida en antebrazo izquierdo perforante, Una (01) Herida perforante en región inguinal izquierdo, fractura sínfisis púbica izquierda, Una (01) Herida penetrante en muslo pierna izquierda</t>
  </si>
  <si>
    <t>PULACHE SERRATO RONALD DAVID</t>
  </si>
  <si>
    <t>Herida perforante por PAF en muslo derecho</t>
  </si>
  <si>
    <t>22.30.00</t>
  </si>
  <si>
    <t>SANTISTEBAN FARROÑAN CESAR YANCARLOS</t>
  </si>
  <si>
    <t xml:space="preserve">CALLE SAN PABLO Y SAN ANTONIO </t>
  </si>
  <si>
    <t>ASALTO Y ROBO DE SU VEHICULO MENOR</t>
  </si>
  <si>
    <t>CLINICA UNION</t>
  </si>
  <si>
    <t>HERIDA EN GLUTEO</t>
  </si>
  <si>
    <t>17.35.00</t>
  </si>
  <si>
    <t>GOMEZ SOLIS SAMUEL ARTIDORO</t>
  </si>
  <si>
    <t>CALLE CAHUIDE Y MESONES MURO</t>
  </si>
  <si>
    <t>HOSPITAL LAS MERCEDES /HOSPITAL PRIVADO JUAN PABLO II</t>
  </si>
  <si>
    <t>06.20.00</t>
  </si>
  <si>
    <t>ARENAS VILCHERREZ DENISSE CRISTINA</t>
  </si>
  <si>
    <t>CPM LA UNION</t>
  </si>
  <si>
    <t>BALAS PERDIDAS</t>
  </si>
  <si>
    <t xml:space="preserve">SAAVEDRA ARENAS FABRICIO ALEXANDER </t>
  </si>
  <si>
    <t>21.10.00</t>
  </si>
  <si>
    <t>CHAVESTA LLONTOP BRANNY WEYKER</t>
  </si>
  <si>
    <t>COM. SANTA ROSA</t>
  </si>
  <si>
    <t>CALLE CIRCUNVALACION Y MICAELA BASTIDAS</t>
  </si>
  <si>
    <t>SINTESIS</t>
  </si>
  <si>
    <t>JUAN PABLO II</t>
  </si>
  <si>
    <t>HUAMAN GUEVARA MARIA OFELIA</t>
  </si>
  <si>
    <t>PROLONGACIÓN PARAGUAY CON SANTA ROSA– PP.JJ. SAN MIGUEL</t>
  </si>
  <si>
    <t>presunto Delito Contra el Patrimonio – Robo Agravado</t>
  </si>
  <si>
    <t>Hospital Regional las Mercedes</t>
  </si>
  <si>
    <t>HERIDA POR PAF EN MANO DERECHA</t>
  </si>
  <si>
    <t>vehículo menor  mototaxi color rojo con la parte posterior de color azul, donde iban a bordo TRES (03) sujetos de sexo masculino</t>
  </si>
  <si>
    <t>HUAMAN SERQUERA YULISA YAQUELIN</t>
  </si>
  <si>
    <t>HERIDA POR PAF EN PIE IZQUIERDO</t>
  </si>
  <si>
    <t>PISCOYA SAAVEDRA JULIO CESAR</t>
  </si>
  <si>
    <t>COM. LAMBAYEQUE</t>
  </si>
  <si>
    <t>FUNDO EL CIENAGO</t>
  </si>
  <si>
    <t>Hospital Privado Juan Pablo II</t>
  </si>
  <si>
    <t>HERIDA POR PAF EN EL ABDOMEN</t>
  </si>
  <si>
    <t>CONFLICTO SOCIAL</t>
  </si>
  <si>
    <t>49-E</t>
  </si>
  <si>
    <t>PISFIL GONZALES MIGUEL ANGEL</t>
  </si>
  <si>
    <t>COM. MONSEFU</t>
  </si>
  <si>
    <t>PARTE POSTERIOR DEL ESTADIO MUNICIPAL DEL DISTRITO MONSEFÙ</t>
  </si>
  <si>
    <t>EN PERSECUCION CON LA PNP</t>
  </si>
  <si>
    <t>Hospital Regional docente “Las Mercedes</t>
  </si>
  <si>
    <t>47-A</t>
  </si>
  <si>
    <t>BANCES SANTAMARIA CRISTIAN YAIR</t>
  </si>
  <si>
    <t>FERRETERÍA”, UBICADO EN EL KM 28 DE LA P.N.A DE ESTE DISTRITO</t>
  </si>
  <si>
    <t>ASALTO Y ROBO DE FERRETIA</t>
  </si>
  <si>
    <t>Centro de Salud de Illimo</t>
  </si>
  <si>
    <t>herida por arma de fuego en brazo izquierdo</t>
  </si>
  <si>
    <t>22.15.00</t>
  </si>
  <si>
    <t>VILLAREAL RAMON LIBERTO</t>
  </si>
  <si>
    <t>COM. CRUZ DEL MEDANO</t>
  </si>
  <si>
    <t>CASERIO CRUZ DEL MEDANO</t>
  </si>
  <si>
    <t>CONFLICTO DE TERRENOS</t>
  </si>
  <si>
    <t>CENTRO DE SALUD DE OLMOS</t>
  </si>
  <si>
    <t>CHAVESTA CUBAS MARYURI DANIXA</t>
  </si>
  <si>
    <t>COM. CAMPODONICO</t>
  </si>
  <si>
    <t>MZ “S” LOTE 22 - PP-JJ  SAGRADO CORAZÓN DE JESÚS</t>
  </si>
  <si>
    <t>Hospital Almanzor Aguinaga Asenjo</t>
  </si>
  <si>
    <t>“HERIDA MIEMBRO SUPERIOR IZQUIERDO POR PAF – GESTACIÓN 34 SEMANAS</t>
  </si>
  <si>
    <t>MOTOLINEAL</t>
  </si>
  <si>
    <t>PERALTA PORRAS LUIS ALBERTO</t>
  </si>
  <si>
    <t>S/D/P/V</t>
  </si>
  <si>
    <t>MZ. F, LOTE 12 – PARQUE ZONAL – LA VICTORIA – CH</t>
  </si>
  <si>
    <t>TRAUMA ABDOMINAL ABIERTO PRODUCIDO POR PAF</t>
  </si>
  <si>
    <t>MOTOCICLETA</t>
  </si>
  <si>
    <t>ECHEVERRY MELENDEZ NIXON ALFREDO</t>
  </si>
  <si>
    <t>IRURETA VEGA MOISES</t>
  </si>
  <si>
    <t>ATUSPARIAS</t>
  </si>
  <si>
    <t>SANTA ELENA Y ARGENTINA</t>
  </si>
  <si>
    <t>POR ROBO DE SU VEHICULO (TAXI) M3M-296</t>
  </si>
  <si>
    <t>herida por PAF en rodilla derecha</t>
  </si>
  <si>
    <t>12.45.00</t>
  </si>
  <si>
    <t>PECHE GARCIA JUAN</t>
  </si>
  <si>
    <t>CASERIO MUY FINCA</t>
  </si>
  <si>
    <t>HERIDA POR ARMA DE FUEGO PIERNA IZQUIERDA</t>
  </si>
  <si>
    <t>DDCC ESTUVIERON A BORDO DE MOTOCICLETA</t>
  </si>
  <si>
    <t>074-C</t>
  </si>
  <si>
    <t>18.30.00</t>
  </si>
  <si>
    <t>VILCHERREZ BANCES CARLOS ALBERTO</t>
  </si>
  <si>
    <t>CALLE EMILIANO NIÑO MZ A PJ SAN MARTIN</t>
  </si>
  <si>
    <t>INTERVENCION POLICIAL</t>
  </si>
  <si>
    <t>HOSPITAL BELEN</t>
  </si>
  <si>
    <t>HERIDA POR PAF</t>
  </si>
  <si>
    <t>070-A</t>
  </si>
  <si>
    <t>23.20.00</t>
  </si>
  <si>
    <t>SALAZAR UBILLUS ALDAIR ALAN</t>
  </si>
  <si>
    <t>CALLE QUIÑONES</t>
  </si>
  <si>
    <t>09.30.00</t>
  </si>
  <si>
    <t>VASQUEZ COTRINA MICHAEL JORDAN</t>
  </si>
  <si>
    <t>ALTURA PUENTE CHELE</t>
  </si>
  <si>
    <t>FUE HERIDO POR 02 SUJETOS EN MOTOCICLETA</t>
  </si>
  <si>
    <t>CORONADO CUZO ROBERTO CARLOS</t>
  </si>
  <si>
    <t xml:space="preserve">MZ. “H” LOTE 33 DEL AA.HH. JAVIER CASTRO II </t>
  </si>
  <si>
    <t>Hospital Regional de Lambayeque</t>
  </si>
  <si>
    <t>TRAUMATISMO TORÁCICO ABIERTOPOR PAF”</t>
  </si>
  <si>
    <t>MOTO LINEAL</t>
  </si>
  <si>
    <t>04.20.00</t>
  </si>
  <si>
    <t>DIAZ ROJAS LEYDI JANE</t>
  </si>
  <si>
    <t>CALLE PANAMA Y AV DISPENSA</t>
  </si>
  <si>
    <t>GRESCA EN BAILE SOCIAL</t>
  </si>
  <si>
    <t>HOSPITAL REGIONAL LAMBAYEQUE</t>
  </si>
  <si>
    <t>07.40.00</t>
  </si>
  <si>
    <t>MORALES MAQUEN MIGUEL</t>
  </si>
  <si>
    <t>CARRETERA SAN NICOLAS</t>
  </si>
  <si>
    <t>HOSPITAL DE BELEN</t>
  </si>
  <si>
    <t>FIGUEROA ROMERO Roberth</t>
  </si>
  <si>
    <t>MZ.8 LOTE. 20 P.J. JOSE LEONARDO ORTIZ,</t>
  </si>
  <si>
    <t>herida por proyectil de arma de fuego (PAF) en la pierna izquierda</t>
  </si>
  <si>
    <t>20.05.00</t>
  </si>
  <si>
    <t>PEREZ VILCAMANGO SEGUNDO ALCIBIADES</t>
  </si>
  <si>
    <t>PJ CESAR VALLEJO ALT PLATAFORMA DEPORTIVA</t>
  </si>
  <si>
    <t>FUE INTERCEPTADO Y SUBIDO A UN CARRO X 4 PERSONAS DONDE LE DISPARARON</t>
  </si>
  <si>
    <t>087-C</t>
  </si>
  <si>
    <t>SOTERO TINEO Betty</t>
  </si>
  <si>
    <t>AA.HH. ALAN GARCÍA</t>
  </si>
  <si>
    <t>disputa por un terreno de 10 hectáreas.</t>
  </si>
  <si>
    <t xml:space="preserve">centro de salud de Olmos </t>
  </si>
  <si>
    <t xml:space="preserve">SOTERO TINEO DE YOVERA María Luz </t>
  </si>
  <si>
    <t>REATEGUI GONZALES ISABEL (52)</t>
  </si>
  <si>
    <t>SECTOR CERRO LA ABEJA CP COLLIQUE ALTO</t>
  </si>
  <si>
    <t>“Traumatismo Torácico Abdominal, Traumatismo en musculo Esquelético (miembro inferior derecho)”</t>
  </si>
  <si>
    <t>108-C</t>
  </si>
  <si>
    <t>19.10.00</t>
  </si>
  <si>
    <t>CARLOS GONZALES JOSE TONY</t>
  </si>
  <si>
    <t>ESPALDA DEL IE LA ANUNCIATA URB EL OBELISCO</t>
  </si>
  <si>
    <t>HOSPITAL REGIONAL LAS MERCEDES</t>
  </si>
  <si>
    <t>Herida en pierna izquierda por PAF</t>
  </si>
  <si>
    <t>02.00.00</t>
  </si>
  <si>
    <t>CARRASCO SANCHEZ JESUS</t>
  </si>
  <si>
    <t>MZ. “D” LT.13 DEL AA.HH. NUEVO JERUSALÉN DEL PP. JJ. SIMÓN BOLÍVAR</t>
  </si>
  <si>
    <t>12.25.00</t>
  </si>
  <si>
    <t>DIAZ ZARATE NICOLAS</t>
  </si>
  <si>
    <t>COM. PICSI</t>
  </si>
  <si>
    <t>CP BATAN GRANDE</t>
  </si>
  <si>
    <t>ROBO A MANO ARMADA</t>
  </si>
  <si>
    <t>CENTRO DE SALUD DE BATAN GRANDE</t>
  </si>
  <si>
    <t>ROMERO PEREZ HOLGUIN</t>
  </si>
  <si>
    <t xml:space="preserve">COM. DEL NORTE </t>
  </si>
  <si>
    <t>AVS. ELVIRA Y GARCÍA / VICENTE RUSO-P.J. JOSE OLAYA</t>
  </si>
  <si>
    <t xml:space="preserve">ROBO AGRAVADO </t>
  </si>
  <si>
    <t>Clínica Pacifico</t>
  </si>
  <si>
    <t>HERIDA POR PAF, MIEMBRO INFERIOR IZQUIERDO Y DESCARTAR FRACTURA DE TIBIA PERONE”</t>
  </si>
  <si>
    <t xml:space="preserve">CHAMBA RIVERA Jhon </t>
  </si>
  <si>
    <t xml:space="preserve">COM. CAMPODONICO </t>
  </si>
  <si>
    <t xml:space="preserve">PP. JJ SAÚL CANTORAL – CHICLAYO, </t>
  </si>
  <si>
    <t>Clínica Chiclayo</t>
  </si>
  <si>
    <t>Lesión por PAF en muslo izquierdo y ante brazo derecho</t>
  </si>
  <si>
    <t xml:space="preserve">MOTOTAXI </t>
  </si>
  <si>
    <t>CARLOS CESPEDES PERCY</t>
  </si>
  <si>
    <t>PP.JJ CULPÓN – JLO, APROX. A HORAS 04:30</t>
  </si>
  <si>
    <t>LAS MERCEDES</t>
  </si>
  <si>
    <t>HERIDA POR PAF, GLUTEO DERECHO</t>
  </si>
  <si>
    <t>CASUSOL OLIVOS ANGEL EDUARDO</t>
  </si>
  <si>
    <t xml:space="preserve">PORTALES DE LA PRADERA MZ. A LT. 16 – LA PRADERA </t>
  </si>
  <si>
    <t>TRAUMATISMO POR PAF, EN GLUTEO DERECHO</t>
  </si>
  <si>
    <t>BECERRA JIMENEZ Gabriel</t>
  </si>
  <si>
    <t>POMALCA</t>
  </si>
  <si>
    <t>EX PEAJE (CARRETERA POMALCA – CHICLAYO</t>
  </si>
  <si>
    <t>CLINICA EL PACIFICO</t>
  </si>
  <si>
    <t>traumatismo toráxico abierto por disparo de arma de fuego y descartar hemoneomo tórax</t>
  </si>
  <si>
    <t xml:space="preserve">TIPARRA ROSADO Julio </t>
  </si>
  <si>
    <t>URB. CAJA DE AGUA – CA. MANUEL ARTEAGA – CHICLAYO</t>
  </si>
  <si>
    <t>Hospital las mercedes</t>
  </si>
  <si>
    <t>TRAUMA TORÁCICO, ABDOMEN ABIERTO POR PAF, TRAUMATISMO HOMBRO IZQUIERDO POR PAF, TRAUMA CERVICAL POR PAF, TRAUMA FACIAL POR PAF, AGRESIÓN POR TERCEROS</t>
  </si>
  <si>
    <t>137-E</t>
  </si>
  <si>
    <t xml:space="preserve">TAPIA VELASQUEZ ERICK ANGEL </t>
  </si>
  <si>
    <t>CALLE SAN PEDRO CD. 05 DEL DISTRITO DE JOSÉ LEONARDO ORTIZ</t>
  </si>
  <si>
    <t xml:space="preserve">BALACERA </t>
  </si>
  <si>
    <t>hospital las Mercedes</t>
  </si>
  <si>
    <t>Trauma abierto en cráneo por PAF, hemorragia intrapariental cerebral, shock hipodérmico, emulación de ojo derecho, coma con cuatro (04) impactos de bala.</t>
  </si>
  <si>
    <t>19.30.00</t>
  </si>
  <si>
    <t>CRUZ VASQUEZ ADAN</t>
  </si>
  <si>
    <t>TENTATIVA DE ROBO</t>
  </si>
  <si>
    <t>TRAUMA ABDOMINAL POR PAF, ETILISMO AGUDO”</t>
  </si>
  <si>
    <t>19.00.00</t>
  </si>
  <si>
    <t>ESPINOZA SEGURA ABRAHAM DANIEL</t>
  </si>
  <si>
    <t>COMTUR LAMB</t>
  </si>
  <si>
    <t>AV. JUAN CUGLIEVAN 1752-CHICLAYO</t>
  </si>
  <si>
    <t>ASALTO Y ROBO (VICTIMA)</t>
  </si>
  <si>
    <t>"HERIDA DE PIERNA POR ARMA DE FUEGO A DESCARTAR FRACTURA DE TIBIA</t>
  </si>
  <si>
    <t>18.00.00</t>
  </si>
  <si>
    <t>LACHIRA ALACHE SEGUNDO OCTAVIO</t>
  </si>
  <si>
    <t>PROLONGACION LEGUIA Y EL DREN</t>
  </si>
  <si>
    <t>DELINCUENTE</t>
  </si>
  <si>
    <t>HERIDA POR PAF(TRAUMA ABDOMINAL ABIERTO)</t>
  </si>
  <si>
    <t>LLONTOP PACHON CESAR ORLANDO</t>
  </si>
  <si>
    <t>AV PASEO DEL DEPORTE Y CONFRATERNIDAD</t>
  </si>
  <si>
    <t>PEREZ REBAZA ANDY</t>
  </si>
  <si>
    <t>AV. JORGE CHÁVEZ Y LA CA. VIRREY TOLEDO (HOSPEDAJE</t>
  </si>
  <si>
    <t>POR ROBO DE SUS PERTENENCIAS</t>
  </si>
  <si>
    <t>CLINICA METROPOLITANA</t>
  </si>
  <si>
    <t>HERIDA POR PAF EN REGIÓN GLÚTEO</t>
  </si>
  <si>
    <t>202100490802-</t>
  </si>
  <si>
    <t>VERA ASALDE CARLOS JOHAN</t>
  </si>
  <si>
    <t>IGLESIA DEL PP.JJ. FANNY ABANTO</t>
  </si>
  <si>
    <t xml:space="preserve">TENTATIVA ASALTO Y ROBO DE MOTOTAXI </t>
  </si>
  <si>
    <t xml:space="preserve">“HERIDA POR PAF EN MIEMBRO SUPERIOR DERECHO”. </t>
  </si>
  <si>
    <t xml:space="preserve">UN MOTOTAXI </t>
  </si>
  <si>
    <t>SIESQUEN SOPLOPUCO JHONATAN EDGARDO</t>
  </si>
  <si>
    <t>ESTADIO DEL MENCIONADO DISTRITO PIMENTEL</t>
  </si>
  <si>
    <t>TRAUMA DE FALANGE PROXIMAL DEL 1ER DEDO DE PIE IZQUIERDO PORPAF</t>
  </si>
  <si>
    <t>WUIMAN MANAYAY JOSE MANUEL</t>
  </si>
  <si>
    <t>AL AA.HH. CRISTO REDENTOR (REFERENCIA A ESPALDAS DEL MINISTERIO DE TRANSPORTES DEL GOBIERNO REGIONAL)</t>
  </si>
  <si>
    <t>TENTATIVA DE ASALTO Y ROBO DE  MOTOTAXI</t>
  </si>
  <si>
    <t>Hospital de las Mercedes</t>
  </si>
  <si>
    <t>Trauma por PAF muslo derecho, descartar fractura fémur lado derecho, descartar lesión muscular</t>
  </si>
  <si>
    <t xml:space="preserve">GOMES YARLAQUE JOSE MANUEL </t>
  </si>
  <si>
    <t xml:space="preserve">COM. LAMBAYEQUE </t>
  </si>
  <si>
    <t xml:space="preserve">SECTOR LAS CATARATAS  ALTURA DEL DREN </t>
  </si>
  <si>
    <t xml:space="preserve">HOSPITAL BELEN </t>
  </si>
  <si>
    <t>Trauma Toraxico abdominal abierto por arma blanca, descartar lesión de viseras solidas vs huecas, trauma por PAF, trauma en el miembro inferior izquierdo por PAF.</t>
  </si>
  <si>
    <t>ROJAS VALERIANO SEGUNDO FELIX</t>
  </si>
  <si>
    <t>Av. Antenor Orrego – La Victoria – Chiclayo</t>
  </si>
  <si>
    <t>POR SER INCHA DE OTRO EQUIPO</t>
  </si>
  <si>
    <t>TRAUMA ABDOMINAL ABIERTO POR PAF, DESCARTAR LESIÓN RENAL DERECHO, VERSUS LESIÓN DE PLAQUES BASCULO NERVIOSO</t>
  </si>
  <si>
    <t>CHAPOÑAN BANCES ANDRES</t>
  </si>
  <si>
    <t>COM. TUCUME</t>
  </si>
  <si>
    <t>MENDOZA CORTES ELIAS</t>
  </si>
  <si>
    <t>Caserío El Marco – Distrito de Jayanca – Lambayeque</t>
  </si>
  <si>
    <t xml:space="preserve">Robo Agravado de su vehículo menor (Trimovil), </t>
  </si>
  <si>
    <t>CENTRO DE SALUD</t>
  </si>
  <si>
    <t>un disparo que le impacto en el muslo izquierdo</t>
  </si>
  <si>
    <t>ZAPATA CALLIRGOS MANUEL ANTONIO</t>
  </si>
  <si>
    <t>Puerta de ingreso a la EAI-TUMAN</t>
  </si>
  <si>
    <t>NO ESOECIFICA</t>
  </si>
  <si>
    <t>CAMACARO WILFREDO JOSE</t>
  </si>
  <si>
    <t>El Gato”-Av el Dorado N° 1399 – JLO</t>
  </si>
  <si>
    <t xml:space="preserve">Centro de Salud de JLO </t>
  </si>
  <si>
    <t xml:space="preserve">Heridas múltiples”. </t>
  </si>
  <si>
    <t>202100643537 </t>
  </si>
  <si>
    <t>LUQUE LINERO ARON DE JESUS</t>
  </si>
  <si>
    <t>004166051</t>
  </si>
  <si>
    <t>Av. Pedro Cieza de León con dirección al Parque Virgen de la Paz,</t>
  </si>
  <si>
    <t xml:space="preserve">ASALTO Y ROBO A MANO ARMADA </t>
  </si>
  <si>
    <t>trauma en el miembro inferior derecho por P.A.F. descarte de fractura de rótulo y/o fémur distal – herida perforante por P.A.F.</t>
  </si>
  <si>
    <t xml:space="preserve">GOICOCHEA VEGA ALEJANDRO </t>
  </si>
  <si>
    <t>carretera al distrito de San José (a unos 100 metros del óvalo  de la Vía de Evitamiento)</t>
  </si>
  <si>
    <t xml:space="preserve">ASALTO Y ROBO </t>
  </si>
  <si>
    <t xml:space="preserve">Clínica el Pacífico </t>
  </si>
  <si>
    <t>Herida penetrante por arma de fuego en hombro derecho, Tec leve</t>
  </si>
  <si>
    <t xml:space="preserve">CARMONA RODRIGUEZ MARCO ANTONIO </t>
  </si>
  <si>
    <t> Fundo “El Ciénago” </t>
  </si>
  <si>
    <t>POR INVACION</t>
  </si>
  <si>
    <t>HOPITAL JUAN PABLO SEGUNDO</t>
  </si>
  <si>
    <t>UNA (01) herida por PAF con Orificiode Entrada (OE) en el hombro posterior izquierdo y UNA (01) herida por PAF con Orificio deEntrada (OE) en zona lumbar posterior derecha con Orificio de Salida (OS) en región tórax ladoderecho</t>
  </si>
  <si>
    <t>SILVA DIAZ Kell</t>
  </si>
  <si>
    <t>COM. MOCUPE</t>
  </si>
  <si>
    <t>calle Rodríguez de Mendoza s/n distrito de Mocupe Restaurant “El Algarrobo</t>
  </si>
  <si>
    <t>Trauma Torácico por arma de fuego, descarte de trauma abdominal por arma de fuego”</t>
  </si>
  <si>
    <t>RODRIGUEZ GALLO Alejandro Javier</t>
  </si>
  <si>
    <t>calle Cois N° 140 - Chiclayo.</t>
  </si>
  <si>
    <t>TENTATIVA DE HOMICIDIO</t>
  </si>
  <si>
    <t>Hospital Regional Docente Las Mercedes - Chiclayo</t>
  </si>
  <si>
    <t>TRAUMA CERVICAL POR PAF</t>
  </si>
  <si>
    <t xml:space="preserve">MOTOLINEAL </t>
  </si>
  <si>
    <t>19.45.00</t>
  </si>
  <si>
    <t>URIARTE LINARES JOSE CARLOS</t>
  </si>
  <si>
    <t>CALLE JULIO C TELLO N° 385</t>
  </si>
  <si>
    <t>HERIDA POR PAF EN EL MUSLO DERECHO, DESCARTAR FRACTURA DE FEMUR DERECHO</t>
  </si>
  <si>
    <t xml:space="preserve">Diego Alexander VASQUEZ ROJAS </t>
  </si>
  <si>
    <t xml:space="preserve">COM. LA VICTORIA </t>
  </si>
  <si>
    <t>av. Grau del distrito de la victoria – Chiclayo</t>
  </si>
  <si>
    <t>hospital regional Lambayeque</t>
  </si>
  <si>
    <t>hiriéndolo en la palma de la mano derecha</t>
  </si>
  <si>
    <t xml:space="preserve">CHILCON BUSTAMANTE Héctor </t>
  </si>
  <si>
    <t>invasión “Las Palmas” - prolongación Las Américas Chiclayo</t>
  </si>
  <si>
    <t>HERIDA POR PAF MUZLO IZQUIERDO.</t>
  </si>
  <si>
    <t>WALTER EDUARDO VASQUEZ SEGURA</t>
  </si>
  <si>
    <t>MZ. “A” LOTE 01 URB. SANTALILA – CHICLAYO</t>
  </si>
  <si>
    <t>HERIDA POR PAF EN PIERNA DERECHA, HERIDACONTUSA CORTANTE EN REGION PARENTAL IZQUIERDA</t>
  </si>
  <si>
    <t xml:space="preserve">BACA YENQUE Iván Mauricio </t>
  </si>
  <si>
    <t>Ca. Teatro N° 165  Urb. Las Brisas - Chiclayo,</t>
  </si>
  <si>
    <t>“TRAUMA ABIERTO POR PAF</t>
  </si>
  <si>
    <t>02.17.00</t>
  </si>
  <si>
    <t>JIMENEZ CORDOVA JHAMIR</t>
  </si>
  <si>
    <t>HOSPITAL DE TUMAN</t>
  </si>
  <si>
    <t xml:space="preserve">Herida por PAF en mano izquierda - Descartar fractura </t>
  </si>
  <si>
    <t>ROJAS RIMARACHIN MIGUEL ANGEL</t>
  </si>
  <si>
    <t xml:space="preserve">FLORES CHICLAYO ELMER JUNIOR </t>
  </si>
  <si>
    <t>plataforma deportiva P. J. Pastor Boggiano-Chiclayo</t>
  </si>
  <si>
    <t>“TRAUMA ABIERTO POR ARMA DE FUEGO EN REGIÓN CERVICAL – DESCARTAR LESIÓN VASCULAR NERVIOSA CERVICAL – DESCARTAR FRACTURA EN COLUMNA CERVICAL”</t>
  </si>
  <si>
    <t>203-C</t>
  </si>
  <si>
    <t>FLORES SANDOVAL Yovany Wilson</t>
  </si>
  <si>
    <t>Mz D lote 25 del pueblo Joven Pastor Boggiano - Chiclayo</t>
  </si>
  <si>
    <t>POR ROBO AGRAVADO</t>
  </si>
  <si>
    <t>diagnostico trauma cervical abierto por PAF, descartar Lesión de vía respiratoria y digestiva</t>
  </si>
  <si>
    <t>FLORES CHICLAYO lmer</t>
  </si>
  <si>
    <t>76033141 </t>
  </si>
  <si>
    <t>GELACIO MARTINEZ IRVIN GARY</t>
  </si>
  <si>
    <t> Av Balta y Carolina</t>
  </si>
  <si>
    <t>HERIDA POR PAF, RODILLA IZQUIERDA Y AGRESION POR TERCEROS”</t>
  </si>
  <si>
    <t>TINO UBILLUS JHAN  CARLOS</t>
  </si>
  <si>
    <t>EN  OLMOS</t>
  </si>
  <si>
    <t>HERIDAS POR PAF EN MIEMBRO INFERIOR DERECHO – DESCARTAR LESIÓN VASCULAR POPLÍTEO Y FRACTURA MANO DERECHA</t>
  </si>
  <si>
    <t>VASQUEZ GUEVARA Sergio</t>
  </si>
  <si>
    <t>calle Las Moras Mz “C” Lt 26 – JLO</t>
  </si>
  <si>
    <t>HOSPITAL ALMANZOR Aguinaga Asenjo</t>
  </si>
  <si>
    <t>HERIDAS POR PAF EN LA REGION GENITAL Y DESCARTAR TRAUMA ABDOMINAL</t>
  </si>
  <si>
    <t>REGION POLICIAL LAMBAYEQUE</t>
  </si>
  <si>
    <t xml:space="preserve">RELACIÓN DE HOMICIDIOS </t>
  </si>
  <si>
    <t>AÑO 2016</t>
  </si>
  <si>
    <t>DATOS DEL HECHO</t>
  </si>
  <si>
    <t>VEHICULO UTILIZADO</t>
  </si>
  <si>
    <t>Nº</t>
  </si>
  <si>
    <t>UNIDAD QUE INTERVIENE (Comisaría o Unidad Especializada)</t>
  </si>
  <si>
    <t>UNIDAD RESPONSAB. DE LA INVESTIG. (Comisaría o Unidad Especializada)</t>
  </si>
  <si>
    <t>VÍCTIMA</t>
  </si>
  <si>
    <t>HOMICIDA</t>
  </si>
  <si>
    <t>FORMA DE REDUCIR A LA VÍCTIMA</t>
  </si>
  <si>
    <t>DISTRITO</t>
  </si>
  <si>
    <t>PROV.</t>
  </si>
  <si>
    <t>DPTO.</t>
  </si>
  <si>
    <t>LUGAR</t>
  </si>
  <si>
    <t>FECHA DEL HECHO</t>
  </si>
  <si>
    <t>TIPO HOMICIDIO</t>
  </si>
  <si>
    <t xml:space="preserve">SE-XO </t>
  </si>
  <si>
    <t>ESTADO CIVIL</t>
  </si>
  <si>
    <t>OCUPACIÓN</t>
  </si>
  <si>
    <t>GRADO DE INSTRUCCIÓN</t>
  </si>
  <si>
    <t>PARENTESCO DE LA VÍCTIMA CON EL HOMICIDA</t>
  </si>
  <si>
    <t xml:space="preserve">SEXO </t>
  </si>
  <si>
    <t>UNEME</t>
  </si>
  <si>
    <t>CHICLAYO</t>
  </si>
  <si>
    <t>LAMBAYEQUE</t>
  </si>
  <si>
    <t>AV AGUSTO B LEGUIA CDRA 06</t>
  </si>
  <si>
    <t>SANDOVAL GODOY JOSE MANUEL</t>
  </si>
  <si>
    <t>CORTE EN TORAX</t>
  </si>
  <si>
    <t>58-D</t>
  </si>
  <si>
    <t xml:space="preserve">Mz C lote 29-PP.JJ Nazareno </t>
  </si>
  <si>
    <t xml:space="preserve">LOPEZ AGUILAR Jose Luis </t>
  </si>
  <si>
    <t>DEPINCRI</t>
  </si>
  <si>
    <t>PJ SANTO TORIBIO DE MOGROVEJO</t>
  </si>
  <si>
    <t>TARRILLO DAVILA ALEXANDER</t>
  </si>
  <si>
    <t>ASFIXIA MECANICA</t>
  </si>
  <si>
    <t>CALLE LORA Y CORDERO 690</t>
  </si>
  <si>
    <t>LARREA CASTRO SEGUNDO MARTIN</t>
  </si>
  <si>
    <t>OBJETO CONTUNDENTE</t>
  </si>
  <si>
    <t xml:space="preserve">LAMBAYEQUE </t>
  </si>
  <si>
    <t>alle Antenor Orrego S/N – PP.JJ Casa Blanca –JLO</t>
  </si>
  <si>
    <t>MARCO ANTONIO REYES ORAMAS</t>
  </si>
  <si>
    <t xml:space="preserve">VENEZOLANO </t>
  </si>
  <si>
    <t xml:space="preserve">CHICLAYO </t>
  </si>
  <si>
    <t>JuanVelazco Alvarado del Sector Rural Las Canteras Mz. A - S/N distrito de Patapo</t>
  </si>
  <si>
    <t>RODRIGUEZ IZQUIERDO Manuel Jesús</t>
  </si>
  <si>
    <t>GOLPE CON ALMOHADAY ZAPATO</t>
  </si>
  <si>
    <t>PJ SAGRADO CORAZON DE JESUS</t>
  </si>
  <si>
    <t>FERNANDEZ CHAVESTA CARMEN ROSA</t>
  </si>
  <si>
    <t>LANZO PIEDRA EN FIESTA COVID</t>
  </si>
  <si>
    <t xml:space="preserve">MOTUPE </t>
  </si>
  <si>
    <t xml:space="preserve">COM. MOTUPE </t>
  </si>
  <si>
    <t>Distrito de Motupe</t>
  </si>
  <si>
    <t>Gregorio REYES AYALA</t>
  </si>
  <si>
    <t xml:space="preserve">ARMA BLANCA </t>
  </si>
  <si>
    <t>TUCUME</t>
  </si>
  <si>
    <t>CALLE LOS INCAS TUCUME</t>
  </si>
  <si>
    <t>CASTREJON CUEVA CARLOS</t>
  </si>
  <si>
    <t>PITIPO</t>
  </si>
  <si>
    <t>FERREÑAFE</t>
  </si>
  <si>
    <t xml:space="preserve">frontis de su Empresa Semillas Amanecer E.I.R.L </t>
  </si>
  <si>
    <t xml:space="preserve">TORRES OCHOA José del Carmen </t>
  </si>
  <si>
    <t>ARMA FUEGO</t>
  </si>
  <si>
    <t>DIVINCRI</t>
  </si>
  <si>
    <t>AA.HH. Nuevo Jerusalén - Cristo Redentor del PP.JJ. Cruz de la Esperanza – Chiclayo</t>
  </si>
  <si>
    <t>Diomedes TORRES TINEO</t>
  </si>
  <si>
    <t xml:space="preserve"> </t>
  </si>
  <si>
    <t>178-H</t>
  </si>
  <si>
    <t>08.00.00</t>
  </si>
  <si>
    <t>CENTROS COMERCIALES</t>
  </si>
  <si>
    <t>178-B</t>
  </si>
  <si>
    <t>23.10.00</t>
  </si>
  <si>
    <t>DESTELLO</t>
  </si>
  <si>
    <t>196-A</t>
  </si>
  <si>
    <t>OLMOS</t>
  </si>
  <si>
    <t>DATOS GENERALES</t>
  </si>
  <si>
    <t>VICTIMA</t>
  </si>
  <si>
    <t>N°</t>
  </si>
  <si>
    <t>MACRO REGION</t>
  </si>
  <si>
    <t>REGIÓN POLICIAL</t>
  </si>
  <si>
    <t>NOMBRE DE DEPARTAMENTO</t>
  </si>
  <si>
    <t>NOMBRE DE LA PROVINCIA</t>
  </si>
  <si>
    <t>NOMBRE DEL DISTRITO</t>
  </si>
  <si>
    <t>UNIDAD RESPONSABLE DE LA INVESTIGACION (COMISARIA o DEPINCRI)</t>
  </si>
  <si>
    <t>UNIDAD QUE INTERVIENE (COMISARIA O DEPINCRI)</t>
  </si>
  <si>
    <t>AÑO</t>
  </si>
  <si>
    <t>TIPO DE HOMICIDIO FINAL</t>
  </si>
  <si>
    <t>OCUPACION</t>
  </si>
  <si>
    <t>PARENTESCO DE LA VICTIMA CON EL HOMICIDA</t>
  </si>
  <si>
    <t>FORMA DE INHABILITAR A LA VICTIMA</t>
  </si>
  <si>
    <t>AGRESOR</t>
  </si>
  <si>
    <t>fecha</t>
  </si>
  <si>
    <t xml:space="preserve">II MACREPOL </t>
  </si>
  <si>
    <t>CALLE MANCO INCA N° 376</t>
  </si>
  <si>
    <t>TABOADA OJEDA HAYDEE RAQUEL</t>
  </si>
  <si>
    <t>CONVIVIENTE</t>
  </si>
  <si>
    <t>ACUCHILLO</t>
  </si>
  <si>
    <t>PANTA DEL PIELAGO CARLOS ALBERTO</t>
  </si>
  <si>
    <r>
      <t xml:space="preserve">NOTA INFORMATIVA
</t>
    </r>
    <r>
      <rPr>
        <sz val="7"/>
        <color rgb="FFFFFF00"/>
        <rFont val="Arial Narrow"/>
        <family val="2"/>
      </rPr>
      <t>(REMITIDO A DIRGEN PNP)</t>
    </r>
  </si>
  <si>
    <r>
      <t xml:space="preserve">MOTIVO 
</t>
    </r>
    <r>
      <rPr>
        <sz val="7"/>
        <color rgb="FFFFFF00"/>
        <rFont val="Arial Narrow"/>
        <family val="2"/>
      </rPr>
      <t>DEL HECHO DE SANGRE</t>
    </r>
  </si>
  <si>
    <t>TIPO DE VEHICULO UTILIZADO</t>
  </si>
  <si>
    <t>20.20.00</t>
  </si>
  <si>
    <t>SIESQUEN VENTURA JUAN CARLOS</t>
  </si>
  <si>
    <t>COM. SAN JOSE</t>
  </si>
  <si>
    <t>P.J. Juan Velasco Alvarado a la altura del Km.109 de la carretera Chiclayo San José</t>
  </si>
  <si>
    <t>ROBO AGRAVADO SUBSECUENTE MUERTE</t>
  </si>
  <si>
    <t>ESTABA TAXEANDO Y LE DISPARARON POR LA ESPALDA</t>
  </si>
  <si>
    <t>41-B</t>
  </si>
  <si>
    <t>PERALTA LOSIO Luis Alberto</t>
  </si>
  <si>
    <t>espaldas del cementerio de esta ciudad de Tucùme</t>
  </si>
  <si>
    <t>la animadversión de ambos, por la compra – venta de terrenos</t>
  </si>
  <si>
    <t>ESCOPETA</t>
  </si>
  <si>
    <t>PACHECO PIZARRO Víctor Alfonso</t>
  </si>
  <si>
    <t>Fundo Cienago”, perteneciente a Universidad Pedro Ruiz Gallo –Lambayeque</t>
  </si>
  <si>
    <t>ARMA DE FUEGO Y PUNZO CORTANTE</t>
  </si>
  <si>
    <t>BECERRA SERQUEN Pedro Telmo</t>
  </si>
  <si>
    <t>MZ "S" LOTE 22-PP-JJ Sagrado Corazo de Jesu</t>
  </si>
  <si>
    <t>MOTOLINIEAL</t>
  </si>
  <si>
    <t>VELASQUES SANDOVAL JORGE ANTONIO</t>
  </si>
  <si>
    <t>calle Juana de Arco MZ “B”, Lote 4 – Cruz de la Esperanza - Chiclayo</t>
  </si>
  <si>
    <t>PACIENTE LLEGÒ CADAVER AL HOSPITAL LAS MERCEDES</t>
  </si>
  <si>
    <t xml:space="preserve">DAVILA CRUZ Jonatan David </t>
  </si>
  <si>
    <t>NO ESPECIFICAN</t>
  </si>
  <si>
    <t>NO INDICAN</t>
  </si>
  <si>
    <t>107-B</t>
  </si>
  <si>
    <t>ROJAS BALLENA Roberto Emmanuel</t>
  </si>
  <si>
    <t>invasiones del Fundo el CIENAGO</t>
  </si>
  <si>
    <t>06.30.00</t>
  </si>
  <si>
    <t>GASTELO CHAVEZ FLAVIO JHAIR</t>
  </si>
  <si>
    <t>CALLE SANTA TERESITA Y CARLOS MARIATEGUI PK RAMIRO PRIALE</t>
  </si>
  <si>
    <t>BENITES VILCHEZ Gustavo</t>
  </si>
  <si>
    <t>CPM El Paraíso</t>
  </si>
  <si>
    <t>FLORES TALLEDO ISRAEL JONATHAN</t>
  </si>
  <si>
    <t>calle Bolívar nº 510 del distrito José Leonardo Ortiz - Chiclayo</t>
  </si>
  <si>
    <t>MONTERO GARAY JORGE LUIS</t>
  </si>
  <si>
    <t>KM 97 CPNA GRIFO LEON DE ORO</t>
  </si>
  <si>
    <t xml:space="preserve">ROMERO CRUZ Mel Gilbssom </t>
  </si>
  <si>
    <t>COLOMBIA</t>
  </si>
  <si>
    <t>calle San Antonio N° 812 - José L. Ortiz - Chiclayo</t>
  </si>
  <si>
    <t xml:space="preserve">COLOMBIANO </t>
  </si>
  <si>
    <t>TAPIA VELASQUEZ Erik Angel</t>
  </si>
  <si>
    <t>COM.  CLLC</t>
  </si>
  <si>
    <t>calle San Pedro N° 549 – PPJJ Nuevo San Lorenzo – José Leonardo Ortiz</t>
  </si>
  <si>
    <t>LUIS EDUARDO PIÑA CASTILLO</t>
  </si>
  <si>
    <t>26.461.638</t>
  </si>
  <si>
    <t>Av. Kennedy y Venezuela – JLO (Ref. parque Las Piletas)</t>
  </si>
  <si>
    <t>ARRIBASPLATA BECERRA CESAR AUGUSTO</t>
  </si>
  <si>
    <t>interior del local “Gallera La Chiquita”, sito en la calle Bolívar N°1265 PPJJ Luján - distrito José Leonardo Ortiz</t>
  </si>
  <si>
    <t>ROBO FRUSTRADO</t>
  </si>
  <si>
    <t>MOTO</t>
  </si>
  <si>
    <t>PACIENTE LLEGO CADAVER AL HOSPITAL Hospital Almanzor Aguinaga Asenjo</t>
  </si>
  <si>
    <t>RP-LAMBAYEQUE</t>
  </si>
  <si>
    <t>CONTRERAS RAZURI</t>
  </si>
  <si>
    <t>22.00.00</t>
  </si>
  <si>
    <t>ESTADO DE EMERGENCIA</t>
  </si>
  <si>
    <t>AQUÍ ES DONDE QUIERO QUE SE MUESTRE DE ESA FORMA TODOS LOS QUE REUNE EL FILTRO CELDA (B36)</t>
  </si>
  <si>
    <t>la formula solo esta  EN TODA ESTA FILA</t>
  </si>
  <si>
    <t>LUGAR2</t>
  </si>
  <si>
    <t>EDAD3</t>
  </si>
  <si>
    <t>Etiquetas de fila</t>
  </si>
  <si>
    <t>Total general</t>
  </si>
  <si>
    <t>feb</t>
  </si>
  <si>
    <t>11-feb</t>
  </si>
  <si>
    <t>27-feb</t>
  </si>
  <si>
    <t>mar</t>
  </si>
  <si>
    <t>02-mar</t>
  </si>
  <si>
    <t>04-mar</t>
  </si>
  <si>
    <t>may</t>
  </si>
  <si>
    <t>jun</t>
  </si>
  <si>
    <t>jul</t>
  </si>
  <si>
    <t>ago</t>
  </si>
  <si>
    <t>Etiquetas de columna</t>
  </si>
  <si>
    <t>Cuenta de APELLIDOS Y NOMBRES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</si>
</sst>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_);\(0\)"/>
    <numFmt numFmtId="165" formatCode="dd/mm/yy;@"/>
    <numFmt numFmtId="166" formatCode="h:mm:ss;@"/>
    <numFmt numFmtId="167" formatCode="[$-F400]h:mm:ss\ AM/PM"/>
    <numFmt numFmtId="168" formatCode="hh:mm:ss;@"/>
  </numFmts>
  <fonts count="34" x14ac:knownFonts="1">
    <font>
      <sz val="10"/>
      <name val="Arial"/>
      <family val="2"/>
    </font>
    <font>
      <sz val="11"/>
      <color theme="1"/>
      <name val="Calibri"/>
      <family val="2"/>
      <scheme val="minor"/>
    </font>
    <font>
      <sz val="11"/>
      <color theme="1"/>
      <name val="Calibri"/>
      <family val="2"/>
      <scheme val="minor"/>
    </font>
    <font>
      <b/>
      <sz val="11"/>
      <color theme="1"/>
      <name val="Calibri"/>
      <family val="2"/>
      <scheme val="minor"/>
    </font>
    <font>
      <sz val="11"/>
      <color theme="2"/>
      <name val="Calibri"/>
      <family val="2"/>
      <scheme val="minor"/>
    </font>
    <font>
      <b/>
      <sz val="8"/>
      <color indexed="8"/>
      <name val="Arial Narrow"/>
      <family val="2"/>
    </font>
    <font>
      <b/>
      <sz val="8"/>
      <name val="Arial Narrow"/>
      <family val="2"/>
    </font>
    <font>
      <b/>
      <sz val="8"/>
      <name val="Arial"/>
      <family val="2"/>
    </font>
    <font>
      <sz val="8"/>
      <color indexed="8"/>
      <name val="Arial"/>
      <family val="2"/>
    </font>
    <font>
      <sz val="8"/>
      <color rgb="FFFF0000"/>
      <name val="Calibri"/>
      <family val="2"/>
      <scheme val="minor"/>
    </font>
    <font>
      <sz val="7"/>
      <name val="Arial Narrow"/>
      <family val="2"/>
    </font>
    <font>
      <b/>
      <sz val="9"/>
      <color rgb="FFFF0000"/>
      <name val="ARIAL"/>
      <family val="2"/>
    </font>
    <font>
      <b/>
      <sz val="10"/>
      <color rgb="FFFF0000"/>
      <name val="Arial"/>
      <family val="2"/>
    </font>
    <font>
      <sz val="10"/>
      <name val="Arial"/>
      <family val="2"/>
    </font>
    <font>
      <b/>
      <sz val="7"/>
      <name val="Arial Narrow"/>
      <family val="2"/>
    </font>
    <font>
      <b/>
      <sz val="7"/>
      <color rgb="FFFF0000"/>
      <name val="Arial Narrow"/>
      <family val="2"/>
    </font>
    <font>
      <b/>
      <sz val="7"/>
      <color indexed="10"/>
      <name val="Arial Narrow"/>
      <family val="2"/>
    </font>
    <font>
      <b/>
      <sz val="6"/>
      <color indexed="10"/>
      <name val="Arial Narrow"/>
      <family val="2"/>
    </font>
    <font>
      <sz val="7"/>
      <color indexed="10"/>
      <name val="Arial Narrow"/>
      <family val="2"/>
    </font>
    <font>
      <sz val="9"/>
      <color indexed="8"/>
      <name val="Arial Narrow"/>
      <family val="2"/>
    </font>
    <font>
      <b/>
      <sz val="4"/>
      <color indexed="81"/>
      <name val="Tahoma"/>
      <family val="2"/>
    </font>
    <font>
      <b/>
      <sz val="7"/>
      <color theme="0"/>
      <name val="Arial Narrow"/>
      <family val="2"/>
    </font>
    <font>
      <sz val="7"/>
      <color rgb="FFFFFF00"/>
      <name val="Arial Narrow"/>
      <family val="2"/>
    </font>
    <font>
      <b/>
      <sz val="7"/>
      <color theme="1"/>
      <name val="Arial Narrow"/>
      <family val="2"/>
    </font>
    <font>
      <sz val="7"/>
      <color theme="1"/>
      <name val="Arial Narrow"/>
      <family val="2"/>
    </font>
    <font>
      <sz val="7"/>
      <color rgb="FFFF0000"/>
      <name val="Arial Narrow"/>
      <family val="2"/>
    </font>
    <font>
      <b/>
      <sz val="12"/>
      <name val="Arial Narrow"/>
      <family val="2"/>
    </font>
    <font>
      <b/>
      <sz val="8"/>
      <color indexed="81"/>
      <name val="Tahoma"/>
      <family val="2"/>
    </font>
    <font>
      <sz val="8"/>
      <color indexed="81"/>
      <name val="Tahoma"/>
      <family val="2"/>
    </font>
    <font>
      <b/>
      <sz val="11"/>
      <name val="Arial"/>
      <family val="2"/>
    </font>
    <font>
      <b/>
      <sz val="11"/>
      <color rgb="FF000000"/>
      <name val="Calibri"/>
      <family val="2"/>
      <scheme val="minor"/>
    </font>
    <font>
      <sz val="10"/>
      <color rgb="FFFF0000"/>
      <name val="Arial"/>
      <family val="2"/>
    </font>
    <font>
      <sz val="11"/>
      <color rgb="FFFF0000"/>
      <name val="Calibri"/>
      <family val="2"/>
      <scheme val="minor"/>
    </font>
    <font>
      <b/>
      <sz val="12"/>
      <color theme="1"/>
      <name val="Calibri"/>
      <family val="2"/>
      <scheme val="minor"/>
    </font>
  </fonts>
  <fills count="33">
    <fill>
      <patternFill patternType="none"/>
    </fill>
    <fill>
      <patternFill patternType="gray125"/>
    </fill>
    <fill>
      <patternFill patternType="solid">
        <fgColor theme="6" tint="0.39997558519241921"/>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CCFFCC"/>
        <bgColor indexed="64"/>
      </patternFill>
    </fill>
    <fill>
      <patternFill patternType="solid">
        <fgColor theme="5" tint="-0.499984740745262"/>
        <bgColor indexed="64"/>
      </patternFill>
    </fill>
    <fill>
      <patternFill patternType="solid">
        <fgColor theme="1"/>
        <bgColor indexed="64"/>
      </patternFill>
    </fill>
    <fill>
      <patternFill patternType="solid">
        <fgColor theme="7" tint="0.39997558519241921"/>
        <bgColor indexed="64"/>
      </patternFill>
    </fill>
    <fill>
      <patternFill patternType="solid">
        <fgColor rgb="FF92D050"/>
        <bgColor indexed="64"/>
      </patternFill>
    </fill>
    <fill>
      <patternFill patternType="solid">
        <fgColor theme="5" tint="0.39997558519241921"/>
        <bgColor indexed="64"/>
      </patternFill>
    </fill>
    <fill>
      <patternFill patternType="solid">
        <fgColor indexed="9"/>
        <bgColor indexed="64"/>
      </patternFill>
    </fill>
    <fill>
      <patternFill patternType="solid">
        <fgColor indexed="47"/>
        <bgColor indexed="64"/>
      </patternFill>
    </fill>
    <fill>
      <patternFill patternType="solid">
        <fgColor indexed="42"/>
        <bgColor indexed="64"/>
      </patternFill>
    </fill>
    <fill>
      <patternFill patternType="solid">
        <fgColor indexed="41"/>
        <bgColor indexed="64"/>
      </patternFill>
    </fill>
    <fill>
      <patternFill patternType="solid">
        <fgColor rgb="FF99CCFF"/>
        <bgColor indexed="64"/>
      </patternFill>
    </fill>
    <fill>
      <patternFill patternType="solid">
        <fgColor indexed="22"/>
        <bgColor indexed="64"/>
      </patternFill>
    </fill>
    <fill>
      <patternFill patternType="solid">
        <fgColor theme="0" tint="-0.249977111117893"/>
        <bgColor indexed="64"/>
      </patternFill>
    </fill>
    <fill>
      <patternFill patternType="solid">
        <fgColor indexed="50"/>
        <bgColor indexed="64"/>
      </patternFill>
    </fill>
    <fill>
      <patternFill patternType="solid">
        <fgColor indexed="52"/>
        <bgColor indexed="64"/>
      </patternFill>
    </fill>
    <fill>
      <patternFill patternType="solid">
        <fgColor indexed="40"/>
        <bgColor indexed="64"/>
      </patternFill>
    </fill>
    <fill>
      <patternFill patternType="solid">
        <fgColor indexed="11"/>
        <bgColor indexed="64"/>
      </patternFill>
    </fill>
    <fill>
      <patternFill patternType="solid">
        <fgColor indexed="51"/>
        <bgColor indexed="64"/>
      </patternFill>
    </fill>
    <fill>
      <patternFill patternType="solid">
        <fgColor indexed="15"/>
        <bgColor indexed="64"/>
      </patternFill>
    </fill>
    <fill>
      <patternFill patternType="solid">
        <fgColor rgb="FF00B050"/>
        <bgColor indexed="64"/>
      </patternFill>
    </fill>
    <fill>
      <patternFill patternType="solid">
        <fgColor indexed="4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DDDD"/>
        <bgColor indexed="64"/>
      </patternFill>
    </fill>
  </fills>
  <borders count="2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2" fillId="0" borderId="0"/>
    <xf numFmtId="0" fontId="13" fillId="0" borderId="0"/>
  </cellStyleXfs>
  <cellXfs count="226">
    <xf numFmtId="0" fontId="0" fillId="0" borderId="0" xfId="0"/>
    <xf numFmtId="0" fontId="2" fillId="0" borderId="0" xfId="1" applyAlignment="1">
      <alignment horizontal="center"/>
    </xf>
    <xf numFmtId="0" fontId="2" fillId="0" borderId="0" xfId="1"/>
    <xf numFmtId="14" fontId="4" fillId="0" borderId="0" xfId="1" applyNumberFormat="1" applyFont="1"/>
    <xf numFmtId="0" fontId="7" fillId="0" borderId="6" xfId="1" applyFont="1" applyBorder="1" applyAlignment="1">
      <alignment horizontal="center" vertical="center"/>
    </xf>
    <xf numFmtId="0" fontId="8" fillId="3" borderId="8" xfId="1" applyFont="1" applyFill="1" applyBorder="1" applyAlignment="1">
      <alignment horizontal="center" vertical="center"/>
    </xf>
    <xf numFmtId="0" fontId="8" fillId="4" borderId="8" xfId="1" applyFont="1" applyFill="1" applyBorder="1" applyAlignment="1">
      <alignment horizontal="center" vertical="center"/>
    </xf>
    <xf numFmtId="0" fontId="8" fillId="4" borderId="8" xfId="1" applyFont="1" applyFill="1" applyBorder="1" applyAlignment="1">
      <alignment horizontal="center" vertical="center" wrapText="1"/>
    </xf>
    <xf numFmtId="0" fontId="9" fillId="0" borderId="0" xfId="1" applyFont="1" applyAlignment="1">
      <alignment horizontal="center" wrapText="1"/>
    </xf>
    <xf numFmtId="0" fontId="8" fillId="4" borderId="8" xfId="1" applyFont="1" applyFill="1" applyBorder="1" applyAlignment="1">
      <alignment vertical="center" wrapText="1"/>
    </xf>
    <xf numFmtId="0" fontId="9" fillId="0" borderId="0" xfId="1" applyFont="1" applyAlignment="1">
      <alignment wrapText="1"/>
    </xf>
    <xf numFmtId="0" fontId="7" fillId="0" borderId="8" xfId="1" applyFont="1" applyFill="1" applyBorder="1" applyAlignment="1">
      <alignment horizontal="center" vertical="center"/>
    </xf>
    <xf numFmtId="0" fontId="7" fillId="0" borderId="9" xfId="1" applyFont="1" applyFill="1" applyBorder="1" applyAlignment="1">
      <alignment horizontal="center" vertical="center"/>
    </xf>
    <xf numFmtId="0" fontId="8" fillId="3" borderId="10" xfId="1" applyFont="1" applyFill="1" applyBorder="1" applyAlignment="1">
      <alignment horizontal="center" vertical="center"/>
    </xf>
    <xf numFmtId="0" fontId="8" fillId="4" borderId="10" xfId="1" applyFont="1" applyFill="1" applyBorder="1" applyAlignment="1">
      <alignment horizontal="center" vertical="center"/>
    </xf>
    <xf numFmtId="0" fontId="8" fillId="4" borderId="10" xfId="1" applyFont="1" applyFill="1" applyBorder="1" applyAlignment="1">
      <alignment horizontal="center" vertical="center" wrapText="1"/>
    </xf>
    <xf numFmtId="0" fontId="8" fillId="3" borderId="10" xfId="1" applyFont="1" applyFill="1" applyBorder="1" applyAlignment="1">
      <alignment horizontal="center" vertical="center" wrapText="1"/>
    </xf>
    <xf numFmtId="0" fontId="8" fillId="4" borderId="11" xfId="1" applyFont="1" applyFill="1" applyBorder="1" applyAlignment="1">
      <alignment horizontal="center" vertical="center" wrapText="1"/>
    </xf>
    <xf numFmtId="0" fontId="7" fillId="0" borderId="12" xfId="1" applyFont="1" applyFill="1" applyBorder="1" applyAlignment="1">
      <alignment horizontal="center" vertical="center"/>
    </xf>
    <xf numFmtId="0" fontId="8" fillId="3" borderId="11" xfId="1" applyFont="1" applyFill="1" applyBorder="1" applyAlignment="1">
      <alignment horizontal="center" vertical="center"/>
    </xf>
    <xf numFmtId="0" fontId="10" fillId="0" borderId="0" xfId="1" applyFont="1" applyAlignment="1">
      <alignment horizontal="center" vertical="center" wrapText="1"/>
    </xf>
    <xf numFmtId="0" fontId="8" fillId="3" borderId="11" xfId="1" applyFont="1" applyFill="1" applyBorder="1" applyAlignment="1">
      <alignment horizontal="center" vertical="center" wrapText="1"/>
    </xf>
    <xf numFmtId="0" fontId="8" fillId="4" borderId="0" xfId="1" applyFont="1" applyFill="1" applyBorder="1" applyAlignment="1">
      <alignment horizontal="center" vertical="center" wrapText="1"/>
    </xf>
    <xf numFmtId="0" fontId="8" fillId="3" borderId="13" xfId="1" applyFont="1" applyFill="1" applyBorder="1" applyAlignment="1">
      <alignment horizontal="center" vertical="center"/>
    </xf>
    <xf numFmtId="0" fontId="10" fillId="0" borderId="2" xfId="1" applyFont="1" applyBorder="1" applyAlignment="1">
      <alignment horizontal="center" vertical="center" wrapText="1"/>
    </xf>
    <xf numFmtId="0" fontId="8" fillId="4" borderId="13" xfId="1" applyFont="1" applyFill="1" applyBorder="1" applyAlignment="1">
      <alignment horizontal="center" vertical="center" wrapText="1"/>
    </xf>
    <xf numFmtId="0" fontId="8" fillId="3" borderId="13" xfId="1" applyFont="1" applyFill="1" applyBorder="1" applyAlignment="1">
      <alignment horizontal="center" vertical="center" wrapText="1"/>
    </xf>
    <xf numFmtId="0" fontId="8" fillId="4" borderId="14" xfId="1" applyFont="1" applyFill="1" applyBorder="1" applyAlignment="1">
      <alignment horizontal="center" vertical="center" wrapText="1"/>
    </xf>
    <xf numFmtId="0" fontId="11" fillId="5" borderId="15" xfId="1" applyFont="1" applyFill="1" applyBorder="1" applyAlignment="1">
      <alignment horizontal="center" vertical="center" wrapText="1"/>
    </xf>
    <xf numFmtId="164" fontId="12" fillId="5" borderId="13" xfId="1" applyNumberFormat="1" applyFont="1" applyFill="1" applyBorder="1" applyAlignment="1">
      <alignment horizontal="center" vertical="center"/>
    </xf>
    <xf numFmtId="164" fontId="12" fillId="4" borderId="13" xfId="1" applyNumberFormat="1" applyFont="1" applyFill="1" applyBorder="1" applyAlignment="1">
      <alignment horizontal="center" vertical="center"/>
    </xf>
    <xf numFmtId="0" fontId="10" fillId="0" borderId="0" xfId="1" applyFont="1" applyAlignment="1">
      <alignment wrapText="1"/>
    </xf>
    <xf numFmtId="0" fontId="10" fillId="0" borderId="0" xfId="0" applyFont="1" applyAlignment="1">
      <alignment vertical="center" wrapText="1"/>
    </xf>
    <xf numFmtId="0" fontId="10" fillId="0" borderId="0" xfId="0" applyFont="1" applyAlignment="1">
      <alignment horizontal="center" vertical="center" wrapText="1"/>
    </xf>
    <xf numFmtId="1" fontId="14" fillId="0" borderId="0" xfId="0" applyNumberFormat="1" applyFont="1" applyAlignment="1">
      <alignment horizontal="left" vertical="center" wrapText="1"/>
    </xf>
    <xf numFmtId="0" fontId="14" fillId="0" borderId="0" xfId="0" applyFont="1" applyAlignment="1">
      <alignment horizontal="left" vertical="center" wrapText="1"/>
    </xf>
    <xf numFmtId="0" fontId="14" fillId="0" borderId="0" xfId="0" applyFont="1" applyAlignment="1">
      <alignment vertical="center" wrapText="1"/>
    </xf>
    <xf numFmtId="0" fontId="10" fillId="6" borderId="0" xfId="0" applyFont="1" applyFill="1" applyAlignment="1">
      <alignment vertical="center" wrapText="1"/>
    </xf>
    <xf numFmtId="1" fontId="16" fillId="5" borderId="8" xfId="0" applyNumberFormat="1" applyFont="1" applyFill="1" applyBorder="1" applyAlignment="1">
      <alignment horizontal="center" vertical="center" wrapText="1"/>
    </xf>
    <xf numFmtId="165" fontId="16" fillId="5" borderId="8" xfId="0" applyNumberFormat="1" applyFont="1" applyFill="1" applyBorder="1" applyAlignment="1">
      <alignment horizontal="center" vertical="center" wrapText="1"/>
    </xf>
    <xf numFmtId="4" fontId="16" fillId="5" borderId="8" xfId="0" applyNumberFormat="1" applyFont="1" applyFill="1" applyBorder="1" applyAlignment="1">
      <alignment horizontal="center" vertical="center" wrapText="1"/>
    </xf>
    <xf numFmtId="0" fontId="16" fillId="5" borderId="8" xfId="0" applyFont="1" applyFill="1" applyBorder="1" applyAlignment="1">
      <alignment horizontal="center" vertical="center" wrapText="1"/>
    </xf>
    <xf numFmtId="0" fontId="17" fillId="5" borderId="8" xfId="0" applyFont="1" applyFill="1" applyBorder="1" applyAlignment="1">
      <alignment horizontal="center" vertical="center" wrapText="1"/>
    </xf>
    <xf numFmtId="0" fontId="18" fillId="0" borderId="0" xfId="0" applyFont="1" applyAlignment="1">
      <alignment vertical="center" wrapText="1"/>
    </xf>
    <xf numFmtId="1" fontId="10" fillId="0" borderId="0" xfId="0" applyNumberFormat="1" applyFont="1" applyAlignment="1">
      <alignment horizontal="center" vertical="center" wrapText="1"/>
    </xf>
    <xf numFmtId="165" fontId="10" fillId="0" borderId="0" xfId="0" applyNumberFormat="1" applyFont="1" applyAlignment="1">
      <alignment horizontal="center" vertical="center" wrapText="1"/>
    </xf>
    <xf numFmtId="4" fontId="10" fillId="0" borderId="0" xfId="0" applyNumberFormat="1" applyFont="1" applyAlignment="1">
      <alignment horizontal="center" vertical="center" wrapText="1"/>
    </xf>
    <xf numFmtId="0" fontId="10" fillId="0" borderId="8" xfId="0" applyFont="1" applyBorder="1" applyAlignment="1">
      <alignment vertical="center" wrapText="1"/>
    </xf>
    <xf numFmtId="0" fontId="19" fillId="0" borderId="8" xfId="0" applyFont="1" applyBorder="1" applyAlignment="1">
      <alignment horizontal="center" vertical="top"/>
    </xf>
    <xf numFmtId="0" fontId="10" fillId="0" borderId="11" xfId="0" applyFont="1" applyBorder="1" applyAlignment="1">
      <alignment vertical="center" wrapText="1"/>
    </xf>
    <xf numFmtId="0" fontId="10" fillId="0" borderId="7" xfId="0" applyFont="1" applyBorder="1" applyAlignment="1">
      <alignment vertical="center" wrapText="1"/>
    </xf>
    <xf numFmtId="14" fontId="10" fillId="0" borderId="0" xfId="0" applyNumberFormat="1" applyFont="1" applyAlignment="1">
      <alignment horizontal="center" vertical="center" wrapText="1"/>
    </xf>
    <xf numFmtId="0" fontId="10" fillId="7" borderId="0" xfId="0" applyFont="1" applyFill="1"/>
    <xf numFmtId="165" fontId="10" fillId="7" borderId="0" xfId="0" applyNumberFormat="1" applyFont="1" applyFill="1" applyAlignment="1">
      <alignment horizontal="center"/>
    </xf>
    <xf numFmtId="165" fontId="10" fillId="7" borderId="0" xfId="0" applyNumberFormat="1" applyFont="1" applyFill="1" applyAlignment="1">
      <alignment horizontal="center" vertical="center"/>
    </xf>
    <xf numFmtId="166" fontId="10" fillId="7" borderId="0" xfId="0" applyNumberFormat="1" applyFont="1" applyFill="1" applyAlignment="1"/>
    <xf numFmtId="0" fontId="10" fillId="7" borderId="0" xfId="0" applyFont="1" applyFill="1" applyAlignment="1">
      <alignment horizontal="left"/>
    </xf>
    <xf numFmtId="0" fontId="10" fillId="7" borderId="0" xfId="0" applyFont="1" applyFill="1" applyAlignment="1">
      <alignment horizontal="center"/>
    </xf>
    <xf numFmtId="0" fontId="10" fillId="0" borderId="0" xfId="0" applyFont="1"/>
    <xf numFmtId="1" fontId="10" fillId="7" borderId="0" xfId="0" applyNumberFormat="1" applyFont="1" applyFill="1" applyAlignment="1">
      <alignment horizontal="center" vertical="center" wrapText="1"/>
    </xf>
    <xf numFmtId="165" fontId="10" fillId="7" borderId="0" xfId="0" applyNumberFormat="1" applyFont="1" applyFill="1" applyAlignment="1">
      <alignment horizontal="center" vertical="center" wrapText="1"/>
    </xf>
    <xf numFmtId="4" fontId="10" fillId="7" borderId="0" xfId="0" applyNumberFormat="1" applyFont="1" applyFill="1" applyAlignment="1">
      <alignment horizontal="center" vertical="center" wrapText="1"/>
    </xf>
    <xf numFmtId="0" fontId="10" fillId="7" borderId="8" xfId="0" applyFont="1" applyFill="1" applyBorder="1" applyAlignment="1">
      <alignment vertical="center" wrapText="1"/>
    </xf>
    <xf numFmtId="0" fontId="10" fillId="7" borderId="0" xfId="0" applyFont="1" applyFill="1" applyAlignment="1">
      <alignment vertical="center" wrapText="1"/>
    </xf>
    <xf numFmtId="0" fontId="10" fillId="7" borderId="0" xfId="0" applyFont="1" applyFill="1" applyAlignment="1">
      <alignment horizontal="center" vertical="center" wrapText="1"/>
    </xf>
    <xf numFmtId="1" fontId="10" fillId="0" borderId="0" xfId="0" applyNumberFormat="1" applyFont="1" applyFill="1" applyBorder="1" applyAlignment="1">
      <alignment horizontal="center" vertical="center" wrapText="1"/>
    </xf>
    <xf numFmtId="165" fontId="10" fillId="0" borderId="0" xfId="0" applyNumberFormat="1" applyFont="1" applyFill="1" applyBorder="1" applyAlignment="1">
      <alignment horizontal="center" vertical="center" wrapText="1"/>
    </xf>
    <xf numFmtId="167" fontId="10" fillId="0" borderId="0" xfId="0" applyNumberFormat="1" applyFont="1" applyFill="1" applyBorder="1" applyAlignment="1">
      <alignment horizontal="center" vertical="center" wrapText="1"/>
    </xf>
    <xf numFmtId="0" fontId="10" fillId="0" borderId="0" xfId="0" applyFont="1" applyFill="1" applyBorder="1" applyAlignment="1">
      <alignment vertical="center" wrapText="1"/>
    </xf>
    <xf numFmtId="0" fontId="10" fillId="0" borderId="0" xfId="0" applyFont="1" applyFill="1" applyBorder="1" applyAlignment="1">
      <alignment horizontal="center" vertical="center" wrapText="1"/>
    </xf>
    <xf numFmtId="1" fontId="10" fillId="6" borderId="0" xfId="0" applyNumberFormat="1" applyFont="1" applyFill="1" applyAlignment="1">
      <alignment horizontal="center" vertical="center" wrapText="1"/>
    </xf>
    <xf numFmtId="165" fontId="10" fillId="6" borderId="0" xfId="0" applyNumberFormat="1" applyFont="1" applyFill="1" applyAlignment="1">
      <alignment horizontal="center" vertical="center" wrapText="1"/>
    </xf>
    <xf numFmtId="4" fontId="10" fillId="6" borderId="0" xfId="0" applyNumberFormat="1" applyFont="1" applyFill="1" applyAlignment="1">
      <alignment horizontal="center" vertical="center" wrapText="1"/>
    </xf>
    <xf numFmtId="0" fontId="10" fillId="6" borderId="0" xfId="0" applyFont="1" applyFill="1" applyAlignment="1">
      <alignment horizontal="center" vertical="center" wrapText="1"/>
    </xf>
    <xf numFmtId="0" fontId="10" fillId="0" borderId="16" xfId="0" applyFont="1" applyBorder="1" applyAlignment="1">
      <alignment vertical="center" wrapText="1"/>
    </xf>
    <xf numFmtId="0" fontId="1" fillId="0" borderId="0" xfId="1" applyFont="1"/>
    <xf numFmtId="0" fontId="21" fillId="8" borderId="8" xfId="0" applyFont="1" applyFill="1" applyBorder="1" applyAlignment="1">
      <alignment vertical="center" wrapText="1"/>
    </xf>
    <xf numFmtId="1" fontId="21" fillId="9" borderId="17" xfId="0" applyNumberFormat="1" applyFont="1" applyFill="1" applyBorder="1" applyAlignment="1">
      <alignment horizontal="center" vertical="center"/>
    </xf>
    <xf numFmtId="165" fontId="21" fillId="9" borderId="17" xfId="0" applyNumberFormat="1" applyFont="1" applyFill="1" applyBorder="1" applyAlignment="1">
      <alignment horizontal="center" vertical="center"/>
    </xf>
    <xf numFmtId="166" fontId="21" fillId="9" borderId="17" xfId="0" applyNumberFormat="1" applyFont="1" applyFill="1" applyBorder="1" applyAlignment="1">
      <alignment horizontal="center" vertical="center"/>
    </xf>
    <xf numFmtId="0" fontId="21" fillId="9" borderId="18" xfId="0" applyFont="1" applyFill="1" applyBorder="1" applyAlignment="1">
      <alignment vertical="center" wrapText="1"/>
    </xf>
    <xf numFmtId="0" fontId="21" fillId="9" borderId="19" xfId="0" applyFont="1" applyFill="1" applyBorder="1" applyAlignment="1">
      <alignment horizontal="center" vertical="center" wrapText="1"/>
    </xf>
    <xf numFmtId="0" fontId="21" fillId="9" borderId="17" xfId="0" applyFont="1" applyFill="1" applyBorder="1" applyAlignment="1">
      <alignment horizontal="center" vertical="center"/>
    </xf>
    <xf numFmtId="0" fontId="21" fillId="9" borderId="17" xfId="0" applyFont="1" applyFill="1" applyBorder="1" applyAlignment="1">
      <alignment horizontal="center" vertical="center" wrapText="1"/>
    </xf>
    <xf numFmtId="0" fontId="23" fillId="0" borderId="0" xfId="0" applyFont="1" applyAlignment="1">
      <alignment vertical="center" wrapText="1"/>
    </xf>
    <xf numFmtId="0" fontId="24" fillId="0" borderId="0" xfId="0" applyFont="1"/>
    <xf numFmtId="1" fontId="10" fillId="0" borderId="0" xfId="0" applyNumberFormat="1" applyFont="1" applyAlignment="1">
      <alignment horizontal="center" vertical="center"/>
    </xf>
    <xf numFmtId="165" fontId="10" fillId="0" borderId="0" xfId="0" applyNumberFormat="1" applyFont="1" applyAlignment="1">
      <alignment horizontal="center" vertical="center"/>
    </xf>
    <xf numFmtId="166" fontId="10" fillId="0" borderId="0" xfId="0" applyNumberFormat="1" applyFont="1" applyAlignment="1">
      <alignment horizontal="center" vertical="center"/>
    </xf>
    <xf numFmtId="0" fontId="10" fillId="0" borderId="0" xfId="0" applyFont="1" applyAlignment="1">
      <alignment vertical="center"/>
    </xf>
    <xf numFmtId="0" fontId="10" fillId="0" borderId="0" xfId="0" applyFont="1" applyAlignment="1">
      <alignment horizontal="center" vertical="center"/>
    </xf>
    <xf numFmtId="1" fontId="10" fillId="0" borderId="0" xfId="0" applyNumberFormat="1" applyFont="1" applyAlignment="1">
      <alignment horizontal="center"/>
    </xf>
    <xf numFmtId="166" fontId="10" fillId="0" borderId="0" xfId="0" applyNumberFormat="1" applyFont="1" applyAlignment="1">
      <alignment horizontal="center"/>
    </xf>
    <xf numFmtId="0" fontId="10" fillId="0" borderId="0" xfId="0" applyFont="1" applyAlignment="1">
      <alignment horizontal="center"/>
    </xf>
    <xf numFmtId="1" fontId="10" fillId="10" borderId="0" xfId="0" applyNumberFormat="1" applyFont="1" applyFill="1" applyAlignment="1">
      <alignment horizontal="center"/>
    </xf>
    <xf numFmtId="165" fontId="10" fillId="10" borderId="0" xfId="0" applyNumberFormat="1" applyFont="1" applyFill="1" applyAlignment="1">
      <alignment horizontal="center" vertical="center"/>
    </xf>
    <xf numFmtId="166" fontId="10" fillId="10" borderId="0" xfId="0" applyNumberFormat="1" applyFont="1" applyFill="1" applyAlignment="1">
      <alignment horizontal="center"/>
    </xf>
    <xf numFmtId="0" fontId="10" fillId="10" borderId="0" xfId="0" applyFont="1" applyFill="1"/>
    <xf numFmtId="0" fontId="10" fillId="10" borderId="0" xfId="0" applyFont="1" applyFill="1" applyAlignment="1">
      <alignment horizontal="center"/>
    </xf>
    <xf numFmtId="165" fontId="25" fillId="0" borderId="0" xfId="0" applyNumberFormat="1" applyFont="1" applyAlignment="1">
      <alignment horizontal="center" vertical="center"/>
    </xf>
    <xf numFmtId="1" fontId="10" fillId="0" borderId="0" xfId="0" applyNumberFormat="1" applyFont="1" applyFill="1" applyAlignment="1">
      <alignment horizontal="center"/>
    </xf>
    <xf numFmtId="165" fontId="10" fillId="0" borderId="0" xfId="0" applyNumberFormat="1" applyFont="1" applyFill="1" applyAlignment="1">
      <alignment horizontal="center" vertical="center"/>
    </xf>
    <xf numFmtId="166" fontId="10" fillId="0" borderId="0" xfId="0" applyNumberFormat="1" applyFont="1" applyFill="1" applyAlignment="1">
      <alignment horizontal="center"/>
    </xf>
    <xf numFmtId="0" fontId="10" fillId="0" borderId="0" xfId="0" applyFont="1" applyFill="1"/>
    <xf numFmtId="0" fontId="10" fillId="0" borderId="0" xfId="0" applyFont="1" applyFill="1" applyAlignment="1">
      <alignment horizontal="center"/>
    </xf>
    <xf numFmtId="1" fontId="10" fillId="11" borderId="0" xfId="0" applyNumberFormat="1" applyFont="1" applyFill="1" applyAlignment="1">
      <alignment horizontal="center"/>
    </xf>
    <xf numFmtId="165" fontId="10" fillId="11" borderId="0" xfId="0" applyNumberFormat="1" applyFont="1" applyFill="1" applyAlignment="1">
      <alignment horizontal="center" vertical="center"/>
    </xf>
    <xf numFmtId="166" fontId="10" fillId="11" borderId="0" xfId="0" applyNumberFormat="1" applyFont="1" applyFill="1" applyAlignment="1">
      <alignment horizontal="center"/>
    </xf>
    <xf numFmtId="0" fontId="10" fillId="11" borderId="0" xfId="0" applyFont="1" applyFill="1"/>
    <xf numFmtId="0" fontId="10" fillId="11" borderId="0" xfId="0" applyFont="1" applyFill="1" applyAlignment="1">
      <alignment horizontal="center"/>
    </xf>
    <xf numFmtId="0" fontId="25" fillId="11" borderId="0" xfId="0" applyFont="1" applyFill="1" applyAlignment="1">
      <alignment horizontal="center"/>
    </xf>
    <xf numFmtId="49" fontId="10" fillId="0" borderId="0" xfId="0" applyNumberFormat="1" applyFont="1" applyAlignment="1">
      <alignment horizontal="center"/>
    </xf>
    <xf numFmtId="1" fontId="10" fillId="12" borderId="0" xfId="0" applyNumberFormat="1" applyFont="1" applyFill="1" applyAlignment="1">
      <alignment horizontal="center"/>
    </xf>
    <xf numFmtId="0" fontId="10" fillId="13" borderId="0" xfId="0" applyFont="1" applyFill="1" applyBorder="1"/>
    <xf numFmtId="1" fontId="10" fillId="13" borderId="0" xfId="0" applyNumberFormat="1" applyFont="1" applyFill="1" applyBorder="1"/>
    <xf numFmtId="0" fontId="14" fillId="13" borderId="0" xfId="0" applyFont="1" applyFill="1" applyBorder="1" applyAlignment="1">
      <alignment horizontal="center"/>
    </xf>
    <xf numFmtId="14" fontId="14" fillId="13" borderId="0" xfId="0" applyNumberFormat="1" applyFont="1" applyFill="1" applyBorder="1" applyAlignment="1">
      <alignment horizontal="center"/>
    </xf>
    <xf numFmtId="14" fontId="10" fillId="13" borderId="0" xfId="0" applyNumberFormat="1" applyFont="1" applyFill="1" applyBorder="1"/>
    <xf numFmtId="14" fontId="10" fillId="0" borderId="0" xfId="0" applyNumberFormat="1" applyFont="1"/>
    <xf numFmtId="0" fontId="14" fillId="14" borderId="20" xfId="0" applyFont="1" applyFill="1" applyBorder="1" applyAlignment="1">
      <alignment horizontal="center" vertical="center"/>
    </xf>
    <xf numFmtId="14" fontId="14" fillId="14" borderId="20" xfId="0" applyNumberFormat="1" applyFont="1" applyFill="1" applyBorder="1" applyAlignment="1">
      <alignment horizontal="center" vertical="center" wrapText="1"/>
    </xf>
    <xf numFmtId="0" fontId="14" fillId="14" borderId="20" xfId="0" applyFont="1" applyFill="1" applyBorder="1" applyAlignment="1">
      <alignment horizontal="center" vertical="center" wrapText="1"/>
    </xf>
    <xf numFmtId="0" fontId="14" fillId="16" borderId="21" xfId="0" applyFont="1" applyFill="1" applyBorder="1" applyAlignment="1">
      <alignment horizontal="center" vertical="center" wrapText="1"/>
    </xf>
    <xf numFmtId="0" fontId="14" fillId="16" borderId="20" xfId="0" applyFont="1" applyFill="1" applyBorder="1" applyAlignment="1">
      <alignment horizontal="center" vertical="center" wrapText="1"/>
    </xf>
    <xf numFmtId="0" fontId="14" fillId="16" borderId="23" xfId="0" applyFont="1" applyFill="1" applyBorder="1" applyAlignment="1">
      <alignment horizontal="center" vertical="center" wrapText="1"/>
    </xf>
    <xf numFmtId="0" fontId="14" fillId="16" borderId="24" xfId="0" applyFont="1" applyFill="1" applyBorder="1" applyAlignment="1">
      <alignment horizontal="center" vertical="center" wrapText="1"/>
    </xf>
    <xf numFmtId="0" fontId="14" fillId="14" borderId="21" xfId="0" applyFont="1" applyFill="1" applyBorder="1" applyAlignment="1">
      <alignment horizontal="center" vertical="center" wrapText="1"/>
    </xf>
    <xf numFmtId="1" fontId="10" fillId="0" borderId="0" xfId="0" applyNumberFormat="1" applyFont="1" applyFill="1"/>
    <xf numFmtId="14" fontId="10" fillId="0" borderId="0" xfId="0" applyNumberFormat="1" applyFont="1" applyFill="1"/>
    <xf numFmtId="0" fontId="25" fillId="0" borderId="0" xfId="0" applyFont="1" applyFill="1"/>
    <xf numFmtId="1" fontId="10" fillId="0" borderId="0" xfId="0" applyNumberFormat="1" applyFont="1" applyFill="1" applyAlignment="1">
      <alignment horizontal="center" vertical="center"/>
    </xf>
    <xf numFmtId="0" fontId="10" fillId="0" borderId="0" xfId="0" applyFont="1" applyFill="1" applyAlignment="1">
      <alignment horizontal="center" vertical="center"/>
    </xf>
    <xf numFmtId="0" fontId="10" fillId="0" borderId="0" xfId="0" applyFont="1" applyFill="1" applyAlignment="1">
      <alignment horizontal="left" vertical="center"/>
    </xf>
    <xf numFmtId="14" fontId="10" fillId="0" borderId="0" xfId="0" applyNumberFormat="1" applyFont="1" applyFill="1" applyAlignment="1">
      <alignment horizontal="center" vertical="center"/>
    </xf>
    <xf numFmtId="0" fontId="10" fillId="5" borderId="0" xfId="0" applyFont="1" applyFill="1" applyAlignment="1">
      <alignment horizontal="center" vertical="center"/>
    </xf>
    <xf numFmtId="0" fontId="10" fillId="0" borderId="0" xfId="0" applyFont="1" applyFill="1" applyAlignment="1">
      <alignment horizontal="center" vertical="center" wrapText="1"/>
    </xf>
    <xf numFmtId="0" fontId="18" fillId="0" borderId="0" xfId="0" applyFont="1" applyFill="1" applyAlignment="1">
      <alignment horizontal="center" vertical="center" wrapText="1"/>
    </xf>
    <xf numFmtId="1" fontId="10" fillId="0" borderId="0" xfId="0" applyNumberFormat="1" applyFont="1" applyFill="1" applyAlignment="1">
      <alignment horizontal="center" vertical="center" wrapText="1"/>
    </xf>
    <xf numFmtId="168" fontId="10" fillId="0" borderId="0" xfId="0" applyNumberFormat="1" applyFont="1" applyFill="1" applyAlignment="1">
      <alignment horizontal="center" vertical="center" wrapText="1"/>
    </xf>
    <xf numFmtId="0" fontId="10" fillId="0" borderId="0" xfId="0" applyFont="1" applyFill="1" applyAlignment="1">
      <alignment vertical="center" wrapText="1"/>
    </xf>
    <xf numFmtId="14" fontId="10" fillId="0" borderId="0" xfId="0" applyNumberFormat="1" applyFont="1" applyFill="1" applyAlignment="1">
      <alignment horizontal="center" vertical="center" wrapText="1"/>
    </xf>
    <xf numFmtId="0" fontId="10" fillId="0" borderId="0" xfId="0" applyFont="1" applyFill="1" applyAlignment="1">
      <alignment horizontal="left" vertical="center" wrapText="1"/>
    </xf>
    <xf numFmtId="1" fontId="18" fillId="0" borderId="0" xfId="0" applyNumberFormat="1" applyFont="1" applyFill="1" applyAlignment="1">
      <alignment horizontal="center" vertical="center" wrapText="1"/>
    </xf>
    <xf numFmtId="165" fontId="10" fillId="0" borderId="0" xfId="0" applyNumberFormat="1" applyFont="1" applyFill="1" applyAlignment="1">
      <alignment horizontal="center" vertical="center" wrapText="1"/>
    </xf>
    <xf numFmtId="1" fontId="10" fillId="0" borderId="0" xfId="0" applyNumberFormat="1" applyFont="1"/>
    <xf numFmtId="0" fontId="29" fillId="18" borderId="8" xfId="2" applyFont="1" applyFill="1" applyBorder="1" applyAlignment="1">
      <alignment horizontal="center" vertical="center" wrapText="1"/>
    </xf>
    <xf numFmtId="0" fontId="29" fillId="18" borderId="8" xfId="2" applyFont="1" applyFill="1" applyBorder="1" applyAlignment="1">
      <alignment vertical="center" wrapText="1"/>
    </xf>
    <xf numFmtId="0" fontId="30" fillId="19" borderId="8" xfId="0" applyFont="1" applyFill="1" applyBorder="1" applyAlignment="1">
      <alignment horizontal="center" vertical="center" wrapText="1"/>
    </xf>
    <xf numFmtId="0" fontId="29" fillId="23" borderId="8" xfId="2" applyFont="1" applyFill="1" applyBorder="1" applyAlignment="1">
      <alignment horizontal="center" vertical="center" wrapText="1"/>
    </xf>
    <xf numFmtId="0" fontId="29" fillId="24" borderId="8" xfId="2" applyFont="1" applyFill="1" applyBorder="1" applyAlignment="1">
      <alignment horizontal="center" vertical="center" wrapText="1"/>
    </xf>
    <xf numFmtId="0" fontId="29" fillId="25" borderId="8" xfId="2" applyFont="1" applyFill="1" applyBorder="1" applyAlignment="1">
      <alignment horizontal="center" vertical="center"/>
    </xf>
    <xf numFmtId="0" fontId="29" fillId="25" borderId="8" xfId="2" applyFont="1" applyFill="1" applyBorder="1" applyAlignment="1">
      <alignment horizontal="center" vertical="center" wrapText="1"/>
    </xf>
    <xf numFmtId="0" fontId="29" fillId="26" borderId="8" xfId="2" applyFont="1" applyFill="1" applyBorder="1" applyAlignment="1">
      <alignment horizontal="center" vertical="center" wrapText="1"/>
    </xf>
    <xf numFmtId="0" fontId="29" fillId="27" borderId="8" xfId="2" applyFont="1" applyFill="1" applyBorder="1" applyAlignment="1">
      <alignment horizontal="center" vertical="center" wrapText="1"/>
    </xf>
    <xf numFmtId="0" fontId="29" fillId="16" borderId="8" xfId="2" applyFont="1" applyFill="1" applyBorder="1" applyAlignment="1">
      <alignment horizontal="center" vertical="center" wrapText="1"/>
    </xf>
    <xf numFmtId="0" fontId="0" fillId="5" borderId="8" xfId="0" applyFill="1" applyBorder="1" applyAlignment="1">
      <alignment horizontal="center"/>
    </xf>
    <xf numFmtId="0" fontId="31" fillId="0" borderId="0" xfId="0" applyFont="1" applyAlignment="1">
      <alignment horizontal="center"/>
    </xf>
    <xf numFmtId="14" fontId="0" fillId="0" borderId="8" xfId="0" applyNumberFormat="1" applyBorder="1"/>
    <xf numFmtId="0" fontId="10" fillId="28" borderId="0" xfId="0" applyFont="1" applyFill="1"/>
    <xf numFmtId="0" fontId="21" fillId="9" borderId="18" xfId="0" applyFont="1" applyFill="1" applyBorder="1" applyAlignment="1">
      <alignment horizontal="center" vertical="center" wrapText="1"/>
    </xf>
    <xf numFmtId="0" fontId="21" fillId="9" borderId="0" xfId="0" applyFont="1" applyFill="1" applyBorder="1" applyAlignment="1">
      <alignment horizontal="center" vertical="center" wrapText="1"/>
    </xf>
    <xf numFmtId="0" fontId="24" fillId="28" borderId="0" xfId="0" applyFont="1" applyFill="1"/>
    <xf numFmtId="1" fontId="24" fillId="0" borderId="6" xfId="0" applyNumberFormat="1" applyFont="1" applyFill="1" applyBorder="1" applyAlignment="1">
      <alignment horizontal="center" vertical="center"/>
    </xf>
    <xf numFmtId="165" fontId="10" fillId="29" borderId="8" xfId="0" applyNumberFormat="1" applyFont="1" applyFill="1" applyBorder="1" applyAlignment="1">
      <alignment horizontal="center" vertical="center"/>
    </xf>
    <xf numFmtId="20" fontId="10" fillId="0" borderId="8" xfId="0" applyNumberFormat="1" applyFont="1" applyFill="1" applyBorder="1" applyAlignment="1">
      <alignment horizontal="center" vertical="center"/>
    </xf>
    <xf numFmtId="0" fontId="10" fillId="0" borderId="8" xfId="0" applyFont="1" applyFill="1" applyBorder="1" applyAlignment="1">
      <alignment horizontal="left" vertical="center" indent="1"/>
    </xf>
    <xf numFmtId="0" fontId="10" fillId="0" borderId="8" xfId="0" applyFont="1" applyFill="1" applyBorder="1" applyAlignment="1">
      <alignment horizontal="center" vertical="center"/>
    </xf>
    <xf numFmtId="0" fontId="10" fillId="0" borderId="28" xfId="0" applyFont="1" applyFill="1" applyBorder="1" applyAlignment="1">
      <alignment horizontal="left" vertical="center" indent="1"/>
    </xf>
    <xf numFmtId="0" fontId="24" fillId="0" borderId="0" xfId="0" applyFont="1" applyFill="1"/>
    <xf numFmtId="165" fontId="10" fillId="30" borderId="8" xfId="0" applyNumberFormat="1" applyFont="1" applyFill="1" applyBorder="1" applyAlignment="1">
      <alignment horizontal="center" vertical="center"/>
    </xf>
    <xf numFmtId="165" fontId="10" fillId="31" borderId="8" xfId="0" applyNumberFormat="1" applyFont="1" applyFill="1" applyBorder="1" applyAlignment="1">
      <alignment horizontal="center" vertical="center"/>
    </xf>
    <xf numFmtId="1" fontId="10" fillId="0" borderId="6" xfId="0" applyNumberFormat="1" applyFont="1" applyFill="1" applyBorder="1" applyAlignment="1">
      <alignment horizontal="center" vertical="center"/>
    </xf>
    <xf numFmtId="165" fontId="10" fillId="32" borderId="8" xfId="0" applyNumberFormat="1" applyFont="1" applyFill="1" applyBorder="1" applyAlignment="1">
      <alignment horizontal="center" vertical="center"/>
    </xf>
    <xf numFmtId="0" fontId="10" fillId="0" borderId="8" xfId="0" applyFont="1" applyFill="1" applyBorder="1" applyAlignment="1">
      <alignment horizontal="left" vertical="center" wrapText="1" indent="1"/>
    </xf>
    <xf numFmtId="165" fontId="10" fillId="0" borderId="8" xfId="0" applyNumberFormat="1" applyFont="1" applyFill="1" applyBorder="1" applyAlignment="1">
      <alignment horizontal="center" vertical="center"/>
    </xf>
    <xf numFmtId="1" fontId="24" fillId="4" borderId="6" xfId="0" applyNumberFormat="1" applyFont="1" applyFill="1" applyBorder="1" applyAlignment="1">
      <alignment horizontal="center" vertical="center"/>
    </xf>
    <xf numFmtId="165" fontId="10" fillId="4" borderId="8" xfId="0" applyNumberFormat="1" applyFont="1" applyFill="1" applyBorder="1" applyAlignment="1">
      <alignment horizontal="center" vertical="center"/>
    </xf>
    <xf numFmtId="20" fontId="10" fillId="4" borderId="8" xfId="0" applyNumberFormat="1" applyFont="1" applyFill="1" applyBorder="1" applyAlignment="1">
      <alignment horizontal="center" vertical="center"/>
    </xf>
    <xf numFmtId="0" fontId="10" fillId="4" borderId="8" xfId="0" applyFont="1" applyFill="1" applyBorder="1" applyAlignment="1">
      <alignment horizontal="left" vertical="center" indent="1"/>
    </xf>
    <xf numFmtId="0" fontId="10" fillId="0" borderId="8" xfId="0" applyFont="1" applyBorder="1" applyAlignment="1">
      <alignment horizontal="center" vertical="center"/>
    </xf>
    <xf numFmtId="0" fontId="10" fillId="0" borderId="8" xfId="0" applyFont="1" applyBorder="1" applyAlignment="1">
      <alignment horizontal="left" vertical="center" indent="1"/>
    </xf>
    <xf numFmtId="0" fontId="10" fillId="0" borderId="28" xfId="0" applyFont="1" applyBorder="1" applyAlignment="1">
      <alignment horizontal="left" vertical="center" indent="1"/>
    </xf>
    <xf numFmtId="0" fontId="33" fillId="0" borderId="0" xfId="1" applyFont="1"/>
    <xf numFmtId="0" fontId="32" fillId="0" borderId="0" xfId="1" applyFont="1"/>
    <xf numFmtId="0" fontId="14" fillId="0" borderId="0" xfId="0" applyFont="1" applyAlignment="1">
      <alignment horizontal="left" vertical="center" wrapText="1"/>
    </xf>
    <xf numFmtId="0" fontId="15" fillId="0" borderId="0" xfId="0" applyFont="1" applyAlignment="1">
      <alignment horizontal="center" vertical="center" wrapText="1"/>
    </xf>
    <xf numFmtId="0" fontId="26" fillId="13" borderId="0" xfId="0" applyFont="1" applyFill="1" applyBorder="1" applyAlignment="1">
      <alignment horizontal="center" vertical="center"/>
    </xf>
    <xf numFmtId="1" fontId="14" fillId="15" borderId="20" xfId="0" applyNumberFormat="1" applyFont="1" applyFill="1" applyBorder="1" applyAlignment="1">
      <alignment horizontal="center" vertical="center" wrapText="1"/>
    </xf>
    <xf numFmtId="1" fontId="14" fillId="15" borderId="22" xfId="0" applyNumberFormat="1" applyFont="1" applyFill="1" applyBorder="1" applyAlignment="1">
      <alignment horizontal="center" vertical="center" wrapText="1"/>
    </xf>
    <xf numFmtId="0" fontId="14" fillId="15" borderId="20" xfId="0" applyFont="1" applyFill="1" applyBorder="1" applyAlignment="1">
      <alignment horizontal="center" vertical="center" wrapText="1"/>
    </xf>
    <xf numFmtId="0" fontId="14" fillId="15" borderId="22" xfId="0" applyFont="1" applyFill="1" applyBorder="1" applyAlignment="1">
      <alignment horizontal="center" vertical="center" wrapText="1"/>
    </xf>
    <xf numFmtId="0" fontId="14" fillId="16" borderId="1" xfId="0" applyFont="1" applyFill="1" applyBorder="1" applyAlignment="1">
      <alignment horizontal="center"/>
    </xf>
    <xf numFmtId="0" fontId="14" fillId="16" borderId="2" xfId="0" applyFont="1" applyFill="1" applyBorder="1" applyAlignment="1">
      <alignment horizontal="center"/>
    </xf>
    <xf numFmtId="0" fontId="14" fillId="16" borderId="3" xfId="0" applyFont="1" applyFill="1" applyBorder="1" applyAlignment="1">
      <alignment horizontal="center"/>
    </xf>
    <xf numFmtId="0" fontId="14" fillId="14" borderId="1" xfId="0" applyFont="1" applyFill="1" applyBorder="1" applyAlignment="1">
      <alignment horizontal="center"/>
    </xf>
    <xf numFmtId="0" fontId="14" fillId="14" borderId="2" xfId="0" applyFont="1" applyFill="1" applyBorder="1" applyAlignment="1">
      <alignment horizontal="center"/>
    </xf>
    <xf numFmtId="0" fontId="14" fillId="15" borderId="21" xfId="0" applyFont="1" applyFill="1" applyBorder="1" applyAlignment="1">
      <alignment horizontal="center" vertical="center" wrapText="1"/>
    </xf>
    <xf numFmtId="0" fontId="14" fillId="15" borderId="25" xfId="0" applyFont="1" applyFill="1" applyBorder="1" applyAlignment="1">
      <alignment horizontal="center" vertical="center" wrapText="1"/>
    </xf>
    <xf numFmtId="0" fontId="26" fillId="17" borderId="8" xfId="0" applyFont="1" applyFill="1" applyBorder="1" applyAlignment="1">
      <alignment horizontal="center" vertical="center"/>
    </xf>
    <xf numFmtId="0" fontId="14" fillId="13" borderId="0" xfId="0" applyFont="1" applyFill="1" applyBorder="1" applyAlignment="1" applyProtection="1">
      <alignment horizontal="left"/>
    </xf>
    <xf numFmtId="0" fontId="14" fillId="14" borderId="1" xfId="0" applyFont="1" applyFill="1" applyBorder="1" applyAlignment="1">
      <alignment horizontal="center" vertical="center"/>
    </xf>
    <xf numFmtId="0" fontId="14" fillId="14" borderId="2" xfId="0" applyFont="1" applyFill="1" applyBorder="1" applyAlignment="1">
      <alignment horizontal="center" vertical="center"/>
    </xf>
    <xf numFmtId="0" fontId="14" fillId="14" borderId="3" xfId="0" applyFont="1" applyFill="1" applyBorder="1" applyAlignment="1">
      <alignment horizontal="center" vertical="center"/>
    </xf>
    <xf numFmtId="0" fontId="29" fillId="19" borderId="8" xfId="2" applyFont="1" applyFill="1" applyBorder="1" applyAlignment="1">
      <alignment horizontal="center" vertical="center"/>
    </xf>
    <xf numFmtId="0" fontId="29" fillId="20" borderId="26" xfId="2" applyFont="1" applyFill="1" applyBorder="1" applyAlignment="1">
      <alignment horizontal="center" vertical="center"/>
    </xf>
    <xf numFmtId="0" fontId="29" fillId="20" borderId="27" xfId="2" applyFont="1" applyFill="1" applyBorder="1" applyAlignment="1">
      <alignment horizontal="center" vertical="center"/>
    </xf>
    <xf numFmtId="0" fontId="29" fillId="21" borderId="26" xfId="2" applyFont="1" applyFill="1" applyBorder="1" applyAlignment="1">
      <alignment horizontal="center" vertical="center"/>
    </xf>
    <xf numFmtId="0" fontId="29" fillId="21" borderId="27" xfId="2" applyFont="1" applyFill="1" applyBorder="1" applyAlignment="1">
      <alignment horizontal="center" vertical="center"/>
    </xf>
    <xf numFmtId="0" fontId="29" fillId="22" borderId="8" xfId="2" applyFont="1" applyFill="1" applyBorder="1" applyAlignment="1">
      <alignment horizontal="center"/>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xf>
    <xf numFmtId="0" fontId="5" fillId="2" borderId="4"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6" fillId="3" borderId="5" xfId="1" applyFont="1" applyFill="1" applyBorder="1" applyAlignment="1">
      <alignment horizontal="center" vertical="center" wrapText="1" readingOrder="1"/>
    </xf>
    <xf numFmtId="0" fontId="6" fillId="3" borderId="7" xfId="1" applyFont="1" applyFill="1" applyBorder="1" applyAlignment="1">
      <alignment horizontal="center" vertical="center" wrapText="1" readingOrder="1"/>
    </xf>
    <xf numFmtId="0" fontId="6" fillId="4" borderId="5" xfId="1" applyFont="1" applyFill="1" applyBorder="1" applyAlignment="1">
      <alignment horizontal="center" vertical="center" wrapText="1" readingOrder="1"/>
    </xf>
    <xf numFmtId="0" fontId="6" fillId="4" borderId="7" xfId="1" applyFont="1" applyFill="1" applyBorder="1" applyAlignment="1">
      <alignment horizontal="center" vertical="center" wrapText="1" readingOrder="1"/>
    </xf>
    <xf numFmtId="0" fontId="6" fillId="4" borderId="5" xfId="1" applyFont="1" applyFill="1" applyBorder="1" applyAlignment="1">
      <alignment horizontal="center" vertical="center" readingOrder="1"/>
    </xf>
    <xf numFmtId="0" fontId="6" fillId="4" borderId="7" xfId="1" applyFont="1" applyFill="1" applyBorder="1" applyAlignment="1">
      <alignment horizontal="center" vertical="center" readingOrder="1"/>
    </xf>
    <xf numFmtId="0" fontId="0" fillId="0" borderId="0" xfId="0" applyAlignment="1">
      <alignment horizontal="center" vertical="center" wrapText="1"/>
    </xf>
    <xf numFmtId="0" fontId="0" fillId="0" borderId="0" xfId="0" pivotButton="1"/>
    <xf numFmtId="0" fontId="0" fillId="0" borderId="0" xfId="0" applyAlignment="1">
      <alignment horizontal="left"/>
    </xf>
    <xf numFmtId="14" fontId="0" fillId="0" borderId="0" xfId="0" applyNumberFormat="1" applyAlignment="1">
      <alignment horizontal="left" indent="1"/>
    </xf>
    <xf numFmtId="0" fontId="0" fillId="0" borderId="0" xfId="0" applyNumberFormat="1"/>
    <xf numFmtId="0" fontId="0" fillId="0" borderId="0" xfId="0" applyAlignment="1">
      <alignment horizontal="left" indent="2"/>
    </xf>
  </cellXfs>
  <cellStyles count="3">
    <cellStyle name="Normal" xfId="0" builtinId="0"/>
    <cellStyle name="Normal 10" xfId="1" xr:uid="{00000000-0005-0000-0000-000001000000}"/>
    <cellStyle name="Normal 19" xfId="2" xr:uid="{00000000-0005-0000-0000-000002000000}"/>
  </cellStyles>
  <dxfs count="47">
    <dxf>
      <alignment horizontal="center" vertical="center" textRotation="0" wrapText="1" indent="0" justifyLastLine="0" shrinkToFit="0" readingOrder="0"/>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numFmt numFmtId="19" formatCode="dd/mm/yyyy"/>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fill>
        <patternFill patternType="none">
          <fgColor indexed="64"/>
          <bgColor indexed="65"/>
        </patternFill>
      </fill>
    </dxf>
    <dxf>
      <font>
        <b val="0"/>
        <i val="0"/>
        <strike val="0"/>
        <condense val="0"/>
        <extend val="0"/>
        <outline val="0"/>
        <shadow val="0"/>
        <u val="none"/>
        <vertAlign val="baseline"/>
        <sz val="7"/>
        <color auto="1"/>
        <name val="Arial Narrow"/>
        <family val="2"/>
        <scheme val="none"/>
      </font>
      <numFmt numFmtId="1" formatCode="0"/>
      <fill>
        <patternFill patternType="none">
          <fgColor indexed="64"/>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pivotCacheDefinition" Target="pivotCache/pivotCacheDefinition1.xml"/></Relationships>
</file>

<file path=xl/drawings/drawing1.xml><?xml version="1.0" encoding="utf-8"?>
<xdr:wsDr xmlns:xdr="http://schemas.openxmlformats.org/drawingml/2006/spreadsheetDrawing" xmlns:a="http://schemas.openxmlformats.org/drawingml/2006/main">
  <xdr:twoCellAnchor>
    <xdr:from>
      <xdr:col>6</xdr:col>
      <xdr:colOff>809625</xdr:colOff>
      <xdr:row>35</xdr:row>
      <xdr:rowOff>200025</xdr:rowOff>
    </xdr:from>
    <xdr:to>
      <xdr:col>7</xdr:col>
      <xdr:colOff>571500</xdr:colOff>
      <xdr:row>35</xdr:row>
      <xdr:rowOff>476250</xdr:rowOff>
    </xdr:to>
    <xdr:sp macro="" textlink="">
      <xdr:nvSpPr>
        <xdr:cNvPr id="2" name="Flecha izquierda 1">
          <a:extLst>
            <a:ext uri="{FF2B5EF4-FFF2-40B4-BE49-F238E27FC236}">
              <a16:creationId xmlns:a16="http://schemas.microsoft.com/office/drawing/2014/main" id="{00000000-0008-0000-0500-000002000000}"/>
            </a:ext>
          </a:extLst>
        </xdr:cNvPr>
        <xdr:cNvSpPr/>
      </xdr:nvSpPr>
      <xdr:spPr>
        <a:xfrm>
          <a:off x="6534150" y="19269075"/>
          <a:ext cx="809625" cy="276225"/>
        </a:xfrm>
        <a:prstGeom prst="left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lang="es-PE" sz="1100"/>
        </a:p>
      </xdr:txBody>
    </xdr:sp>
    <xdr:clientData/>
  </xdr:twoCellAnchor>
  <xdr:twoCellAnchor>
    <xdr:from>
      <xdr:col>2</xdr:col>
      <xdr:colOff>533400</xdr:colOff>
      <xdr:row>35</xdr:row>
      <xdr:rowOff>390525</xdr:rowOff>
    </xdr:from>
    <xdr:to>
      <xdr:col>2</xdr:col>
      <xdr:colOff>542925</xdr:colOff>
      <xdr:row>39</xdr:row>
      <xdr:rowOff>133350</xdr:rowOff>
    </xdr:to>
    <xdr:cxnSp macro="">
      <xdr:nvCxnSpPr>
        <xdr:cNvPr id="4" name="Conector recto de flecha 3">
          <a:extLst>
            <a:ext uri="{FF2B5EF4-FFF2-40B4-BE49-F238E27FC236}">
              <a16:creationId xmlns:a16="http://schemas.microsoft.com/office/drawing/2014/main" id="{00000000-0008-0000-0500-000004000000}"/>
            </a:ext>
          </a:extLst>
        </xdr:cNvPr>
        <xdr:cNvCxnSpPr/>
      </xdr:nvCxnSpPr>
      <xdr:spPr>
        <a:xfrm flipH="1">
          <a:off x="2428875" y="19459575"/>
          <a:ext cx="9525" cy="1362075"/>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4</xdr:col>
      <xdr:colOff>619125</xdr:colOff>
      <xdr:row>35</xdr:row>
      <xdr:rowOff>371475</xdr:rowOff>
    </xdr:from>
    <xdr:to>
      <xdr:col>4</xdr:col>
      <xdr:colOff>628650</xdr:colOff>
      <xdr:row>39</xdr:row>
      <xdr:rowOff>114300</xdr:rowOff>
    </xdr:to>
    <xdr:cxnSp macro="">
      <xdr:nvCxnSpPr>
        <xdr:cNvPr id="5" name="Conector recto de flecha 4">
          <a:extLst>
            <a:ext uri="{FF2B5EF4-FFF2-40B4-BE49-F238E27FC236}">
              <a16:creationId xmlns:a16="http://schemas.microsoft.com/office/drawing/2014/main" id="{00000000-0008-0000-0500-000005000000}"/>
            </a:ext>
          </a:extLst>
        </xdr:cNvPr>
        <xdr:cNvCxnSpPr/>
      </xdr:nvCxnSpPr>
      <xdr:spPr>
        <a:xfrm flipH="1">
          <a:off x="4410075" y="19440525"/>
          <a:ext cx="9525" cy="1362075"/>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twoCellAnchor>
    <xdr:from>
      <xdr:col>6</xdr:col>
      <xdr:colOff>485775</xdr:colOff>
      <xdr:row>35</xdr:row>
      <xdr:rowOff>381000</xdr:rowOff>
    </xdr:from>
    <xdr:to>
      <xdr:col>6</xdr:col>
      <xdr:colOff>495300</xdr:colOff>
      <xdr:row>39</xdr:row>
      <xdr:rowOff>123825</xdr:rowOff>
    </xdr:to>
    <xdr:cxnSp macro="">
      <xdr:nvCxnSpPr>
        <xdr:cNvPr id="6" name="Conector recto de flecha 5">
          <a:extLst>
            <a:ext uri="{FF2B5EF4-FFF2-40B4-BE49-F238E27FC236}">
              <a16:creationId xmlns:a16="http://schemas.microsoft.com/office/drawing/2014/main" id="{00000000-0008-0000-0500-000006000000}"/>
            </a:ext>
          </a:extLst>
        </xdr:cNvPr>
        <xdr:cNvCxnSpPr/>
      </xdr:nvCxnSpPr>
      <xdr:spPr>
        <a:xfrm flipH="1">
          <a:off x="6210300" y="19450050"/>
          <a:ext cx="9525" cy="1362075"/>
        </a:xfrm>
        <a:prstGeom prst="straightConnector1">
          <a:avLst/>
        </a:prstGeom>
        <a:ln>
          <a:tailEnd type="triangle"/>
        </a:ln>
      </xdr:spPr>
      <xdr:style>
        <a:lnRef idx="3">
          <a:schemeClr val="accent2"/>
        </a:lnRef>
        <a:fillRef idx="0">
          <a:schemeClr val="accent2"/>
        </a:fillRef>
        <a:effectRef idx="2">
          <a:schemeClr val="accent2"/>
        </a:effectRef>
        <a:fontRef idx="minor">
          <a:schemeClr val="tx1"/>
        </a:fontRef>
      </xdr:style>
    </xdr:cxn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ordexperto" refreshedDate="44425.495184143518" createdVersion="7" refreshedVersion="7" minRefreshableVersion="3" recordCount="14" xr:uid="{500CF9DD-FA7E-4F48-A5E7-CBBA54068618}">
  <cacheSource type="worksheet">
    <worksheetSource name="Tabla1"/>
  </cacheSource>
  <cacheFields count="22">
    <cacheField name="Nº" numFmtId="1">
      <sharedItems containsMixedTypes="1" containsNumber="1" containsInteger="1" minValue="493451" maxValue="202100756361"/>
    </cacheField>
    <cacheField name="UNIDAD QUE INTERVIENE (Comisaría o Unidad Especializada)" numFmtId="0">
      <sharedItems/>
    </cacheField>
    <cacheField name="UNIDAD RESPONSAB. DE LA INVESTIG. (Comisaría o Unidad Especializada)" numFmtId="0">
      <sharedItems/>
    </cacheField>
    <cacheField name="DISTRITO" numFmtId="0">
      <sharedItems/>
    </cacheField>
    <cacheField name="PROV." numFmtId="0">
      <sharedItems/>
    </cacheField>
    <cacheField name="DPTO." numFmtId="0">
      <sharedItems/>
    </cacheField>
    <cacheField name="LUGAR" numFmtId="0">
      <sharedItems count="11">
        <s v="AV AGUSTO B LEGUIA CDRA 06"/>
        <s v="Mz C lote 29-PP.JJ Nazareno "/>
        <s v="PJ SANTO TORIBIO DE MOGROVEJO"/>
        <s v="CALLE LORA Y CORDERO 690"/>
        <s v="alle Antenor Orrego S/N – PP.JJ Casa Blanca –JLO"/>
        <s v="JuanVelazco Alvarado del Sector Rural Las Canteras Mz. A - S/N distrito de Patapo"/>
        <s v="PJ SAGRADO CORAZON DE JESUS"/>
        <s v="Distrito de Motupe"/>
        <s v="CALLE LOS INCAS TUCUME"/>
        <s v="frontis de su Empresa Semillas Amanecer E.I.R.L "/>
        <s v="AA.HH. Nuevo Jerusalén - Cristo Redentor del PP.JJ. Cruz de la Esperanza – Chiclayo"/>
      </sharedItems>
    </cacheField>
    <cacheField name="FECHA DEL HECHO" numFmtId="14">
      <sharedItems containsSemiMixedTypes="0" containsNonDate="0" containsDate="1" containsString="0" minDate="2021-02-11T00:00:00" maxDate="2021-08-07T00:00:00" count="11">
        <d v="2021-02-11T00:00:00"/>
        <d v="2021-02-27T00:00:00"/>
        <d v="2021-03-02T00:00:00"/>
        <d v="2021-03-04T00:00:00"/>
        <d v="2021-05-23T00:00:00"/>
        <d v="2021-05-29T00:00:00"/>
        <d v="2021-05-30T00:00:00"/>
        <d v="2021-06-08T00:00:00"/>
        <d v="2021-07-13T00:00:00"/>
        <d v="2021-08-05T00:00:00"/>
        <d v="2021-08-06T00:00:00"/>
      </sharedItems>
      <fieldGroup par="21" base="7">
        <rangePr groupBy="days" startDate="2021-02-11T00:00:00" endDate="2021-08-07T00:00:00"/>
        <groupItems count="368">
          <s v="&lt;11/02/2021"/>
          <s v="01-ene"/>
          <s v="02-ene"/>
          <s v="03-ene"/>
          <s v="04-ene"/>
          <s v="05-ene"/>
          <s v="06-ene"/>
          <s v="07-ene"/>
          <s v="08-ene"/>
          <s v="09-ene"/>
          <s v="10-ene"/>
          <s v="11-ene"/>
          <s v="12-ene"/>
          <s v="13-ene"/>
          <s v="14-ene"/>
          <s v="15-ene"/>
          <s v="16-ene"/>
          <s v="17-ene"/>
          <s v="18-ene"/>
          <s v="19-ene"/>
          <s v="20-ene"/>
          <s v="21-ene"/>
          <s v="22-ene"/>
          <s v="23-ene"/>
          <s v="24-ene"/>
          <s v="25-ene"/>
          <s v="26-ene"/>
          <s v="27-ene"/>
          <s v="28-ene"/>
          <s v="29-ene"/>
          <s v="30-ene"/>
          <s v="31-ene"/>
          <s v="01-feb"/>
          <s v="02-feb"/>
          <s v="03-feb"/>
          <s v="04-feb"/>
          <s v="05-feb"/>
          <s v="06-feb"/>
          <s v="07-feb"/>
          <s v="08-feb"/>
          <s v="09-feb"/>
          <s v="10-feb"/>
          <s v="11-feb"/>
          <s v="12-feb"/>
          <s v="13-feb"/>
          <s v="14-feb"/>
          <s v="15-feb"/>
          <s v="16-feb"/>
          <s v="17-feb"/>
          <s v="18-feb"/>
          <s v="19-feb"/>
          <s v="20-feb"/>
          <s v="21-feb"/>
          <s v="22-feb"/>
          <s v="23-feb"/>
          <s v="24-feb"/>
          <s v="25-feb"/>
          <s v="26-feb"/>
          <s v="27-feb"/>
          <s v="28-feb"/>
          <s v="29-feb"/>
          <s v="01-mar"/>
          <s v="02-mar"/>
          <s v="03-mar"/>
          <s v="04-mar"/>
          <s v="05-mar"/>
          <s v="06-mar"/>
          <s v="07-mar"/>
          <s v="08-mar"/>
          <s v="09-mar"/>
          <s v="10-mar"/>
          <s v="11-mar"/>
          <s v="12-mar"/>
          <s v="13-mar"/>
          <s v="14-mar"/>
          <s v="15-mar"/>
          <s v="16-mar"/>
          <s v="17-mar"/>
          <s v="18-mar"/>
          <s v="19-mar"/>
          <s v="20-mar"/>
          <s v="21-mar"/>
          <s v="22-mar"/>
          <s v="23-mar"/>
          <s v="24-mar"/>
          <s v="25-mar"/>
          <s v="26-mar"/>
          <s v="27-mar"/>
          <s v="28-mar"/>
          <s v="29-mar"/>
          <s v="30-mar"/>
          <s v="31-mar"/>
          <s v="01-abr"/>
          <s v="02-abr"/>
          <s v="03-abr"/>
          <s v="04-abr"/>
          <s v="05-abr"/>
          <s v="06-abr"/>
          <s v="07-abr"/>
          <s v="08-abr"/>
          <s v="09-abr"/>
          <s v="10-abr"/>
          <s v="11-abr"/>
          <s v="12-abr"/>
          <s v="13-abr"/>
          <s v="14-abr"/>
          <s v="15-abr"/>
          <s v="16-abr"/>
          <s v="17-abr"/>
          <s v="18-abr"/>
          <s v="19-abr"/>
          <s v="20-abr"/>
          <s v="21-abr"/>
          <s v="22-abr"/>
          <s v="23-abr"/>
          <s v="24-abr"/>
          <s v="25-abr"/>
          <s v="26-abr"/>
          <s v="27-abr"/>
          <s v="28-abr"/>
          <s v="29-abr"/>
          <s v="30-abr"/>
          <s v="01-may"/>
          <s v="02-may"/>
          <s v="03-may"/>
          <s v="04-may"/>
          <s v="05-may"/>
          <s v="06-may"/>
          <s v="07-may"/>
          <s v="08-may"/>
          <s v="09-may"/>
          <s v="10-may"/>
          <s v="11-may"/>
          <s v="12-may"/>
          <s v="13-may"/>
          <s v="14-may"/>
          <s v="15-may"/>
          <s v="16-may"/>
          <s v="17-may"/>
          <s v="18-may"/>
          <s v="19-may"/>
          <s v="20-may"/>
          <s v="21-may"/>
          <s v="22-may"/>
          <s v="23-may"/>
          <s v="24-may"/>
          <s v="25-may"/>
          <s v="26-may"/>
          <s v="27-may"/>
          <s v="28-may"/>
          <s v="29-may"/>
          <s v="30-may"/>
          <s v="31-may"/>
          <s v="01-jun"/>
          <s v="02-jun"/>
          <s v="03-jun"/>
          <s v="04-jun"/>
          <s v="05-jun"/>
          <s v="06-jun"/>
          <s v="07-jun"/>
          <s v="08-jun"/>
          <s v="09-jun"/>
          <s v="10-jun"/>
          <s v="11-jun"/>
          <s v="12-jun"/>
          <s v="13-jun"/>
          <s v="14-jun"/>
          <s v="15-jun"/>
          <s v="16-jun"/>
          <s v="17-jun"/>
          <s v="18-jun"/>
          <s v="19-jun"/>
          <s v="20-jun"/>
          <s v="21-jun"/>
          <s v="22-jun"/>
          <s v="23-jun"/>
          <s v="24-jun"/>
          <s v="25-jun"/>
          <s v="26-jun"/>
          <s v="27-jun"/>
          <s v="28-jun"/>
          <s v="29-jun"/>
          <s v="30-jun"/>
          <s v="01-jul"/>
          <s v="02-jul"/>
          <s v="03-jul"/>
          <s v="04-jul"/>
          <s v="05-jul"/>
          <s v="06-jul"/>
          <s v="07-jul"/>
          <s v="08-jul"/>
          <s v="09-jul"/>
          <s v="10-jul"/>
          <s v="11-jul"/>
          <s v="12-jul"/>
          <s v="13-jul"/>
          <s v="14-jul"/>
          <s v="15-jul"/>
          <s v="16-jul"/>
          <s v="17-jul"/>
          <s v="18-jul"/>
          <s v="19-jul"/>
          <s v="20-jul"/>
          <s v="21-jul"/>
          <s v="22-jul"/>
          <s v="23-jul"/>
          <s v="24-jul"/>
          <s v="25-jul"/>
          <s v="26-jul"/>
          <s v="27-jul"/>
          <s v="28-jul"/>
          <s v="29-jul"/>
          <s v="30-jul"/>
          <s v="31-jul"/>
          <s v="01-ago"/>
          <s v="02-ago"/>
          <s v="03-ago"/>
          <s v="04-ago"/>
          <s v="05-ago"/>
          <s v="06-ago"/>
          <s v="07-ago"/>
          <s v="08-ago"/>
          <s v="09-ago"/>
          <s v="10-ago"/>
          <s v="11-ago"/>
          <s v="12-ago"/>
          <s v="13-ago"/>
          <s v="14-ago"/>
          <s v="15-ago"/>
          <s v="16-ago"/>
          <s v="17-ago"/>
          <s v="18-ago"/>
          <s v="19-ago"/>
          <s v="20-ago"/>
          <s v="21-ago"/>
          <s v="22-ago"/>
          <s v="23-ago"/>
          <s v="24-ago"/>
          <s v="25-ago"/>
          <s v="26-ago"/>
          <s v="27-ago"/>
          <s v="28-ago"/>
          <s v="29-ago"/>
          <s v="30-ago"/>
          <s v="31-ago"/>
          <s v="01-sep"/>
          <s v="02-sep"/>
          <s v="03-sep"/>
          <s v="04-sep"/>
          <s v="05-sep"/>
          <s v="06-sep"/>
          <s v="07-sep"/>
          <s v="08-sep"/>
          <s v="09-sep"/>
          <s v="10-sep"/>
          <s v="11-sep"/>
          <s v="12-sep"/>
          <s v="13-sep"/>
          <s v="14-sep"/>
          <s v="15-sep"/>
          <s v="16-sep"/>
          <s v="17-sep"/>
          <s v="18-sep"/>
          <s v="19-sep"/>
          <s v="20-sep"/>
          <s v="21-sep"/>
          <s v="22-sep"/>
          <s v="23-sep"/>
          <s v="24-sep"/>
          <s v="25-sep"/>
          <s v="26-sep"/>
          <s v="27-sep"/>
          <s v="28-sep"/>
          <s v="29-sep"/>
          <s v="30-sep"/>
          <s v="01-oct"/>
          <s v="02-oct"/>
          <s v="03-oct"/>
          <s v="04-oct"/>
          <s v="05-oct"/>
          <s v="06-oct"/>
          <s v="07-oct"/>
          <s v="08-oct"/>
          <s v="09-oct"/>
          <s v="10-oct"/>
          <s v="11-oct"/>
          <s v="12-oct"/>
          <s v="13-oct"/>
          <s v="14-oct"/>
          <s v="15-oct"/>
          <s v="16-oct"/>
          <s v="17-oct"/>
          <s v="18-oct"/>
          <s v="19-oct"/>
          <s v="20-oct"/>
          <s v="21-oct"/>
          <s v="22-oct"/>
          <s v="23-oct"/>
          <s v="24-oct"/>
          <s v="25-oct"/>
          <s v="26-oct"/>
          <s v="27-oct"/>
          <s v="28-oct"/>
          <s v="29-oct"/>
          <s v="30-oct"/>
          <s v="31-oct"/>
          <s v="01-nov"/>
          <s v="02-nov"/>
          <s v="03-nov"/>
          <s v="04-nov"/>
          <s v="05-nov"/>
          <s v="06-nov"/>
          <s v="07-nov"/>
          <s v="08-nov"/>
          <s v="09-nov"/>
          <s v="10-nov"/>
          <s v="11-nov"/>
          <s v="12-nov"/>
          <s v="13-nov"/>
          <s v="14-nov"/>
          <s v="15-nov"/>
          <s v="16-nov"/>
          <s v="17-nov"/>
          <s v="18-nov"/>
          <s v="19-nov"/>
          <s v="20-nov"/>
          <s v="21-nov"/>
          <s v="22-nov"/>
          <s v="23-nov"/>
          <s v="24-nov"/>
          <s v="25-nov"/>
          <s v="26-nov"/>
          <s v="27-nov"/>
          <s v="28-nov"/>
          <s v="29-nov"/>
          <s v="30-nov"/>
          <s v="01-dic"/>
          <s v="02-dic"/>
          <s v="03-dic"/>
          <s v="04-dic"/>
          <s v="05-dic"/>
          <s v="06-dic"/>
          <s v="07-dic"/>
          <s v="08-dic"/>
          <s v="09-dic"/>
          <s v="10-dic"/>
          <s v="11-dic"/>
          <s v="12-dic"/>
          <s v="13-dic"/>
          <s v="14-dic"/>
          <s v="15-dic"/>
          <s v="16-dic"/>
          <s v="17-dic"/>
          <s v="18-dic"/>
          <s v="19-dic"/>
          <s v="20-dic"/>
          <s v="21-dic"/>
          <s v="22-dic"/>
          <s v="23-dic"/>
          <s v="24-dic"/>
          <s v="25-dic"/>
          <s v="26-dic"/>
          <s v="27-dic"/>
          <s v="28-dic"/>
          <s v="29-dic"/>
          <s v="30-dic"/>
          <s v="31-dic"/>
          <s v="&gt;07/08/2021"/>
        </groupItems>
      </fieldGroup>
    </cacheField>
    <cacheField name="TIPO HOMICIDIO" numFmtId="0">
      <sharedItems containsSemiMixedTypes="0" containsString="0" containsNumber="1" containsInteger="1" minValue="1" maxValue="2" count="2">
        <n v="2"/>
        <n v="1"/>
      </sharedItems>
    </cacheField>
    <cacheField name="MEDIO UTILIZADO" numFmtId="0">
      <sharedItems containsSemiMixedTypes="0" containsString="0" containsNumber="1" containsInteger="1" minValue="1" maxValue="8" count="5">
        <n v="1"/>
        <n v="8"/>
        <n v="5"/>
        <n v="7"/>
        <n v="2"/>
      </sharedItems>
    </cacheField>
    <cacheField name="LUGAR2" numFmtId="0">
      <sharedItems containsString="0" containsBlank="1" containsNumber="1" containsInteger="1" minValue="1" maxValue="12"/>
    </cacheField>
    <cacheField name="MOTIVO" numFmtId="0">
      <sharedItems containsBlank="1" containsMixedTypes="1" containsNumber="1" containsInteger="1" minValue="7" maxValue="12"/>
    </cacheField>
    <cacheField name="APELLIDOS Y NOMBRES" numFmtId="0">
      <sharedItems/>
    </cacheField>
    <cacheField name="SE-XO " numFmtId="0">
      <sharedItems count="1">
        <s v="M"/>
      </sharedItems>
    </cacheField>
    <cacheField name="ESTADO CIVIL" numFmtId="0">
      <sharedItems containsNonDate="0" containsString="0" containsBlank="1"/>
    </cacheField>
    <cacheField name="EDAD" numFmtId="0">
      <sharedItems containsSemiMixedTypes="0" containsString="0" containsNumber="1" containsInteger="1" minValue="19" maxValue="70"/>
    </cacheField>
    <cacheField name="OCUPACIÓN" numFmtId="0">
      <sharedItems containsString="0" containsBlank="1" containsNumber="1" containsInteger="1" minValue="11" maxValue="11"/>
    </cacheField>
    <cacheField name="GRADO DE INSTRUCCIÓN" numFmtId="0">
      <sharedItems containsString="0" containsBlank="1" containsNumber="1" containsInteger="1" minValue="7" maxValue="7"/>
    </cacheField>
    <cacheField name="PARENTESCO DE LA VÍCTIMA CON EL HOMICIDA" numFmtId="0">
      <sharedItems containsString="0" containsBlank="1" containsNumber="1" containsInteger="1" minValue="15" maxValue="15"/>
    </cacheField>
    <cacheField name="SEXO " numFmtId="0">
      <sharedItems containsBlank="1"/>
    </cacheField>
    <cacheField name="EDAD3" numFmtId="0">
      <sharedItems containsString="0" containsBlank="1" containsNumber="1" containsInteger="1" minValue="19" maxValue="19"/>
    </cacheField>
    <cacheField name="Meses" numFmtId="0" databaseField="0">
      <fieldGroup base="7">
        <rangePr groupBy="months" startDate="2021-02-11T00:00:00" endDate="2021-08-07T00:00:00"/>
        <groupItems count="14">
          <s v="&lt;11/02/2021"/>
          <s v="ene"/>
          <s v="feb"/>
          <s v="mar"/>
          <s v="abr"/>
          <s v="may"/>
          <s v="jun"/>
          <s v="jul"/>
          <s v="ago"/>
          <s v="sep"/>
          <s v="oct"/>
          <s v="nov"/>
          <s v="dic"/>
          <s v="&gt;07/08/2021"/>
        </groupItems>
      </fieldGroup>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
  <r>
    <n v="202100128384"/>
    <s v="UNEME"/>
    <s v="COM. JLO"/>
    <s v="JLO"/>
    <s v="CHICLAYO"/>
    <s v="LAMBAYEQUE"/>
    <x v="0"/>
    <x v="0"/>
    <x v="0"/>
    <x v="0"/>
    <m/>
    <m/>
    <s v="SANDOVAL GODOY JOSE MANUEL"/>
    <x v="0"/>
    <m/>
    <n v="24"/>
    <m/>
    <m/>
    <m/>
    <m/>
    <m/>
  </r>
  <r>
    <s v="58-D"/>
    <s v="ATUSPARIAS"/>
    <s v="COM. ATUSPARIAS"/>
    <s v="JLO"/>
    <s v="CHICLAYO"/>
    <s v="LAMBAYEQUE"/>
    <x v="1"/>
    <x v="1"/>
    <x v="0"/>
    <x v="0"/>
    <n v="2"/>
    <n v="10"/>
    <s v="LOPEZ AGUILAR Jose Luis "/>
    <x v="0"/>
    <m/>
    <n v="23"/>
    <n v="11"/>
    <n v="7"/>
    <n v="15"/>
    <s v="M"/>
    <m/>
  </r>
  <r>
    <n v="19451690"/>
    <s v="DEPINCRI"/>
    <s v="DEPINCRI"/>
    <s v="JLO"/>
    <s v="CHICLAYO"/>
    <s v="LAMBAYEQUE"/>
    <x v="2"/>
    <x v="2"/>
    <x v="1"/>
    <x v="1"/>
    <n v="1"/>
    <n v="12"/>
    <s v="TARRILLO DAVILA ALEXANDER"/>
    <x v="0"/>
    <m/>
    <n v="47"/>
    <m/>
    <m/>
    <m/>
    <m/>
    <m/>
  </r>
  <r>
    <n v="202100197768"/>
    <s v="CLLC"/>
    <s v="DEPINCRI"/>
    <s v="CLLC"/>
    <s v="CHICLAYO"/>
    <s v="LAMBAYEQUE"/>
    <x v="3"/>
    <x v="3"/>
    <x v="1"/>
    <x v="2"/>
    <m/>
    <n v="7"/>
    <s v="LARREA CASTRO SEGUNDO MARTIN"/>
    <x v="0"/>
    <m/>
    <n v="54"/>
    <m/>
    <m/>
    <m/>
    <m/>
    <m/>
  </r>
  <r>
    <n v="202100468123"/>
    <s v="DEPINCRI "/>
    <s v="DEPINCRI "/>
    <s v="JLO"/>
    <s v="CHICLAYO"/>
    <s v="LAMBAYEQUE "/>
    <x v="4"/>
    <x v="4"/>
    <x v="0"/>
    <x v="0"/>
    <n v="8"/>
    <n v="10"/>
    <s v="MARCO ANTONIO REYES ORAMAS"/>
    <x v="0"/>
    <m/>
    <n v="53"/>
    <n v="11"/>
    <m/>
    <m/>
    <m/>
    <m/>
  </r>
  <r>
    <n v="202100491070"/>
    <s v="DEPINCRI "/>
    <s v="DEPINCRI "/>
    <s v="POSOPE ALTO"/>
    <s v="CHICLAYO "/>
    <s v="LAMBAYEQUE "/>
    <x v="5"/>
    <x v="5"/>
    <x v="0"/>
    <x v="3"/>
    <n v="2"/>
    <n v="10"/>
    <s v="RODRIGUEZ IZQUIERDO Manuel Jesús"/>
    <x v="0"/>
    <m/>
    <n v="68"/>
    <m/>
    <m/>
    <m/>
    <m/>
    <m/>
  </r>
  <r>
    <n v="493451"/>
    <s v="DEPINCRI "/>
    <s v="DEPINCRI "/>
    <s v="JLO"/>
    <s v="CHICLAYO "/>
    <s v="LAMBAYEQUE "/>
    <x v="6"/>
    <x v="6"/>
    <x v="1"/>
    <x v="2"/>
    <n v="12"/>
    <s v="GRESCA"/>
    <s v="FERNANDEZ CHAVESTA CARMEN ROSA"/>
    <x v="0"/>
    <m/>
    <n v="19"/>
    <m/>
    <m/>
    <m/>
    <s v="F"/>
    <n v="19"/>
  </r>
  <r>
    <n v="531531"/>
    <s v="MOTUPE "/>
    <s v="COM. MOTUPE "/>
    <s v="LAMBAYEQUE "/>
    <s v="CHICLAYO "/>
    <s v="LAMBAYEQUE "/>
    <x v="7"/>
    <x v="7"/>
    <x v="1"/>
    <x v="0"/>
    <n v="11"/>
    <n v="11"/>
    <s v="Gregorio REYES AYALA"/>
    <x v="0"/>
    <m/>
    <n v="47"/>
    <m/>
    <m/>
    <m/>
    <m/>
    <m/>
  </r>
  <r>
    <n v="667991"/>
    <s v="TUCUME"/>
    <s v="COM. TUCUME"/>
    <s v="LAMBAYEQUE "/>
    <s v="CHICLAYO "/>
    <s v="LAMBAYEQUE "/>
    <x v="8"/>
    <x v="8"/>
    <x v="0"/>
    <x v="0"/>
    <n v="1"/>
    <n v="11"/>
    <s v="CASTREJON CUEVA CARLOS"/>
    <x v="0"/>
    <m/>
    <n v="70"/>
    <m/>
    <m/>
    <m/>
    <m/>
    <m/>
  </r>
  <r>
    <n v="19451690"/>
    <s v="DEPINCRI"/>
    <s v="DEPINCRI"/>
    <s v="CHICLAYO"/>
    <s v="CHICLAYO"/>
    <s v="LAMBAYEQUE"/>
    <x v="2"/>
    <x v="2"/>
    <x v="1"/>
    <x v="1"/>
    <n v="1"/>
    <n v="12"/>
    <s v="TARRILLO DAVILA ALEXANDER"/>
    <x v="0"/>
    <m/>
    <n v="47"/>
    <m/>
    <m/>
    <m/>
    <m/>
    <m/>
  </r>
  <r>
    <n v="202100197768"/>
    <s v="CLLC"/>
    <s v="DEPINCRI"/>
    <s v="CHICLAYO"/>
    <s v="CHICLAYO"/>
    <s v="LAMBAYEQUE"/>
    <x v="3"/>
    <x v="3"/>
    <x v="1"/>
    <x v="2"/>
    <m/>
    <n v="7"/>
    <s v="LARREA CASTRO SEGUNDO MARTIN"/>
    <x v="0"/>
    <m/>
    <n v="54"/>
    <m/>
    <m/>
    <m/>
    <m/>
    <m/>
  </r>
  <r>
    <n v="202100756361"/>
    <s v="DEPINCRI"/>
    <s v="DEPINCRI"/>
    <s v="PITIPO"/>
    <s v="FERREÑAFE"/>
    <s v="LAMBAYEQUE "/>
    <x v="9"/>
    <x v="9"/>
    <x v="0"/>
    <x v="4"/>
    <n v="5"/>
    <n v="7"/>
    <s v="TORRES OCHOA José del Carmen "/>
    <x v="0"/>
    <m/>
    <n v="39"/>
    <m/>
    <m/>
    <m/>
    <m/>
    <m/>
  </r>
  <r>
    <n v="202100700643"/>
    <s v="DEL NORTE"/>
    <s v="DIVINCRI"/>
    <s v="CHICLAYO"/>
    <s v="CHICLAYO"/>
    <s v="LAMBAYEQUE"/>
    <x v="10"/>
    <x v="10"/>
    <x v="1"/>
    <x v="4"/>
    <n v="1"/>
    <n v="10"/>
    <s v="Diomedes TORRES TINEO"/>
    <x v="0"/>
    <m/>
    <n v="55"/>
    <m/>
    <m/>
    <m/>
    <m/>
    <m/>
  </r>
  <r>
    <n v="667991"/>
    <s v="TUCUME"/>
    <s v="COM. TUCUME"/>
    <s v="LAMBAYEQUE "/>
    <s v="CHICLAYO "/>
    <s v="LAMBAYEQUE "/>
    <x v="8"/>
    <x v="8"/>
    <x v="0"/>
    <x v="0"/>
    <n v="1"/>
    <n v="11"/>
    <s v="CASTREJON CUEVA CARLOS"/>
    <x v="0"/>
    <m/>
    <n v="70"/>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3C6C647-ED30-464C-82D9-4C7EBD8EF752}" name="TablaDinámica4" cacheId="1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6:G48" firstHeaderRow="1" firstDataRow="2" firstDataCol="1"/>
  <pivotFields count="22">
    <pivotField showAll="0"/>
    <pivotField showAll="0"/>
    <pivotField showAll="0"/>
    <pivotField showAll="0"/>
    <pivotField showAll="0"/>
    <pivotField showAll="0"/>
    <pivotField axis="axisRow" showAll="0">
      <items count="12">
        <item x="10"/>
        <item x="4"/>
        <item x="0"/>
        <item x="3"/>
        <item x="8"/>
        <item x="7"/>
        <item x="9"/>
        <item x="5"/>
        <item x="1"/>
        <item x="6"/>
        <item x="2"/>
        <item t="default"/>
      </items>
    </pivotField>
    <pivotField axis="axisRow"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3">
        <item x="1"/>
        <item x="0"/>
        <item t="default"/>
      </items>
    </pivotField>
    <pivotField axis="axisCol" showAll="0">
      <items count="6">
        <item x="0"/>
        <item x="4"/>
        <item x="2"/>
        <item x="3"/>
        <item x="1"/>
        <item t="default"/>
      </items>
    </pivotField>
    <pivotField showAll="0"/>
    <pivotField showAll="0"/>
    <pivotField dataField="1" showAll="0"/>
    <pivotField showAll="0"/>
    <pivotField showAll="0"/>
    <pivotField showAll="0"/>
    <pivotField showAll="0"/>
    <pivotField showAll="0"/>
    <pivotField showAll="0"/>
    <pivotField showAll="0"/>
    <pivotField showAll="0"/>
    <pivotField axis="axisRow" showAll="0">
      <items count="15">
        <item sd="0" x="0"/>
        <item sd="0" x="1"/>
        <item x="2"/>
        <item sd="0" x="3"/>
        <item sd="0" x="4"/>
        <item sd="0" x="5"/>
        <item sd="0" x="6"/>
        <item sd="0" x="7"/>
        <item sd="0" x="8"/>
        <item sd="0" x="9"/>
        <item sd="0" x="10"/>
        <item sd="0" x="11"/>
        <item sd="0" x="12"/>
        <item sd="0" x="13"/>
        <item t="default"/>
      </items>
    </pivotField>
  </pivotFields>
  <rowFields count="3">
    <field x="21"/>
    <field x="7"/>
    <field x="6"/>
  </rowFields>
  <rowItems count="11">
    <i>
      <x v="2"/>
    </i>
    <i r="1">
      <x v="42"/>
    </i>
    <i r="2">
      <x v="2"/>
    </i>
    <i r="1">
      <x v="58"/>
    </i>
    <i r="2">
      <x v="8"/>
    </i>
    <i>
      <x v="3"/>
    </i>
    <i>
      <x v="5"/>
    </i>
    <i>
      <x v="6"/>
    </i>
    <i>
      <x v="7"/>
    </i>
    <i>
      <x v="8"/>
    </i>
    <i t="grand">
      <x/>
    </i>
  </rowItems>
  <colFields count="1">
    <field x="9"/>
  </colFields>
  <colItems count="6">
    <i>
      <x/>
    </i>
    <i>
      <x v="1"/>
    </i>
    <i>
      <x v="2"/>
    </i>
    <i>
      <x v="3"/>
    </i>
    <i>
      <x v="4"/>
    </i>
    <i t="grand">
      <x/>
    </i>
  </colItems>
  <dataFields count="1">
    <dataField name="Cuenta de APELLIDOS Y NOMBRES" fld="1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6009B2D-8520-4532-9B62-4B1F20A9C61C}" name="TablaDinámica3" cacheId="11" applyNumberFormats="0" applyBorderFormats="0" applyFontFormats="0" applyPatternFormats="0" applyAlignmentFormats="0" applyWidthHeightFormats="1" dataCaption="Valores" updatedVersion="7" minRefreshableVersion="3" itemPrintTitles="1" createdVersion="7" indent="0" outline="1" outlineData="1" multipleFieldFilters="0">
  <location ref="A19:C31" firstHeaderRow="1" firstDataRow="2" firstDataCol="1"/>
  <pivotFields count="22">
    <pivotField showAll="0"/>
    <pivotField showAll="0"/>
    <pivotField showAll="0"/>
    <pivotField showAll="0"/>
    <pivotField showAll="0"/>
    <pivotField showAll="0"/>
    <pivotField showAll="0"/>
    <pivotField axis="axisRow"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showAll="0">
      <items count="3">
        <item x="1"/>
        <item x="0"/>
        <item t="default"/>
      </items>
    </pivotField>
    <pivotField showAll="0"/>
    <pivotField showAll="0"/>
    <pivotField showAll="0"/>
    <pivotField dataField="1" showAll="0"/>
    <pivotField axis="axisCol" showAll="0">
      <items count="2">
        <item x="0"/>
        <item t="default"/>
      </items>
    </pivotField>
    <pivotField showAll="0"/>
    <pivotField showAll="0"/>
    <pivotField showAll="0"/>
    <pivotField showAll="0"/>
    <pivotField showAll="0"/>
    <pivotField showAll="0"/>
    <pivotField showAll="0"/>
    <pivotField axis="axisRow" showAll="0">
      <items count="15">
        <item sd="0" x="0"/>
        <item sd="0" x="1"/>
        <item x="2"/>
        <item x="3"/>
        <item sd="0" x="4"/>
        <item sd="0" x="5"/>
        <item sd="0" x="6"/>
        <item sd="0" x="7"/>
        <item sd="0" x="8"/>
        <item sd="0" x="9"/>
        <item sd="0" x="10"/>
        <item sd="0" x="11"/>
        <item sd="0" x="12"/>
        <item sd="0" x="13"/>
        <item t="default"/>
      </items>
    </pivotField>
  </pivotFields>
  <rowFields count="2">
    <field x="21"/>
    <field x="7"/>
  </rowFields>
  <rowItems count="11">
    <i>
      <x v="2"/>
    </i>
    <i r="1">
      <x v="42"/>
    </i>
    <i r="1">
      <x v="58"/>
    </i>
    <i>
      <x v="3"/>
    </i>
    <i r="1">
      <x v="62"/>
    </i>
    <i r="1">
      <x v="64"/>
    </i>
    <i>
      <x v="5"/>
    </i>
    <i>
      <x v="6"/>
    </i>
    <i>
      <x v="7"/>
    </i>
    <i>
      <x v="8"/>
    </i>
    <i t="grand">
      <x/>
    </i>
  </rowItems>
  <colFields count="1">
    <field x="13"/>
  </colFields>
  <colItems count="2">
    <i>
      <x/>
    </i>
    <i t="grand">
      <x/>
    </i>
  </colItems>
  <dataFields count="1">
    <dataField name="Cuenta de APELLIDOS Y NOMBRES" fld="1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ADC0D081-25BB-4BA6-A2E5-21FB16C5A5B0}" name="TablaDinámica2" cacheId="11"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location ref="A3:D15" firstHeaderRow="1" firstDataRow="2" firstDataCol="1"/>
  <pivotFields count="22">
    <pivotField showAll="0"/>
    <pivotField showAll="0"/>
    <pivotField showAll="0"/>
    <pivotField showAll="0"/>
    <pivotField showAll="0"/>
    <pivotField showAll="0"/>
    <pivotField showAll="0"/>
    <pivotField axis="axisRow" numFmtId="14" showAll="0">
      <items count="3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t="default"/>
      </items>
    </pivotField>
    <pivotField axis="axisCol" showAll="0">
      <items count="3">
        <item x="1"/>
        <item x="0"/>
        <item t="default"/>
      </items>
    </pivotField>
    <pivotField showAll="0"/>
    <pivotField showAll="0"/>
    <pivotField showAll="0"/>
    <pivotField dataField="1" showAll="0"/>
    <pivotField showAll="0"/>
    <pivotField showAll="0"/>
    <pivotField showAll="0"/>
    <pivotField showAll="0"/>
    <pivotField showAll="0"/>
    <pivotField showAll="0"/>
    <pivotField showAll="0"/>
    <pivotField showAll="0"/>
    <pivotField axis="axisRow" showAll="0">
      <items count="15">
        <item sd="0" x="0"/>
        <item sd="0" x="1"/>
        <item x="2"/>
        <item x="3"/>
        <item sd="0" x="4"/>
        <item sd="0" x="5"/>
        <item sd="0" x="6"/>
        <item sd="0" x="7"/>
        <item sd="0" x="8"/>
        <item sd="0" x="9"/>
        <item sd="0" x="10"/>
        <item sd="0" x="11"/>
        <item sd="0" x="12"/>
        <item sd="0" x="13"/>
        <item t="default"/>
      </items>
    </pivotField>
  </pivotFields>
  <rowFields count="2">
    <field x="21"/>
    <field x="7"/>
  </rowFields>
  <rowItems count="11">
    <i>
      <x v="2"/>
    </i>
    <i r="1">
      <x v="42"/>
    </i>
    <i r="1">
      <x v="58"/>
    </i>
    <i>
      <x v="3"/>
    </i>
    <i r="1">
      <x v="62"/>
    </i>
    <i r="1">
      <x v="64"/>
    </i>
    <i>
      <x v="5"/>
    </i>
    <i>
      <x v="6"/>
    </i>
    <i>
      <x v="7"/>
    </i>
    <i>
      <x v="8"/>
    </i>
    <i t="grand">
      <x/>
    </i>
  </rowItems>
  <colFields count="1">
    <field x="8"/>
  </colFields>
  <colItems count="3">
    <i>
      <x/>
    </i>
    <i>
      <x v="1"/>
    </i>
    <i t="grand">
      <x/>
    </i>
  </colItems>
  <dataFields count="1">
    <dataField name="Cuenta de APELLIDOS Y NOMBRES" fld="1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2B2701C-A964-4160-B89A-6BD091D718D6}" name="Tabla1" displayName="Tabla1" ref="A1:U15" totalsRowShown="0" headerRowDxfId="0" dataDxfId="1">
  <autoFilter ref="A1:U15" xr:uid="{32B2701C-A964-4160-B89A-6BD091D718D6}"/>
  <tableColumns count="21">
    <tableColumn id="1" xr3:uid="{9CAC9F59-E1C1-4E04-B036-28B5438B7D62}" name="Nº" dataDxfId="22"/>
    <tableColumn id="2" xr3:uid="{B52E585B-73E1-4D76-BAFF-32D91B971EE6}" name="UNIDAD QUE INTERVIENE (Comisaría o Unidad Especializada)" dataDxfId="21"/>
    <tableColumn id="3" xr3:uid="{A8A7FD9D-11DC-4CDF-85BF-17E44259C544}" name="UNIDAD RESPONSAB. DE LA INVESTIG. (Comisaría o Unidad Especializada)" dataDxfId="20"/>
    <tableColumn id="4" xr3:uid="{0998127A-F97C-4E3A-A8B5-BF93A2090156}" name="DISTRITO" dataDxfId="19"/>
    <tableColumn id="5" xr3:uid="{56E2E728-E6A3-43D9-9574-55AD2055ECE7}" name="PROV." dataDxfId="18"/>
    <tableColumn id="6" xr3:uid="{3DEC71DA-757C-4D22-B458-E3B0FEA54D48}" name="DPTO." dataDxfId="17"/>
    <tableColumn id="7" xr3:uid="{A5CE5E1A-BAE9-48FE-B4D2-FB5DDD170EF9}" name="LUGAR" dataDxfId="16"/>
    <tableColumn id="8" xr3:uid="{466A0D0E-D642-47C8-A710-530937363D8D}" name="FECHA DEL HECHO" dataDxfId="15"/>
    <tableColumn id="9" xr3:uid="{8F6B580E-2B14-4F06-9A8F-6622E9E5F3F2}" name="TIPO HOMICIDIO" dataDxfId="14"/>
    <tableColumn id="10" xr3:uid="{FB7D1FB1-BE2F-452D-99A0-4711780C829F}" name="MEDIO UTILIZADO" dataDxfId="13"/>
    <tableColumn id="11" xr3:uid="{56318333-A2A4-4F8D-A2F6-40333B086004}" name="LUGAR2" dataDxfId="12"/>
    <tableColumn id="12" xr3:uid="{333E91D5-6380-48C7-8E29-83FFC7122452}" name="MOTIVO" dataDxfId="11"/>
    <tableColumn id="13" xr3:uid="{104DFE9C-18D4-486E-868A-462131864F2B}" name="APELLIDOS Y NOMBRES" dataDxfId="10"/>
    <tableColumn id="14" xr3:uid="{3443EB12-9FC5-4931-973B-992C015729CE}" name="SE-XO " dataDxfId="9"/>
    <tableColumn id="15" xr3:uid="{16253DD5-A071-48CE-8BEB-99B20EDD1BAD}" name="ESTADO CIVIL" dataDxfId="8"/>
    <tableColumn id="16" xr3:uid="{37ADEA8E-E9A4-43C5-9913-522D7ACF3840}" name="EDAD" dataDxfId="7"/>
    <tableColumn id="17" xr3:uid="{8A90DA64-7AA1-467F-9034-E920BCFBE984}" name="OCUPACIÓN" dataDxfId="6"/>
    <tableColumn id="18" xr3:uid="{D8C855E8-53AE-4386-9002-D9CA9CA14F6D}" name="GRADO DE INSTRUCCIÓN" dataDxfId="5"/>
    <tableColumn id="19" xr3:uid="{DB317E19-FAFB-49BA-8EAA-CBBC21BDD7B0}" name="PARENTESCO DE LA VÍCTIMA CON EL HOMICIDA" dataDxfId="4"/>
    <tableColumn id="20" xr3:uid="{CE93D09B-7C31-495C-8A6A-3A9703303311}" name="SEXO " dataDxfId="3"/>
    <tableColumn id="21" xr3:uid="{C501DB2E-B62C-49C8-BF34-958F95764EB9}" name="EDAD3" dataDxfId="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7"/>
  <dimension ref="A1:AC4987"/>
  <sheetViews>
    <sheetView zoomScaleNormal="100" workbookViewId="0">
      <pane ySplit="6" topLeftCell="A7" activePane="bottomLeft" state="frozen"/>
      <selection activeCell="B36" sqref="B36"/>
      <selection pane="bottomLeft" activeCell="F14" sqref="F14"/>
    </sheetView>
  </sheetViews>
  <sheetFormatPr baseColWidth="10" defaultColWidth="11.42578125" defaultRowHeight="12" customHeight="1" x14ac:dyDescent="0.2"/>
  <cols>
    <col min="1" max="1" width="10.85546875" style="44" customWidth="1"/>
    <col min="2" max="2" width="6.140625" style="45" customWidth="1"/>
    <col min="3" max="3" width="9.140625" style="46" customWidth="1"/>
    <col min="4" max="4" width="17.28515625" style="32" customWidth="1"/>
    <col min="5" max="5" width="43" style="32" customWidth="1"/>
    <col min="6" max="6" width="40.5703125" style="32" customWidth="1"/>
    <col min="7" max="7" width="10" style="33" customWidth="1"/>
    <col min="8" max="8" width="10.85546875" style="33" customWidth="1"/>
    <col min="9" max="9" width="14.140625" style="33" customWidth="1"/>
    <col min="10" max="10" width="29" style="32" customWidth="1"/>
    <col min="11" max="11" width="64.7109375" style="32" customWidth="1"/>
    <col min="12" max="12" width="23.28515625" style="32" customWidth="1"/>
    <col min="13" max="13" width="21.85546875" style="32" customWidth="1"/>
    <col min="14" max="14" width="18.42578125" style="32" customWidth="1"/>
    <col min="15" max="15" width="11.42578125" style="32" customWidth="1"/>
    <col min="16" max="16384" width="11.42578125" style="32"/>
  </cols>
  <sheetData>
    <row r="1" spans="1:18" ht="12" customHeight="1" x14ac:dyDescent="0.2">
      <c r="A1" s="184" t="s">
        <v>101</v>
      </c>
      <c r="B1" s="184"/>
      <c r="C1" s="184"/>
      <c r="D1" s="184"/>
    </row>
    <row r="2" spans="1:18" ht="12" customHeight="1" x14ac:dyDescent="0.2">
      <c r="A2" s="34"/>
      <c r="B2" s="35"/>
      <c r="C2" s="35"/>
      <c r="D2" s="36"/>
      <c r="E2" s="37"/>
      <c r="F2" s="32" t="s">
        <v>102</v>
      </c>
    </row>
    <row r="3" spans="1:18" ht="12" customHeight="1" x14ac:dyDescent="0.2">
      <c r="A3" s="34"/>
      <c r="B3" s="35"/>
      <c r="C3" s="35"/>
      <c r="D3" s="36"/>
    </row>
    <row r="4" spans="1:18" ht="12" customHeight="1" x14ac:dyDescent="0.2">
      <c r="A4" s="34"/>
      <c r="B4" s="35"/>
      <c r="C4" s="35"/>
      <c r="D4" s="36"/>
    </row>
    <row r="5" spans="1:18" ht="33" customHeight="1" x14ac:dyDescent="0.2">
      <c r="A5" s="185" t="s">
        <v>103</v>
      </c>
      <c r="B5" s="185"/>
      <c r="C5" s="185"/>
      <c r="D5" s="185"/>
      <c r="E5" s="185"/>
      <c r="F5" s="185"/>
      <c r="G5" s="185"/>
      <c r="H5" s="185"/>
      <c r="I5" s="185"/>
      <c r="J5" s="185"/>
      <c r="K5" s="185"/>
      <c r="L5" s="185"/>
      <c r="M5" s="185"/>
    </row>
    <row r="6" spans="1:18" s="43" customFormat="1" ht="96.75" customHeight="1" x14ac:dyDescent="0.2">
      <c r="A6" s="38" t="s">
        <v>104</v>
      </c>
      <c r="B6" s="39" t="s">
        <v>105</v>
      </c>
      <c r="C6" s="40" t="s">
        <v>106</v>
      </c>
      <c r="D6" s="76" t="s">
        <v>107</v>
      </c>
      <c r="E6" s="41" t="s">
        <v>108</v>
      </c>
      <c r="F6" s="41" t="s">
        <v>109</v>
      </c>
      <c r="G6" s="41" t="s">
        <v>110</v>
      </c>
      <c r="H6" s="42" t="s">
        <v>111</v>
      </c>
      <c r="I6" s="41" t="s">
        <v>112</v>
      </c>
      <c r="J6" s="41" t="s">
        <v>113</v>
      </c>
      <c r="K6" s="41" t="s">
        <v>114</v>
      </c>
      <c r="L6" s="41" t="s">
        <v>115</v>
      </c>
      <c r="M6" s="41" t="s">
        <v>116</v>
      </c>
      <c r="N6" s="41" t="s">
        <v>117</v>
      </c>
      <c r="R6" s="41" t="s">
        <v>118</v>
      </c>
    </row>
    <row r="7" spans="1:18" ht="12.75" customHeight="1" x14ac:dyDescent="0.2">
      <c r="A7" s="44">
        <v>58973</v>
      </c>
      <c r="B7" s="45">
        <v>44217</v>
      </c>
      <c r="C7" s="46" t="s">
        <v>119</v>
      </c>
      <c r="D7" s="47" t="s">
        <v>120</v>
      </c>
      <c r="E7" s="32" t="s">
        <v>121</v>
      </c>
      <c r="F7" s="32" t="s">
        <v>122</v>
      </c>
      <c r="I7" s="33" t="s">
        <v>123</v>
      </c>
      <c r="J7" s="32" t="s">
        <v>124</v>
      </c>
      <c r="K7" s="32" t="s">
        <v>125</v>
      </c>
      <c r="L7" s="32" t="s">
        <v>126</v>
      </c>
      <c r="R7" s="48">
        <v>23</v>
      </c>
    </row>
    <row r="8" spans="1:18" ht="12.75" customHeight="1" x14ac:dyDescent="0.2">
      <c r="A8" s="44">
        <v>10</v>
      </c>
      <c r="B8" s="45">
        <v>44218</v>
      </c>
      <c r="C8" s="46" t="s">
        <v>127</v>
      </c>
      <c r="D8" s="47" t="s">
        <v>128</v>
      </c>
      <c r="E8" s="32" t="s">
        <v>129</v>
      </c>
      <c r="F8" s="32" t="s">
        <v>130</v>
      </c>
      <c r="I8" s="33" t="s">
        <v>123</v>
      </c>
      <c r="J8" s="32" t="s">
        <v>124</v>
      </c>
      <c r="K8" s="32" t="s">
        <v>131</v>
      </c>
      <c r="L8" s="32" t="s">
        <v>132</v>
      </c>
      <c r="M8" s="32" t="s">
        <v>133</v>
      </c>
      <c r="N8" s="32">
        <v>75870638</v>
      </c>
      <c r="R8" s="48">
        <v>39</v>
      </c>
    </row>
    <row r="9" spans="1:18" ht="12.75" customHeight="1" x14ac:dyDescent="0.2">
      <c r="B9" s="45">
        <v>44219</v>
      </c>
      <c r="C9" s="46" t="s">
        <v>134</v>
      </c>
      <c r="D9" s="47" t="s">
        <v>135</v>
      </c>
      <c r="E9" s="32" t="s">
        <v>136</v>
      </c>
      <c r="F9" s="32" t="s">
        <v>137</v>
      </c>
      <c r="I9" s="33" t="s">
        <v>123</v>
      </c>
      <c r="J9" s="32" t="s">
        <v>138</v>
      </c>
      <c r="K9" s="32" t="s">
        <v>139</v>
      </c>
      <c r="L9" s="32" t="s">
        <v>140</v>
      </c>
      <c r="R9" s="48">
        <v>6</v>
      </c>
    </row>
    <row r="10" spans="1:18" ht="12.75" customHeight="1" x14ac:dyDescent="0.2">
      <c r="A10" s="44" t="s">
        <v>141</v>
      </c>
      <c r="B10" s="45">
        <v>44228</v>
      </c>
      <c r="C10" s="46" t="s">
        <v>142</v>
      </c>
      <c r="D10" s="47" t="s">
        <v>143</v>
      </c>
      <c r="E10" s="32" t="s">
        <v>144</v>
      </c>
      <c r="F10" s="32" t="s">
        <v>145</v>
      </c>
      <c r="I10" s="33" t="s">
        <v>123</v>
      </c>
      <c r="J10" s="32" t="s">
        <v>146</v>
      </c>
      <c r="K10" s="32" t="s">
        <v>147</v>
      </c>
      <c r="L10" s="32" t="s">
        <v>148</v>
      </c>
      <c r="R10" s="48">
        <v>1</v>
      </c>
    </row>
    <row r="11" spans="1:18" ht="12.75" customHeight="1" x14ac:dyDescent="0.2">
      <c r="A11" s="44" t="s">
        <v>149</v>
      </c>
      <c r="B11" s="45">
        <v>44232</v>
      </c>
      <c r="C11" s="46" t="s">
        <v>150</v>
      </c>
      <c r="D11" s="47" t="s">
        <v>151</v>
      </c>
      <c r="E11" s="32" t="s">
        <v>152</v>
      </c>
      <c r="F11" s="32" t="s">
        <v>153</v>
      </c>
      <c r="I11" s="33" t="s">
        <v>123</v>
      </c>
      <c r="J11" s="32" t="s">
        <v>154</v>
      </c>
      <c r="K11" s="32" t="s">
        <v>155</v>
      </c>
      <c r="L11" s="32" t="s">
        <v>156</v>
      </c>
      <c r="R11" s="48">
        <v>31</v>
      </c>
    </row>
    <row r="12" spans="1:18" ht="12.75" customHeight="1" x14ac:dyDescent="0.2">
      <c r="A12" s="44">
        <v>202100144926</v>
      </c>
      <c r="B12" s="45">
        <v>44243</v>
      </c>
      <c r="C12" s="46" t="s">
        <v>157</v>
      </c>
      <c r="D12" s="49" t="s">
        <v>158</v>
      </c>
      <c r="E12" s="32" t="s">
        <v>159</v>
      </c>
      <c r="F12" s="32" t="s">
        <v>160</v>
      </c>
      <c r="I12" s="33" t="s">
        <v>123</v>
      </c>
      <c r="J12" s="32" t="s">
        <v>161</v>
      </c>
      <c r="K12" s="32" t="s">
        <v>162</v>
      </c>
      <c r="L12" s="32" t="s">
        <v>163</v>
      </c>
      <c r="R12" s="48">
        <v>4</v>
      </c>
    </row>
    <row r="13" spans="1:18" ht="12.75" customHeight="1" x14ac:dyDescent="0.2">
      <c r="A13" s="44">
        <v>168277</v>
      </c>
      <c r="B13" s="45">
        <v>44251</v>
      </c>
      <c r="C13" s="46">
        <v>12</v>
      </c>
      <c r="D13" s="47" t="s">
        <v>164</v>
      </c>
      <c r="E13" s="32" t="s">
        <v>165</v>
      </c>
      <c r="F13" s="32" t="s">
        <v>166</v>
      </c>
      <c r="I13" s="33" t="s">
        <v>123</v>
      </c>
      <c r="J13" s="32">
        <v>16</v>
      </c>
      <c r="K13" s="32" t="s">
        <v>167</v>
      </c>
      <c r="L13" s="32" t="s">
        <v>168</v>
      </c>
      <c r="M13" s="32" t="s">
        <v>133</v>
      </c>
      <c r="N13" s="32">
        <v>72263398</v>
      </c>
      <c r="R13" s="48">
        <v>2</v>
      </c>
    </row>
    <row r="14" spans="1:18" ht="12.75" customHeight="1" x14ac:dyDescent="0.2">
      <c r="A14" s="44">
        <v>199066</v>
      </c>
      <c r="B14" s="45">
        <v>44259</v>
      </c>
      <c r="C14" s="46">
        <v>0.85416666666666663</v>
      </c>
      <c r="D14" s="50" t="s">
        <v>143</v>
      </c>
      <c r="E14" s="32" t="s">
        <v>169</v>
      </c>
      <c r="F14" s="32" t="s">
        <v>170</v>
      </c>
      <c r="I14" s="33" t="s">
        <v>123</v>
      </c>
      <c r="J14" s="32">
        <v>1</v>
      </c>
      <c r="K14" s="32" t="s">
        <v>171</v>
      </c>
      <c r="L14" s="32" t="s">
        <v>172</v>
      </c>
      <c r="M14" s="32" t="s">
        <v>173</v>
      </c>
      <c r="N14" s="32">
        <v>48511597</v>
      </c>
      <c r="R14" s="48">
        <v>1</v>
      </c>
    </row>
    <row r="15" spans="1:18" ht="12.75" customHeight="1" x14ac:dyDescent="0.2">
      <c r="A15" s="44" t="s">
        <v>174</v>
      </c>
      <c r="B15" s="45">
        <v>44270</v>
      </c>
      <c r="C15" s="46" t="s">
        <v>175</v>
      </c>
      <c r="D15" s="47" t="s">
        <v>176</v>
      </c>
      <c r="E15" s="32" t="s">
        <v>177</v>
      </c>
      <c r="F15" s="32" t="s">
        <v>178</v>
      </c>
      <c r="I15" s="33" t="s">
        <v>123</v>
      </c>
      <c r="K15" s="32" t="s">
        <v>179</v>
      </c>
      <c r="L15" s="32" t="s">
        <v>180</v>
      </c>
      <c r="M15" s="32" t="s">
        <v>133</v>
      </c>
      <c r="N15" s="32">
        <v>74980589</v>
      </c>
      <c r="R15" s="48">
        <v>40</v>
      </c>
    </row>
    <row r="16" spans="1:18" ht="12.75" customHeight="1" x14ac:dyDescent="0.2">
      <c r="A16" s="44">
        <v>202100241265</v>
      </c>
      <c r="B16" s="45">
        <v>44272</v>
      </c>
      <c r="C16" s="46" t="s">
        <v>181</v>
      </c>
      <c r="D16" s="47" t="s">
        <v>182</v>
      </c>
      <c r="E16" s="32" t="s">
        <v>183</v>
      </c>
      <c r="F16" s="32" t="s">
        <v>184</v>
      </c>
      <c r="I16" s="33" t="s">
        <v>123</v>
      </c>
      <c r="J16" s="32" t="s">
        <v>124</v>
      </c>
      <c r="K16" s="32" t="s">
        <v>185</v>
      </c>
      <c r="L16" s="32" t="s">
        <v>186</v>
      </c>
      <c r="O16" s="32" t="s">
        <v>187</v>
      </c>
      <c r="R16" s="48">
        <v>10</v>
      </c>
    </row>
    <row r="17" spans="1:18" ht="12.75" customHeight="1" x14ac:dyDescent="0.2">
      <c r="A17" s="44">
        <v>202100256434</v>
      </c>
      <c r="B17" s="45">
        <v>44277</v>
      </c>
      <c r="C17" s="46">
        <v>0.69791666666666663</v>
      </c>
      <c r="D17" s="47" t="s">
        <v>164</v>
      </c>
      <c r="E17" s="32" t="s">
        <v>188</v>
      </c>
      <c r="F17" s="32" t="s">
        <v>189</v>
      </c>
      <c r="G17" s="33" t="s">
        <v>190</v>
      </c>
      <c r="I17" s="33" t="s">
        <v>123</v>
      </c>
      <c r="J17" s="32">
        <v>16</v>
      </c>
      <c r="K17" s="32" t="s">
        <v>191</v>
      </c>
      <c r="L17" s="32" t="s">
        <v>192</v>
      </c>
      <c r="M17" s="32" t="s">
        <v>193</v>
      </c>
      <c r="R17" s="48">
        <v>2</v>
      </c>
    </row>
    <row r="18" spans="1:18" ht="12.75" customHeight="1" x14ac:dyDescent="0.2">
      <c r="A18" s="44">
        <v>91</v>
      </c>
      <c r="B18" s="45">
        <v>44288</v>
      </c>
      <c r="C18" s="46">
        <v>0.68055555555555547</v>
      </c>
      <c r="D18" s="47" t="s">
        <v>194</v>
      </c>
      <c r="E18" s="32" t="s">
        <v>3</v>
      </c>
      <c r="F18" s="32" t="s">
        <v>195</v>
      </c>
      <c r="I18" s="33" t="s">
        <v>123</v>
      </c>
      <c r="K18" s="32" t="s">
        <v>196</v>
      </c>
      <c r="L18" s="32" t="s">
        <v>192</v>
      </c>
      <c r="M18" s="32" t="s">
        <v>197</v>
      </c>
      <c r="R18" s="48">
        <v>24</v>
      </c>
    </row>
    <row r="19" spans="1:18" ht="12.75" customHeight="1" x14ac:dyDescent="0.2">
      <c r="A19" s="44">
        <v>202100323430</v>
      </c>
      <c r="B19" s="45">
        <v>44296</v>
      </c>
      <c r="C19" s="46">
        <v>0.89583333333333337</v>
      </c>
      <c r="D19" s="47" t="s">
        <v>164</v>
      </c>
      <c r="E19" s="32" t="s">
        <v>198</v>
      </c>
      <c r="F19" s="32" t="s">
        <v>199</v>
      </c>
      <c r="G19" s="33" t="s">
        <v>200</v>
      </c>
      <c r="I19" s="33" t="s">
        <v>123</v>
      </c>
      <c r="J19" s="32" t="s">
        <v>124</v>
      </c>
      <c r="K19" s="32" t="s">
        <v>201</v>
      </c>
      <c r="L19" s="32" t="s">
        <v>202</v>
      </c>
      <c r="M19" s="32" t="s">
        <v>197</v>
      </c>
      <c r="R19" s="48">
        <v>2</v>
      </c>
    </row>
    <row r="20" spans="1:18" ht="12.75" customHeight="1" x14ac:dyDescent="0.2">
      <c r="A20" s="44" t="s">
        <v>203</v>
      </c>
      <c r="B20" s="45">
        <v>44303</v>
      </c>
      <c r="C20" s="46">
        <v>0.23958333333333334</v>
      </c>
      <c r="D20" s="32" t="s">
        <v>204</v>
      </c>
      <c r="E20" s="32" t="s">
        <v>205</v>
      </c>
      <c r="F20" s="32" t="s">
        <v>206</v>
      </c>
      <c r="I20" s="33" t="s">
        <v>123</v>
      </c>
      <c r="K20" s="32" t="s">
        <v>207</v>
      </c>
      <c r="L20" s="32" t="s">
        <v>140</v>
      </c>
      <c r="R20" s="48">
        <v>44</v>
      </c>
    </row>
    <row r="21" spans="1:18" ht="12.75" customHeight="1" x14ac:dyDescent="0.2">
      <c r="B21" s="45">
        <v>44304</v>
      </c>
      <c r="D21" s="47" t="s">
        <v>164</v>
      </c>
      <c r="E21" s="32" t="s">
        <v>208</v>
      </c>
      <c r="F21" s="32" t="s">
        <v>209</v>
      </c>
      <c r="I21" s="33" t="s">
        <v>210</v>
      </c>
      <c r="R21" s="48">
        <v>2</v>
      </c>
    </row>
    <row r="22" spans="1:18" ht="12.75" customHeight="1" x14ac:dyDescent="0.2">
      <c r="B22" s="45">
        <v>44308</v>
      </c>
      <c r="D22" s="47" t="s">
        <v>151</v>
      </c>
      <c r="E22" s="32" t="s">
        <v>208</v>
      </c>
      <c r="F22" s="32" t="s">
        <v>211</v>
      </c>
      <c r="I22" s="33" t="s">
        <v>210</v>
      </c>
      <c r="R22" s="48">
        <v>31</v>
      </c>
    </row>
    <row r="23" spans="1:18" ht="12.75" customHeight="1" x14ac:dyDescent="0.2">
      <c r="A23" s="44">
        <v>202100374555</v>
      </c>
      <c r="B23" s="45">
        <v>44313</v>
      </c>
      <c r="C23" s="46">
        <v>5.5555555555555552E-2</v>
      </c>
      <c r="D23" s="47" t="s">
        <v>212</v>
      </c>
      <c r="E23" s="32" t="s">
        <v>213</v>
      </c>
      <c r="F23" s="32" t="s">
        <v>214</v>
      </c>
      <c r="I23" s="33" t="s">
        <v>123</v>
      </c>
      <c r="J23" s="32" t="s">
        <v>215</v>
      </c>
      <c r="K23" s="32" t="s">
        <v>216</v>
      </c>
      <c r="L23" s="32" t="s">
        <v>140</v>
      </c>
      <c r="M23" s="32" t="s">
        <v>197</v>
      </c>
      <c r="R23" s="48">
        <v>50</v>
      </c>
    </row>
    <row r="24" spans="1:18" ht="12.75" customHeight="1" x14ac:dyDescent="0.2">
      <c r="A24" s="44">
        <v>202100374591</v>
      </c>
      <c r="B24" s="45">
        <v>44313</v>
      </c>
      <c r="C24" s="46">
        <v>9.0277777777777776E-2</v>
      </c>
      <c r="D24" s="47" t="s">
        <v>212</v>
      </c>
      <c r="E24" s="32" t="s">
        <v>217</v>
      </c>
      <c r="F24" s="32" t="s">
        <v>218</v>
      </c>
      <c r="I24" s="33" t="s">
        <v>123</v>
      </c>
      <c r="J24" s="32" t="s">
        <v>215</v>
      </c>
      <c r="K24" s="32" t="s">
        <v>219</v>
      </c>
      <c r="L24" s="32" t="s">
        <v>220</v>
      </c>
      <c r="M24" s="32" t="s">
        <v>133</v>
      </c>
      <c r="N24" s="32">
        <v>49035234</v>
      </c>
      <c r="R24" s="48">
        <v>50</v>
      </c>
    </row>
    <row r="25" spans="1:18" ht="12.75" customHeight="1" x14ac:dyDescent="0.2">
      <c r="A25" s="51" t="s">
        <v>221</v>
      </c>
      <c r="B25" s="45">
        <v>44321</v>
      </c>
      <c r="C25" s="46">
        <v>0.89583333333333337</v>
      </c>
      <c r="D25" s="47" t="s">
        <v>222</v>
      </c>
      <c r="E25" s="32" t="s">
        <v>223</v>
      </c>
      <c r="F25" s="32" t="s">
        <v>224</v>
      </c>
      <c r="H25" s="33">
        <v>46004408</v>
      </c>
      <c r="I25" s="33" t="s">
        <v>225</v>
      </c>
      <c r="L25" s="32" t="s">
        <v>226</v>
      </c>
      <c r="M25" s="32" t="s">
        <v>227</v>
      </c>
      <c r="R25" s="48">
        <v>3</v>
      </c>
    </row>
    <row r="26" spans="1:18" ht="12.75" customHeight="1" x14ac:dyDescent="0.2">
      <c r="A26" s="44">
        <v>429170</v>
      </c>
      <c r="B26" s="45">
        <v>44329</v>
      </c>
      <c r="C26" s="46">
        <v>0.80555555555555547</v>
      </c>
      <c r="D26" s="47" t="s">
        <v>143</v>
      </c>
      <c r="E26" s="32" t="s">
        <v>228</v>
      </c>
      <c r="F26" s="32" t="s">
        <v>229</v>
      </c>
      <c r="I26" s="33" t="s">
        <v>210</v>
      </c>
      <c r="J26" s="32" t="s">
        <v>230</v>
      </c>
      <c r="K26" s="32" t="s">
        <v>231</v>
      </c>
      <c r="L26" s="32" t="s">
        <v>140</v>
      </c>
      <c r="M26" s="32" t="s">
        <v>197</v>
      </c>
      <c r="R26" s="48">
        <v>1</v>
      </c>
    </row>
    <row r="27" spans="1:18" ht="12.75" customHeight="1" x14ac:dyDescent="0.2">
      <c r="A27" s="44" t="s">
        <v>232</v>
      </c>
      <c r="B27" s="45">
        <v>44329</v>
      </c>
      <c r="C27" s="46">
        <v>0.97916666666666663</v>
      </c>
      <c r="D27" s="47" t="s">
        <v>120</v>
      </c>
      <c r="E27" s="32" t="s">
        <v>233</v>
      </c>
      <c r="F27" s="32" t="s">
        <v>234</v>
      </c>
      <c r="I27" s="33" t="s">
        <v>225</v>
      </c>
      <c r="K27" s="32" t="s">
        <v>235</v>
      </c>
      <c r="L27" s="32" t="s">
        <v>236</v>
      </c>
      <c r="M27" s="32" t="s">
        <v>197</v>
      </c>
      <c r="R27" s="48">
        <v>23</v>
      </c>
    </row>
    <row r="28" spans="1:18" ht="12.75" customHeight="1" x14ac:dyDescent="0.2">
      <c r="A28" s="33">
        <v>430306</v>
      </c>
      <c r="B28" s="45">
        <v>44330</v>
      </c>
      <c r="C28" s="46">
        <v>0.69791666666666663</v>
      </c>
      <c r="D28" s="47" t="s">
        <v>164</v>
      </c>
      <c r="E28" s="32" t="s">
        <v>237</v>
      </c>
      <c r="F28" s="32" t="s">
        <v>238</v>
      </c>
      <c r="G28" s="33" t="s">
        <v>190</v>
      </c>
      <c r="I28" s="33" t="s">
        <v>123</v>
      </c>
      <c r="J28" s="32" t="s">
        <v>215</v>
      </c>
      <c r="K28" s="32" t="s">
        <v>191</v>
      </c>
      <c r="L28" s="32" t="s">
        <v>239</v>
      </c>
      <c r="M28" s="32" t="s">
        <v>193</v>
      </c>
      <c r="R28" s="48">
        <v>2</v>
      </c>
    </row>
    <row r="29" spans="1:18" ht="12.75" customHeight="1" x14ac:dyDescent="0.2">
      <c r="A29" s="44">
        <v>202100440480</v>
      </c>
      <c r="B29" s="45">
        <v>44332</v>
      </c>
      <c r="C29" s="46">
        <v>0.95833333333333337</v>
      </c>
      <c r="D29" s="50" t="s">
        <v>143</v>
      </c>
      <c r="E29" s="32" t="s">
        <v>240</v>
      </c>
      <c r="F29" s="32" t="s">
        <v>241</v>
      </c>
      <c r="I29" s="33" t="s">
        <v>210</v>
      </c>
      <c r="J29" s="32" t="s">
        <v>230</v>
      </c>
      <c r="K29" s="32" t="s">
        <v>242</v>
      </c>
      <c r="L29" s="32" t="s">
        <v>140</v>
      </c>
      <c r="M29" s="32" t="s">
        <v>197</v>
      </c>
      <c r="R29" s="48">
        <v>1</v>
      </c>
    </row>
    <row r="30" spans="1:18" s="58" customFormat="1" ht="12.75" customHeight="1" x14ac:dyDescent="0.15">
      <c r="A30" s="52">
        <v>477863</v>
      </c>
      <c r="B30" s="53">
        <v>44342</v>
      </c>
      <c r="C30" s="54" t="s">
        <v>243</v>
      </c>
      <c r="D30" s="55" t="s">
        <v>244</v>
      </c>
      <c r="E30" s="52" t="s">
        <v>3</v>
      </c>
      <c r="F30" s="56" t="s">
        <v>245</v>
      </c>
      <c r="G30" s="57"/>
      <c r="H30" s="33"/>
      <c r="I30" s="57" t="s">
        <v>123</v>
      </c>
      <c r="J30" s="52" t="s">
        <v>246</v>
      </c>
      <c r="K30" s="52" t="s">
        <v>247</v>
      </c>
      <c r="L30" s="57" t="s">
        <v>248</v>
      </c>
      <c r="M30" s="52"/>
      <c r="N30" s="58" t="s">
        <v>249</v>
      </c>
      <c r="R30" s="48">
        <v>16</v>
      </c>
    </row>
    <row r="31" spans="1:18" s="63" customFormat="1" ht="12.75" customHeight="1" x14ac:dyDescent="0.2">
      <c r="A31" s="59">
        <v>151</v>
      </c>
      <c r="B31" s="60">
        <v>44347</v>
      </c>
      <c r="C31" s="61">
        <v>0.28125</v>
      </c>
      <c r="D31" s="62" t="s">
        <v>250</v>
      </c>
      <c r="E31" s="63" t="s">
        <v>251</v>
      </c>
      <c r="F31" s="63" t="s">
        <v>252</v>
      </c>
      <c r="G31" s="64"/>
      <c r="H31" s="33"/>
      <c r="I31" s="64" t="s">
        <v>210</v>
      </c>
      <c r="J31" s="63" t="s">
        <v>230</v>
      </c>
      <c r="L31" s="63" t="s">
        <v>215</v>
      </c>
      <c r="M31" s="63" t="s">
        <v>253</v>
      </c>
      <c r="R31" s="63">
        <v>63</v>
      </c>
    </row>
    <row r="32" spans="1:18" ht="12.75" customHeight="1" x14ac:dyDescent="0.2">
      <c r="A32" s="65">
        <v>512989</v>
      </c>
      <c r="B32" s="66">
        <v>44350</v>
      </c>
      <c r="C32" s="67">
        <v>0.90277777777777779</v>
      </c>
      <c r="D32" s="47" t="s">
        <v>164</v>
      </c>
      <c r="E32" s="68" t="s">
        <v>254</v>
      </c>
      <c r="F32" s="68" t="s">
        <v>255</v>
      </c>
      <c r="G32" s="69" t="s">
        <v>256</v>
      </c>
      <c r="H32" s="69"/>
      <c r="I32" s="69" t="s">
        <v>257</v>
      </c>
      <c r="J32" s="68" t="s">
        <v>215</v>
      </c>
      <c r="K32" s="68" t="s">
        <v>258</v>
      </c>
      <c r="L32" s="68" t="s">
        <v>140</v>
      </c>
      <c r="M32" s="68" t="s">
        <v>197</v>
      </c>
      <c r="N32" s="68"/>
      <c r="R32" s="48">
        <v>2</v>
      </c>
    </row>
    <row r="33" spans="1:18" ht="12.75" customHeight="1" x14ac:dyDescent="0.2">
      <c r="A33" s="44">
        <v>523378</v>
      </c>
      <c r="B33" s="45">
        <v>44353</v>
      </c>
      <c r="C33" s="46">
        <v>0.3</v>
      </c>
      <c r="D33" s="47" t="s">
        <v>222</v>
      </c>
      <c r="E33" s="32" t="s">
        <v>3</v>
      </c>
      <c r="F33" s="32" t="s">
        <v>259</v>
      </c>
      <c r="I33" s="33" t="s">
        <v>210</v>
      </c>
      <c r="J33" s="68" t="s">
        <v>215</v>
      </c>
      <c r="K33" s="32" t="s">
        <v>260</v>
      </c>
      <c r="L33" s="32" t="s">
        <v>261</v>
      </c>
      <c r="M33" s="32" t="s">
        <v>133</v>
      </c>
      <c r="R33" s="48">
        <v>3</v>
      </c>
    </row>
    <row r="34" spans="1:18" ht="12" customHeight="1" x14ac:dyDescent="0.2">
      <c r="A34" s="44">
        <v>202100529953</v>
      </c>
      <c r="B34" s="45">
        <v>44354</v>
      </c>
      <c r="C34" s="46">
        <v>22</v>
      </c>
      <c r="D34" s="47" t="s">
        <v>143</v>
      </c>
      <c r="E34" s="32" t="s">
        <v>31</v>
      </c>
      <c r="F34" s="32" t="s">
        <v>262</v>
      </c>
      <c r="I34" s="33" t="s">
        <v>210</v>
      </c>
      <c r="J34" s="32">
        <v>1</v>
      </c>
      <c r="K34" s="32" t="s">
        <v>263</v>
      </c>
      <c r="N34" s="32">
        <v>46250695</v>
      </c>
      <c r="R34" s="48">
        <v>1</v>
      </c>
    </row>
    <row r="35" spans="1:18" s="37" customFormat="1" ht="12" customHeight="1" x14ac:dyDescent="0.2">
      <c r="A35" s="70"/>
      <c r="B35" s="71">
        <v>44355</v>
      </c>
      <c r="C35" s="72"/>
      <c r="D35" s="47" t="s">
        <v>222</v>
      </c>
      <c r="F35" s="37" t="s">
        <v>264</v>
      </c>
      <c r="G35" s="73"/>
      <c r="H35" s="73"/>
      <c r="I35" s="73" t="s">
        <v>210</v>
      </c>
      <c r="R35" s="48">
        <v>3</v>
      </c>
    </row>
    <row r="36" spans="1:18" ht="12" customHeight="1" x14ac:dyDescent="0.2">
      <c r="A36" s="44">
        <v>544754</v>
      </c>
      <c r="B36" s="45">
        <v>44358</v>
      </c>
      <c r="C36" s="46">
        <v>1.3888888888888888E-2</v>
      </c>
      <c r="D36" s="47" t="s">
        <v>143</v>
      </c>
      <c r="E36" s="32" t="s">
        <v>265</v>
      </c>
      <c r="F36" s="32" t="s">
        <v>266</v>
      </c>
      <c r="I36" s="33" t="s">
        <v>210</v>
      </c>
      <c r="J36" s="32">
        <v>1</v>
      </c>
      <c r="K36" s="32" t="s">
        <v>267</v>
      </c>
      <c r="L36" s="32" t="s">
        <v>268</v>
      </c>
      <c r="M36" s="32" t="s">
        <v>133</v>
      </c>
      <c r="R36" s="48">
        <v>1</v>
      </c>
    </row>
    <row r="37" spans="1:18" ht="12.75" customHeight="1" x14ac:dyDescent="0.2">
      <c r="A37" s="44" t="s">
        <v>269</v>
      </c>
      <c r="B37" s="45">
        <v>44359</v>
      </c>
      <c r="C37" s="46">
        <v>3.4722222222222224E-2</v>
      </c>
      <c r="D37" s="47" t="s">
        <v>222</v>
      </c>
      <c r="E37" s="32" t="s">
        <v>270</v>
      </c>
      <c r="F37" s="32" t="s">
        <v>271</v>
      </c>
      <c r="G37" s="33" t="s">
        <v>200</v>
      </c>
      <c r="H37" s="33">
        <v>19957208</v>
      </c>
      <c r="I37" s="33" t="s">
        <v>272</v>
      </c>
      <c r="J37" s="32" t="s">
        <v>273</v>
      </c>
      <c r="K37" s="32" t="s">
        <v>274</v>
      </c>
      <c r="L37" s="32" t="s">
        <v>275</v>
      </c>
      <c r="M37" s="32" t="s">
        <v>276</v>
      </c>
      <c r="R37" s="48">
        <v>3</v>
      </c>
    </row>
    <row r="38" spans="1:18" ht="12.75" customHeight="1" x14ac:dyDescent="0.2">
      <c r="B38" s="45">
        <v>44359</v>
      </c>
      <c r="D38" s="47" t="s">
        <v>143</v>
      </c>
      <c r="F38" s="32" t="s">
        <v>277</v>
      </c>
      <c r="R38" s="48">
        <v>1</v>
      </c>
    </row>
    <row r="39" spans="1:18" ht="12.75" customHeight="1" x14ac:dyDescent="0.2">
      <c r="A39" s="44">
        <v>115</v>
      </c>
      <c r="B39" s="45">
        <v>44360</v>
      </c>
      <c r="C39" s="46">
        <v>0.3263888888888889</v>
      </c>
      <c r="D39" s="47" t="s">
        <v>128</v>
      </c>
      <c r="E39" s="32" t="s">
        <v>278</v>
      </c>
      <c r="F39" s="32" t="s">
        <v>279</v>
      </c>
      <c r="I39" s="33" t="s">
        <v>210</v>
      </c>
      <c r="J39" s="32">
        <v>1</v>
      </c>
      <c r="K39" s="32" t="s">
        <v>280</v>
      </c>
      <c r="L39" s="32" t="s">
        <v>281</v>
      </c>
      <c r="R39" s="48">
        <v>39</v>
      </c>
    </row>
    <row r="40" spans="1:18" s="37" customFormat="1" ht="12.75" customHeight="1" x14ac:dyDescent="0.2">
      <c r="A40" s="70"/>
      <c r="B40" s="71">
        <v>44360</v>
      </c>
      <c r="C40" s="72"/>
      <c r="D40" s="47" t="s">
        <v>222</v>
      </c>
      <c r="F40" s="37" t="s">
        <v>282</v>
      </c>
      <c r="G40" s="73"/>
      <c r="H40" s="73"/>
      <c r="I40" s="73" t="s">
        <v>210</v>
      </c>
      <c r="R40" s="48">
        <v>3</v>
      </c>
    </row>
    <row r="41" spans="1:18" ht="12.75" customHeight="1" x14ac:dyDescent="0.2">
      <c r="B41" s="45">
        <v>44362</v>
      </c>
      <c r="D41" s="47" t="s">
        <v>164</v>
      </c>
      <c r="F41" s="32" t="s">
        <v>283</v>
      </c>
      <c r="I41" s="33" t="s">
        <v>210</v>
      </c>
      <c r="R41" s="48">
        <v>2</v>
      </c>
    </row>
    <row r="42" spans="1:18" ht="12.75" customHeight="1" x14ac:dyDescent="0.2">
      <c r="A42" s="44">
        <v>202100575738</v>
      </c>
      <c r="B42" s="45">
        <v>44367</v>
      </c>
      <c r="C42" s="46">
        <v>0.29166666666666669</v>
      </c>
      <c r="D42" s="47" t="s">
        <v>284</v>
      </c>
      <c r="E42" s="32" t="s">
        <v>285</v>
      </c>
      <c r="F42" s="32" t="s">
        <v>286</v>
      </c>
      <c r="I42" s="33" t="s">
        <v>210</v>
      </c>
      <c r="J42" s="32" t="s">
        <v>138</v>
      </c>
      <c r="K42" s="32" t="s">
        <v>287</v>
      </c>
      <c r="L42" s="32" t="s">
        <v>215</v>
      </c>
      <c r="M42" s="32" t="s">
        <v>253</v>
      </c>
      <c r="R42" s="48">
        <v>21</v>
      </c>
    </row>
    <row r="43" spans="1:18" ht="12.75" customHeight="1" x14ac:dyDescent="0.2">
      <c r="A43" s="44">
        <v>576819</v>
      </c>
      <c r="B43" s="45">
        <v>44367</v>
      </c>
      <c r="C43" s="46">
        <v>0.85555555555555562</v>
      </c>
      <c r="D43" s="47" t="s">
        <v>164</v>
      </c>
      <c r="E43" s="32" t="s">
        <v>288</v>
      </c>
      <c r="F43" s="32" t="s">
        <v>289</v>
      </c>
      <c r="G43" s="33" t="s">
        <v>290</v>
      </c>
      <c r="H43" s="33" t="s">
        <v>291</v>
      </c>
      <c r="I43" s="33" t="s">
        <v>210</v>
      </c>
      <c r="J43" s="32" t="s">
        <v>230</v>
      </c>
      <c r="K43" s="32" t="s">
        <v>292</v>
      </c>
      <c r="L43" s="32" t="s">
        <v>293</v>
      </c>
      <c r="M43" s="32" t="s">
        <v>294</v>
      </c>
      <c r="R43" s="48">
        <v>2</v>
      </c>
    </row>
    <row r="44" spans="1:18" ht="12.75" customHeight="1" x14ac:dyDescent="0.2">
      <c r="A44" s="44">
        <v>576819</v>
      </c>
      <c r="B44" s="45">
        <v>44367</v>
      </c>
      <c r="C44" s="46">
        <v>0.85555555555555562</v>
      </c>
      <c r="D44" s="47" t="s">
        <v>164</v>
      </c>
      <c r="E44" s="32" t="s">
        <v>288</v>
      </c>
      <c r="F44" s="32" t="s">
        <v>295</v>
      </c>
      <c r="G44" s="33" t="s">
        <v>290</v>
      </c>
      <c r="H44" s="33">
        <v>17993681</v>
      </c>
      <c r="I44" s="33" t="s">
        <v>210</v>
      </c>
      <c r="J44" s="32" t="s">
        <v>230</v>
      </c>
      <c r="K44" s="32" t="s">
        <v>296</v>
      </c>
      <c r="R44" s="48">
        <v>2</v>
      </c>
    </row>
    <row r="45" spans="1:18" ht="12" customHeight="1" x14ac:dyDescent="0.2">
      <c r="A45" s="44">
        <v>20354330</v>
      </c>
      <c r="B45" s="45">
        <v>44367</v>
      </c>
      <c r="C45" s="46">
        <v>12.2</v>
      </c>
      <c r="D45" s="47" t="s">
        <v>297</v>
      </c>
      <c r="E45" s="32" t="s">
        <v>298</v>
      </c>
      <c r="F45" s="32" t="s">
        <v>299</v>
      </c>
      <c r="H45" s="33">
        <v>61052442</v>
      </c>
      <c r="I45" s="33" t="s">
        <v>300</v>
      </c>
      <c r="J45" s="32" t="s">
        <v>124</v>
      </c>
      <c r="K45" s="32" t="s">
        <v>301</v>
      </c>
      <c r="L45" s="32" t="s">
        <v>302</v>
      </c>
      <c r="M45" s="32" t="s">
        <v>294</v>
      </c>
      <c r="R45" s="48">
        <v>22</v>
      </c>
    </row>
    <row r="46" spans="1:18" s="37" customFormat="1" ht="12" customHeight="1" x14ac:dyDescent="0.2">
      <c r="A46" s="70"/>
      <c r="B46" s="71">
        <v>44368</v>
      </c>
      <c r="C46" s="72"/>
      <c r="D46" s="47" t="s">
        <v>164</v>
      </c>
      <c r="E46" s="37" t="s">
        <v>3</v>
      </c>
      <c r="F46" s="37" t="s">
        <v>303</v>
      </c>
      <c r="G46" s="73"/>
      <c r="H46" s="73"/>
      <c r="I46" s="73" t="s">
        <v>210</v>
      </c>
      <c r="R46" s="48">
        <v>2</v>
      </c>
    </row>
    <row r="47" spans="1:18" ht="12.75" customHeight="1" x14ac:dyDescent="0.2">
      <c r="B47" s="45">
        <v>44374</v>
      </c>
      <c r="D47" s="49" t="s">
        <v>158</v>
      </c>
      <c r="E47" s="32" t="s">
        <v>304</v>
      </c>
      <c r="F47" s="32" t="s">
        <v>305</v>
      </c>
      <c r="I47" s="33" t="s">
        <v>210</v>
      </c>
      <c r="J47" s="32" t="s">
        <v>124</v>
      </c>
      <c r="L47" s="32" t="s">
        <v>306</v>
      </c>
      <c r="M47" s="32" t="s">
        <v>294</v>
      </c>
      <c r="R47" s="48">
        <v>4</v>
      </c>
    </row>
    <row r="48" spans="1:18" ht="12.75" customHeight="1" x14ac:dyDescent="0.2">
      <c r="B48" s="45">
        <v>44377</v>
      </c>
      <c r="D48" s="47" t="s">
        <v>164</v>
      </c>
      <c r="E48" s="32" t="s">
        <v>307</v>
      </c>
      <c r="F48" s="32" t="s">
        <v>308</v>
      </c>
      <c r="I48" s="33" t="s">
        <v>210</v>
      </c>
      <c r="J48" s="32" t="s">
        <v>138</v>
      </c>
      <c r="R48" s="48">
        <v>2</v>
      </c>
    </row>
    <row r="49" spans="1:18" ht="12.75" customHeight="1" x14ac:dyDescent="0.2">
      <c r="A49" s="44">
        <v>632576</v>
      </c>
      <c r="B49" s="45">
        <v>44382</v>
      </c>
      <c r="C49" s="46">
        <v>0.91666666666666663</v>
      </c>
      <c r="D49" s="47" t="s">
        <v>309</v>
      </c>
      <c r="E49" s="32" t="s">
        <v>310</v>
      </c>
      <c r="F49" s="32" t="s">
        <v>311</v>
      </c>
      <c r="I49" s="33" t="s">
        <v>210</v>
      </c>
      <c r="J49" s="32" t="s">
        <v>312</v>
      </c>
      <c r="K49" s="32" t="s">
        <v>313</v>
      </c>
      <c r="L49" s="32" t="s">
        <v>314</v>
      </c>
      <c r="R49" s="48">
        <v>8</v>
      </c>
    </row>
    <row r="50" spans="1:18" ht="12.75" customHeight="1" x14ac:dyDescent="0.2">
      <c r="A50" s="44">
        <v>202100639739</v>
      </c>
      <c r="B50" s="45">
        <v>44383</v>
      </c>
      <c r="C50" s="46">
        <v>0.89583333333333337</v>
      </c>
      <c r="D50" s="47" t="s">
        <v>143</v>
      </c>
      <c r="E50" s="32" t="s">
        <v>315</v>
      </c>
      <c r="F50" s="32" t="s">
        <v>316</v>
      </c>
      <c r="I50" s="33" t="s">
        <v>210</v>
      </c>
      <c r="J50" s="32" t="s">
        <v>230</v>
      </c>
      <c r="K50" s="32" t="s">
        <v>317</v>
      </c>
      <c r="L50" s="32" t="s">
        <v>140</v>
      </c>
      <c r="R50" s="48">
        <v>1</v>
      </c>
    </row>
    <row r="51" spans="1:18" ht="12.75" customHeight="1" x14ac:dyDescent="0.2">
      <c r="B51" s="45">
        <v>44391</v>
      </c>
      <c r="D51" s="47" t="s">
        <v>318</v>
      </c>
      <c r="F51" s="32" t="s">
        <v>319</v>
      </c>
      <c r="I51" s="33" t="s">
        <v>210</v>
      </c>
      <c r="K51" s="32" t="s">
        <v>320</v>
      </c>
      <c r="R51" s="48">
        <v>37</v>
      </c>
    </row>
    <row r="52" spans="1:18" ht="12" customHeight="1" x14ac:dyDescent="0.2">
      <c r="A52" s="44">
        <v>676603</v>
      </c>
      <c r="B52" s="45">
        <v>44393</v>
      </c>
      <c r="C52" s="46">
        <v>0</v>
      </c>
      <c r="D52" s="74" t="s">
        <v>158</v>
      </c>
      <c r="E52" s="32" t="s">
        <v>321</v>
      </c>
      <c r="F52" s="32" t="s">
        <v>322</v>
      </c>
      <c r="I52" s="33" t="s">
        <v>323</v>
      </c>
      <c r="J52" s="32" t="s">
        <v>324</v>
      </c>
      <c r="K52" s="32" t="s">
        <v>325</v>
      </c>
      <c r="R52" s="48">
        <v>4</v>
      </c>
    </row>
    <row r="53" spans="1:18" ht="12.75" customHeight="1" x14ac:dyDescent="0.2">
      <c r="A53" s="44">
        <v>20549928</v>
      </c>
      <c r="B53" s="45">
        <v>44403</v>
      </c>
      <c r="C53" s="46">
        <v>2</v>
      </c>
      <c r="D53" s="47" t="s">
        <v>164</v>
      </c>
      <c r="E53" s="32" t="s">
        <v>326</v>
      </c>
      <c r="F53" s="32" t="s">
        <v>327</v>
      </c>
      <c r="I53" s="33" t="s">
        <v>210</v>
      </c>
      <c r="R53" s="48">
        <v>2</v>
      </c>
    </row>
    <row r="54" spans="1:18" ht="12" customHeight="1" x14ac:dyDescent="0.2">
      <c r="A54" s="44" t="s">
        <v>328</v>
      </c>
      <c r="B54" s="45">
        <v>44407</v>
      </c>
      <c r="C54" s="46" t="s">
        <v>329</v>
      </c>
      <c r="D54" s="50" t="s">
        <v>128</v>
      </c>
      <c r="E54" s="32" t="s">
        <v>330</v>
      </c>
      <c r="F54" s="32" t="s">
        <v>331</v>
      </c>
      <c r="I54" s="33" t="s">
        <v>210</v>
      </c>
      <c r="J54" s="32" t="s">
        <v>215</v>
      </c>
      <c r="K54" s="32" t="s">
        <v>332</v>
      </c>
      <c r="L54" s="32" t="s">
        <v>333</v>
      </c>
      <c r="R54" s="48">
        <v>39</v>
      </c>
    </row>
    <row r="55" spans="1:18" ht="12" customHeight="1" x14ac:dyDescent="0.2">
      <c r="A55" s="44">
        <v>202100736031</v>
      </c>
      <c r="B55" s="45">
        <v>44408</v>
      </c>
      <c r="C55" s="46">
        <v>23.5</v>
      </c>
      <c r="D55" s="47" t="s">
        <v>143</v>
      </c>
      <c r="E55" s="32" t="s">
        <v>334</v>
      </c>
      <c r="F55" s="32" t="s">
        <v>335</v>
      </c>
      <c r="I55" s="33" t="s">
        <v>210</v>
      </c>
      <c r="J55" s="32" t="s">
        <v>336</v>
      </c>
      <c r="K55" s="32" t="s">
        <v>337</v>
      </c>
      <c r="L55" s="32" t="s">
        <v>192</v>
      </c>
      <c r="R55" s="48">
        <v>1</v>
      </c>
    </row>
    <row r="56" spans="1:18" ht="12" customHeight="1" x14ac:dyDescent="0.2">
      <c r="A56" s="44" t="s">
        <v>338</v>
      </c>
      <c r="B56" s="45">
        <v>44408</v>
      </c>
      <c r="C56" s="46">
        <v>0.88888888888888884</v>
      </c>
      <c r="D56" s="47" t="s">
        <v>339</v>
      </c>
      <c r="E56" s="32" t="s">
        <v>340</v>
      </c>
      <c r="F56" s="32" t="s">
        <v>341</v>
      </c>
      <c r="I56" s="33" t="s">
        <v>210</v>
      </c>
      <c r="J56" s="32" t="s">
        <v>138</v>
      </c>
      <c r="K56" s="32" t="s">
        <v>342</v>
      </c>
      <c r="R56" s="48">
        <v>36</v>
      </c>
    </row>
    <row r="57" spans="1:18" ht="12" customHeight="1" x14ac:dyDescent="0.2">
      <c r="A57" s="44">
        <v>214</v>
      </c>
      <c r="B57" s="45">
        <v>44410</v>
      </c>
      <c r="C57" s="46">
        <v>9.7222222222222224E-2</v>
      </c>
      <c r="D57" s="47" t="s">
        <v>128</v>
      </c>
      <c r="E57" s="32" t="s">
        <v>343</v>
      </c>
      <c r="F57" s="32" t="s">
        <v>344</v>
      </c>
      <c r="H57" s="33">
        <v>73147316</v>
      </c>
      <c r="I57" s="33" t="s">
        <v>210</v>
      </c>
      <c r="J57" s="32" t="s">
        <v>336</v>
      </c>
      <c r="K57" s="32" t="s">
        <v>345</v>
      </c>
      <c r="L57" s="32" t="s">
        <v>346</v>
      </c>
      <c r="R57" s="48">
        <v>39</v>
      </c>
    </row>
    <row r="58" spans="1:18" ht="12" customHeight="1" x14ac:dyDescent="0.2">
      <c r="A58" s="44">
        <v>202100762913</v>
      </c>
      <c r="B58" s="45">
        <v>44414</v>
      </c>
      <c r="C58" s="46">
        <v>0.1875</v>
      </c>
      <c r="D58" s="47" t="s">
        <v>143</v>
      </c>
      <c r="E58" s="32" t="s">
        <v>347</v>
      </c>
      <c r="F58" s="32" t="s">
        <v>348</v>
      </c>
      <c r="I58" s="33" t="s">
        <v>210</v>
      </c>
      <c r="J58" s="32">
        <v>1</v>
      </c>
      <c r="K58" s="32" t="s">
        <v>345</v>
      </c>
      <c r="L58" s="32" t="s">
        <v>349</v>
      </c>
      <c r="R58" s="48">
        <v>1</v>
      </c>
    </row>
    <row r="59" spans="1:18" ht="12" customHeight="1" x14ac:dyDescent="0.2">
      <c r="A59" s="44">
        <v>762913</v>
      </c>
      <c r="B59" s="45">
        <v>44415</v>
      </c>
      <c r="C59" s="46">
        <v>0.1875</v>
      </c>
      <c r="D59" s="47" t="s">
        <v>143</v>
      </c>
      <c r="E59" s="32" t="s">
        <v>350</v>
      </c>
      <c r="F59" s="32" t="s">
        <v>351</v>
      </c>
      <c r="I59" s="33" t="s">
        <v>210</v>
      </c>
      <c r="J59" s="32" t="s">
        <v>215</v>
      </c>
      <c r="K59" s="32" t="s">
        <v>352</v>
      </c>
      <c r="L59" s="32" t="s">
        <v>192</v>
      </c>
      <c r="M59" s="32" t="s">
        <v>353</v>
      </c>
      <c r="R59" s="48">
        <v>1</v>
      </c>
    </row>
    <row r="60" spans="1:18" ht="12" customHeight="1" x14ac:dyDescent="0.2">
      <c r="A60" s="44" t="s">
        <v>354</v>
      </c>
      <c r="B60" s="45">
        <v>44416</v>
      </c>
      <c r="C60" s="46">
        <v>0.78472222222222221</v>
      </c>
      <c r="D60" s="32" t="s">
        <v>355</v>
      </c>
      <c r="E60" s="32" t="s">
        <v>356</v>
      </c>
      <c r="F60" s="32" t="s">
        <v>357</v>
      </c>
      <c r="I60" s="33" t="s">
        <v>210</v>
      </c>
      <c r="J60" s="32">
        <v>1</v>
      </c>
      <c r="K60" s="32" t="s">
        <v>358</v>
      </c>
      <c r="L60" s="32" t="s">
        <v>359</v>
      </c>
      <c r="M60" s="32" t="s">
        <v>133</v>
      </c>
      <c r="R60" s="32">
        <v>38</v>
      </c>
    </row>
    <row r="61" spans="1:18" ht="12" customHeight="1" x14ac:dyDescent="0.2">
      <c r="A61" s="44">
        <v>768787</v>
      </c>
      <c r="B61" s="45">
        <v>44416</v>
      </c>
      <c r="C61" s="46">
        <v>0.66666666666666663</v>
      </c>
      <c r="D61" s="32" t="s">
        <v>81</v>
      </c>
      <c r="E61" s="32" t="s">
        <v>360</v>
      </c>
      <c r="F61" s="32" t="s">
        <v>361</v>
      </c>
      <c r="I61" s="33" t="s">
        <v>210</v>
      </c>
      <c r="J61" s="32">
        <v>2</v>
      </c>
      <c r="M61" s="32" t="s">
        <v>133</v>
      </c>
      <c r="R61" s="32">
        <v>21</v>
      </c>
    </row>
    <row r="62" spans="1:18" ht="12" customHeight="1" x14ac:dyDescent="0.2">
      <c r="A62" s="44">
        <v>202100786031</v>
      </c>
      <c r="B62" s="45">
        <v>44420</v>
      </c>
      <c r="C62" s="46">
        <v>0.9375</v>
      </c>
      <c r="D62" s="32" t="s">
        <v>362</v>
      </c>
      <c r="E62" s="32" t="s">
        <v>363</v>
      </c>
      <c r="F62" s="32" t="s">
        <v>364</v>
      </c>
      <c r="I62" s="33" t="s">
        <v>210</v>
      </c>
      <c r="J62" s="32">
        <v>1</v>
      </c>
      <c r="K62" s="32" t="s">
        <v>365</v>
      </c>
      <c r="L62" s="32" t="s">
        <v>192</v>
      </c>
      <c r="R62" s="32">
        <v>22</v>
      </c>
    </row>
    <row r="63" spans="1:18" ht="12" customHeight="1" x14ac:dyDescent="0.2">
      <c r="A63" s="44">
        <v>202100794756</v>
      </c>
      <c r="B63" s="45">
        <v>44422</v>
      </c>
      <c r="C63" s="46">
        <v>0.91666666666666663</v>
      </c>
      <c r="D63" s="32" t="s">
        <v>63</v>
      </c>
      <c r="E63" s="32" t="s">
        <v>366</v>
      </c>
      <c r="F63" s="32" t="s">
        <v>367</v>
      </c>
      <c r="I63" s="33" t="s">
        <v>210</v>
      </c>
      <c r="J63" s="32" t="s">
        <v>368</v>
      </c>
      <c r="K63" s="32" t="s">
        <v>369</v>
      </c>
      <c r="L63" s="32" t="s">
        <v>192</v>
      </c>
      <c r="R63" s="32">
        <v>1</v>
      </c>
    </row>
    <row r="4960" spans="1:29" ht="12" customHeight="1" x14ac:dyDescent="0.2">
      <c r="A4960" s="44" t="s">
        <v>370</v>
      </c>
      <c r="B4960" s="45">
        <v>44290</v>
      </c>
      <c r="C4960" s="46" t="s">
        <v>371</v>
      </c>
      <c r="G4960" s="33" t="s">
        <v>372</v>
      </c>
      <c r="H4960" s="33">
        <v>50</v>
      </c>
      <c r="U4960" s="32">
        <v>30</v>
      </c>
      <c r="V4960" s="32">
        <v>20</v>
      </c>
      <c r="Z4960" s="32">
        <v>2</v>
      </c>
      <c r="AA4960" s="32">
        <v>13</v>
      </c>
      <c r="AC4960" s="32">
        <v>4</v>
      </c>
    </row>
    <row r="4978" spans="1:29" ht="12" customHeight="1" x14ac:dyDescent="0.2">
      <c r="A4978" s="44">
        <v>202100301313</v>
      </c>
      <c r="B4978" s="45">
        <v>44290</v>
      </c>
      <c r="C4978" s="46" t="s">
        <v>373</v>
      </c>
      <c r="G4978" s="33" t="s">
        <v>374</v>
      </c>
      <c r="H4978" s="33">
        <v>25</v>
      </c>
      <c r="J4978" s="32">
        <v>12</v>
      </c>
      <c r="U4978" s="32">
        <v>12</v>
      </c>
      <c r="V4978" s="32">
        <v>10</v>
      </c>
      <c r="Z4978" s="32">
        <v>1</v>
      </c>
      <c r="AA4978" s="32">
        <v>6</v>
      </c>
      <c r="AB4978" s="32">
        <v>2</v>
      </c>
    </row>
    <row r="4987" spans="1:29" ht="12" customHeight="1" x14ac:dyDescent="0.2">
      <c r="A4987" s="44">
        <v>301312</v>
      </c>
      <c r="B4987" s="45">
        <v>44290</v>
      </c>
      <c r="C4987" s="46" t="s">
        <v>329</v>
      </c>
      <c r="D4987" s="32" t="s">
        <v>375</v>
      </c>
      <c r="E4987" s="32" t="s">
        <v>376</v>
      </c>
      <c r="G4987" s="33" t="s">
        <v>377</v>
      </c>
      <c r="H4987" s="33">
        <v>70</v>
      </c>
      <c r="L4987" s="32">
        <v>1</v>
      </c>
      <c r="Z4987" s="32">
        <v>1</v>
      </c>
      <c r="AA4987" s="32">
        <v>10</v>
      </c>
      <c r="AB4987" s="32">
        <v>1</v>
      </c>
      <c r="AC4987" s="32">
        <v>2</v>
      </c>
    </row>
  </sheetData>
  <autoFilter ref="A6:R63" xr:uid="{00000000-0009-0000-0000-000000000000}"/>
  <mergeCells count="2">
    <mergeCell ref="A1:D1"/>
    <mergeCell ref="A5:M5"/>
  </mergeCells>
  <conditionalFormatting sqref="F1:H6">
    <cfRule type="duplicateValues" dxfId="46" priority="2"/>
  </conditionalFormatting>
  <conditionalFormatting sqref="E30">
    <cfRule type="duplicateValues" dxfId="45" priority="1"/>
  </conditionalFormatting>
  <pageMargins left="0.75" right="0.75" top="1" bottom="1" header="0" footer="0"/>
  <pageSetup paperSize="9" orientation="portrait" horizontalDpi="4294967293"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8"/>
  <dimension ref="B3:S80"/>
  <sheetViews>
    <sheetView zoomScale="115" zoomScaleNormal="115" workbookViewId="0">
      <pane xSplit="1" ySplit="3" topLeftCell="B76" activePane="bottomRight" state="frozen"/>
      <selection activeCell="C80" sqref="C80"/>
      <selection pane="topRight" activeCell="C80" sqref="C80"/>
      <selection pane="bottomLeft" activeCell="C80" sqref="C80"/>
      <selection pane="bottomRight" activeCell="C80" sqref="C80"/>
    </sheetView>
  </sheetViews>
  <sheetFormatPr baseColWidth="10" defaultColWidth="11.42578125" defaultRowHeight="9" x14ac:dyDescent="0.15"/>
  <cols>
    <col min="1" max="1" width="2.7109375" style="58" customWidth="1"/>
    <col min="2" max="2" width="10.28515625" style="91" customWidth="1"/>
    <col min="3" max="3" width="9.5703125" style="87" customWidth="1"/>
    <col min="4" max="4" width="8.7109375" style="92" customWidth="1"/>
    <col min="5" max="5" width="25.28515625" style="58" customWidth="1"/>
    <col min="6" max="6" width="8" style="93" customWidth="1"/>
    <col min="7" max="7" width="4.5703125" style="93" customWidth="1"/>
    <col min="8" max="8" width="4.85546875" style="93" customWidth="1"/>
    <col min="9" max="9" width="12.28515625" style="93" customWidth="1"/>
    <col min="10" max="10" width="15.5703125" style="58" customWidth="1"/>
    <col min="11" max="11" width="45.42578125" style="58" bestFit="1" customWidth="1"/>
    <col min="12" max="12" width="11.42578125" style="93"/>
    <col min="13" max="13" width="32" style="58" bestFit="1" customWidth="1"/>
    <col min="14" max="14" width="27.28515625" style="58" customWidth="1"/>
    <col min="15" max="15" width="45.7109375" style="58" customWidth="1"/>
    <col min="16" max="16" width="18.5703125" style="58" customWidth="1"/>
    <col min="17" max="16384" width="11.42578125" style="58"/>
  </cols>
  <sheetData>
    <row r="3" spans="2:16" s="85" customFormat="1" ht="69.95" customHeight="1" x14ac:dyDescent="0.15">
      <c r="B3" s="77" t="s">
        <v>379</v>
      </c>
      <c r="C3" s="78" t="s">
        <v>380</v>
      </c>
      <c r="D3" s="79" t="s">
        <v>106</v>
      </c>
      <c r="E3" s="80" t="s">
        <v>381</v>
      </c>
      <c r="F3" s="81" t="s">
        <v>117</v>
      </c>
      <c r="G3" s="82" t="s">
        <v>382</v>
      </c>
      <c r="H3" s="82" t="s">
        <v>383</v>
      </c>
      <c r="I3" s="82" t="s">
        <v>110</v>
      </c>
      <c r="J3" s="83" t="s">
        <v>384</v>
      </c>
      <c r="K3" s="83" t="s">
        <v>385</v>
      </c>
      <c r="L3" s="83" t="s">
        <v>386</v>
      </c>
      <c r="M3" s="83" t="s">
        <v>387</v>
      </c>
      <c r="N3" s="83" t="s">
        <v>388</v>
      </c>
      <c r="O3" s="83" t="s">
        <v>389</v>
      </c>
      <c r="P3" s="84" t="s">
        <v>390</v>
      </c>
    </row>
    <row r="4" spans="2:16" s="89" customFormat="1" ht="14.25" customHeight="1" x14ac:dyDescent="0.2">
      <c r="B4" s="86">
        <v>202100005813</v>
      </c>
      <c r="C4" s="87">
        <v>44199</v>
      </c>
      <c r="D4" s="88">
        <v>2.0833333333333332E-2</v>
      </c>
      <c r="E4" s="89" t="s">
        <v>391</v>
      </c>
      <c r="F4" s="90">
        <v>41426180</v>
      </c>
      <c r="G4" s="90">
        <v>38</v>
      </c>
      <c r="H4" s="90" t="s">
        <v>392</v>
      </c>
      <c r="I4" s="90"/>
      <c r="J4" s="89" t="s">
        <v>393</v>
      </c>
      <c r="K4" s="89" t="s">
        <v>394</v>
      </c>
      <c r="L4" s="90"/>
      <c r="M4" s="33" t="s">
        <v>395</v>
      </c>
      <c r="N4" s="32" t="s">
        <v>396</v>
      </c>
      <c r="O4" s="33" t="s">
        <v>397</v>
      </c>
    </row>
    <row r="5" spans="2:16" x14ac:dyDescent="0.15">
      <c r="B5" s="91">
        <v>8</v>
      </c>
      <c r="C5" s="87">
        <v>44204</v>
      </c>
      <c r="D5" s="92" t="s">
        <v>398</v>
      </c>
      <c r="E5" s="58" t="s">
        <v>399</v>
      </c>
      <c r="F5" s="93">
        <v>41698810</v>
      </c>
      <c r="G5" s="93">
        <v>39</v>
      </c>
      <c r="H5" s="93" t="s">
        <v>392</v>
      </c>
      <c r="J5" s="58" t="s">
        <v>400</v>
      </c>
      <c r="K5" s="58" t="s">
        <v>401</v>
      </c>
      <c r="M5" s="58" t="s">
        <v>402</v>
      </c>
      <c r="N5" s="58" t="s">
        <v>403</v>
      </c>
      <c r="O5" s="58" t="s">
        <v>404</v>
      </c>
      <c r="P5" s="58" t="s">
        <v>405</v>
      </c>
    </row>
    <row r="6" spans="2:16" x14ac:dyDescent="0.15">
      <c r="B6" s="91" t="s">
        <v>406</v>
      </c>
      <c r="C6" s="87">
        <v>44214</v>
      </c>
      <c r="D6" s="92" t="s">
        <v>407</v>
      </c>
      <c r="E6" s="58" t="s">
        <v>408</v>
      </c>
      <c r="F6" s="93">
        <v>45899056</v>
      </c>
      <c r="G6" s="93">
        <v>32</v>
      </c>
      <c r="H6" s="93" t="s">
        <v>392</v>
      </c>
      <c r="J6" s="58" t="s">
        <v>59</v>
      </c>
      <c r="K6" s="58" t="s">
        <v>3</v>
      </c>
      <c r="M6" s="58" t="s">
        <v>409</v>
      </c>
    </row>
    <row r="7" spans="2:16" x14ac:dyDescent="0.15">
      <c r="B7" s="91">
        <v>69883</v>
      </c>
      <c r="C7" s="87">
        <v>44221</v>
      </c>
      <c r="D7" s="92" t="s">
        <v>410</v>
      </c>
      <c r="E7" s="58" t="s">
        <v>411</v>
      </c>
      <c r="G7" s="93">
        <v>36</v>
      </c>
      <c r="H7" s="93" t="s">
        <v>392</v>
      </c>
      <c r="J7" s="58" t="s">
        <v>40</v>
      </c>
      <c r="K7" s="58" t="s">
        <v>412</v>
      </c>
      <c r="M7" s="58" t="s">
        <v>413</v>
      </c>
      <c r="N7" s="58" t="s">
        <v>414</v>
      </c>
      <c r="O7" s="58" t="s">
        <v>404</v>
      </c>
    </row>
    <row r="8" spans="2:16" x14ac:dyDescent="0.15">
      <c r="B8" s="91">
        <v>202100084438</v>
      </c>
      <c r="C8" s="87">
        <v>44225</v>
      </c>
      <c r="D8" s="92">
        <v>0.75</v>
      </c>
      <c r="E8" s="58" t="s">
        <v>415</v>
      </c>
      <c r="G8" s="93">
        <v>6</v>
      </c>
      <c r="H8" s="93" t="s">
        <v>416</v>
      </c>
      <c r="J8" s="58" t="s">
        <v>417</v>
      </c>
      <c r="K8" s="58" t="s">
        <v>418</v>
      </c>
      <c r="M8" s="58" t="s">
        <v>336</v>
      </c>
      <c r="N8" s="58" t="s">
        <v>419</v>
      </c>
      <c r="O8" s="58" t="s">
        <v>420</v>
      </c>
      <c r="P8" s="58" t="s">
        <v>421</v>
      </c>
    </row>
    <row r="9" spans="2:16" s="97" customFormat="1" x14ac:dyDescent="0.15">
      <c r="B9" s="94">
        <v>30</v>
      </c>
      <c r="C9" s="95">
        <v>44226</v>
      </c>
      <c r="D9" s="96" t="s">
        <v>422</v>
      </c>
      <c r="E9" s="97" t="s">
        <v>423</v>
      </c>
      <c r="F9" s="98">
        <v>75297166</v>
      </c>
      <c r="G9" s="98">
        <v>24</v>
      </c>
      <c r="H9" s="98" t="s">
        <v>392</v>
      </c>
      <c r="I9" s="98"/>
      <c r="J9" s="97" t="s">
        <v>46</v>
      </c>
      <c r="K9" s="97" t="s">
        <v>424</v>
      </c>
      <c r="L9" s="98"/>
      <c r="M9" s="97" t="s">
        <v>425</v>
      </c>
      <c r="P9" s="97" t="s">
        <v>426</v>
      </c>
    </row>
    <row r="10" spans="2:16" x14ac:dyDescent="0.15">
      <c r="B10" s="91">
        <v>202100088164</v>
      </c>
      <c r="C10" s="99">
        <v>44227</v>
      </c>
      <c r="D10" s="92">
        <v>0.875</v>
      </c>
      <c r="E10" s="58" t="s">
        <v>427</v>
      </c>
      <c r="F10" s="93">
        <v>76777322</v>
      </c>
      <c r="G10" s="93">
        <v>22</v>
      </c>
      <c r="H10" s="93" t="s">
        <v>392</v>
      </c>
      <c r="J10" s="58" t="s">
        <v>362</v>
      </c>
      <c r="K10" s="58" t="s">
        <v>428</v>
      </c>
      <c r="M10" s="58" t="s">
        <v>336</v>
      </c>
      <c r="N10" s="58" t="s">
        <v>414</v>
      </c>
      <c r="O10" s="58" t="s">
        <v>429</v>
      </c>
      <c r="P10" s="58" t="s">
        <v>193</v>
      </c>
    </row>
    <row r="11" spans="2:16" x14ac:dyDescent="0.15">
      <c r="B11" s="91">
        <v>202100088164</v>
      </c>
      <c r="C11" s="87">
        <v>44227</v>
      </c>
      <c r="D11" s="92">
        <v>0.875</v>
      </c>
      <c r="E11" s="58" t="s">
        <v>430</v>
      </c>
      <c r="F11" s="93">
        <v>47974893</v>
      </c>
      <c r="G11" s="93">
        <v>27</v>
      </c>
      <c r="H11" s="93" t="s">
        <v>392</v>
      </c>
      <c r="J11" s="58" t="s">
        <v>362</v>
      </c>
      <c r="K11" s="58" t="s">
        <v>428</v>
      </c>
      <c r="M11" s="58" t="s">
        <v>336</v>
      </c>
      <c r="N11" s="58" t="s">
        <v>414</v>
      </c>
      <c r="O11" s="58" t="s">
        <v>431</v>
      </c>
      <c r="P11" s="58" t="s">
        <v>193</v>
      </c>
    </row>
    <row r="12" spans="2:16" x14ac:dyDescent="0.15">
      <c r="B12" s="91">
        <v>94527</v>
      </c>
      <c r="C12" s="87">
        <v>44228</v>
      </c>
      <c r="D12" s="92" t="s">
        <v>432</v>
      </c>
      <c r="E12" s="58" t="s">
        <v>433</v>
      </c>
      <c r="F12" s="93">
        <v>78012654</v>
      </c>
      <c r="G12" s="93">
        <v>21</v>
      </c>
      <c r="H12" s="93" t="s">
        <v>392</v>
      </c>
      <c r="J12" s="58" t="s">
        <v>42</v>
      </c>
      <c r="K12" s="58" t="s">
        <v>434</v>
      </c>
      <c r="M12" s="58" t="s">
        <v>435</v>
      </c>
      <c r="N12" s="58" t="s">
        <v>436</v>
      </c>
      <c r="O12" s="58" t="s">
        <v>437</v>
      </c>
    </row>
    <row r="13" spans="2:16" x14ac:dyDescent="0.15">
      <c r="B13" s="91">
        <v>202100107774</v>
      </c>
      <c r="C13" s="87">
        <v>44232</v>
      </c>
      <c r="D13" s="92" t="s">
        <v>438</v>
      </c>
      <c r="E13" s="58" t="s">
        <v>439</v>
      </c>
      <c r="G13" s="93">
        <v>54</v>
      </c>
      <c r="H13" s="93" t="s">
        <v>392</v>
      </c>
      <c r="J13" s="58" t="s">
        <v>59</v>
      </c>
      <c r="K13" s="58" t="s">
        <v>440</v>
      </c>
      <c r="M13" s="58" t="s">
        <v>179</v>
      </c>
      <c r="N13" s="58" t="s">
        <v>441</v>
      </c>
      <c r="O13" s="58" t="s">
        <v>404</v>
      </c>
    </row>
    <row r="14" spans="2:16" x14ac:dyDescent="0.15">
      <c r="B14" s="91">
        <v>111993</v>
      </c>
      <c r="C14" s="99">
        <v>44234</v>
      </c>
      <c r="D14" s="92" t="s">
        <v>442</v>
      </c>
      <c r="E14" s="58" t="s">
        <v>443</v>
      </c>
      <c r="G14" s="93">
        <v>38</v>
      </c>
      <c r="H14" s="93" t="s">
        <v>416</v>
      </c>
      <c r="J14" s="58" t="s">
        <v>362</v>
      </c>
      <c r="K14" s="58" t="s">
        <v>444</v>
      </c>
      <c r="M14" s="58" t="s">
        <v>445</v>
      </c>
      <c r="N14" s="58" t="s">
        <v>414</v>
      </c>
      <c r="O14" s="58" t="s">
        <v>404</v>
      </c>
    </row>
    <row r="15" spans="2:16" x14ac:dyDescent="0.15">
      <c r="B15" s="91">
        <v>111993</v>
      </c>
      <c r="C15" s="87">
        <v>44234</v>
      </c>
      <c r="D15" s="92" t="s">
        <v>442</v>
      </c>
      <c r="E15" s="58" t="s">
        <v>446</v>
      </c>
      <c r="G15" s="93">
        <v>15</v>
      </c>
      <c r="H15" s="93" t="s">
        <v>392</v>
      </c>
      <c r="J15" s="58" t="s">
        <v>362</v>
      </c>
      <c r="K15" s="58" t="s">
        <v>444</v>
      </c>
      <c r="M15" s="58" t="s">
        <v>445</v>
      </c>
      <c r="N15" s="58" t="s">
        <v>414</v>
      </c>
      <c r="O15" s="58" t="s">
        <v>404</v>
      </c>
    </row>
    <row r="16" spans="2:16" x14ac:dyDescent="0.15">
      <c r="B16" s="91">
        <v>9</v>
      </c>
      <c r="C16" s="87">
        <v>44236</v>
      </c>
      <c r="D16" s="92" t="s">
        <v>447</v>
      </c>
      <c r="E16" s="58" t="s">
        <v>448</v>
      </c>
      <c r="F16" s="93">
        <v>48480827</v>
      </c>
      <c r="G16" s="93">
        <v>26</v>
      </c>
      <c r="H16" s="93" t="s">
        <v>392</v>
      </c>
      <c r="J16" s="58" t="s">
        <v>449</v>
      </c>
      <c r="K16" s="58" t="s">
        <v>450</v>
      </c>
      <c r="M16" s="58" t="s">
        <v>451</v>
      </c>
      <c r="N16" s="58" t="s">
        <v>452</v>
      </c>
      <c r="O16" s="58" t="s">
        <v>404</v>
      </c>
    </row>
    <row r="17" spans="2:17" x14ac:dyDescent="0.15">
      <c r="B17" s="91">
        <v>202100124704</v>
      </c>
      <c r="C17" s="87">
        <v>44237</v>
      </c>
      <c r="D17" s="92">
        <v>0.95486111111111116</v>
      </c>
      <c r="E17" s="58" t="s">
        <v>453</v>
      </c>
      <c r="F17" s="93">
        <v>48105686</v>
      </c>
      <c r="G17" s="93">
        <v>27</v>
      </c>
      <c r="H17" s="93" t="s">
        <v>416</v>
      </c>
      <c r="J17" s="58" t="s">
        <v>42</v>
      </c>
      <c r="K17" s="58" t="s">
        <v>454</v>
      </c>
      <c r="M17" s="58" t="s">
        <v>455</v>
      </c>
      <c r="N17" s="58" t="s">
        <v>456</v>
      </c>
      <c r="O17" s="58" t="s">
        <v>457</v>
      </c>
      <c r="P17" s="58" t="s">
        <v>458</v>
      </c>
    </row>
    <row r="18" spans="2:17" x14ac:dyDescent="0.15">
      <c r="B18" s="91">
        <v>202100124704</v>
      </c>
      <c r="C18" s="87">
        <v>44237</v>
      </c>
      <c r="D18" s="92">
        <v>0.95486111111111116</v>
      </c>
      <c r="E18" s="58" t="s">
        <v>459</v>
      </c>
      <c r="F18" s="93">
        <v>71045310</v>
      </c>
      <c r="G18" s="93">
        <v>21</v>
      </c>
      <c r="H18" s="93" t="s">
        <v>416</v>
      </c>
      <c r="J18" s="58" t="s">
        <v>42</v>
      </c>
      <c r="K18" s="58" t="s">
        <v>454</v>
      </c>
      <c r="M18" s="58" t="s">
        <v>455</v>
      </c>
      <c r="N18" s="58" t="s">
        <v>456</v>
      </c>
      <c r="O18" s="58" t="s">
        <v>460</v>
      </c>
      <c r="P18" s="58" t="s">
        <v>458</v>
      </c>
    </row>
    <row r="19" spans="2:17" x14ac:dyDescent="0.15">
      <c r="B19" s="91">
        <v>202100147748</v>
      </c>
      <c r="C19" s="87">
        <v>44244</v>
      </c>
      <c r="D19" s="92">
        <v>0.45833333333333331</v>
      </c>
      <c r="E19" s="58" t="s">
        <v>461</v>
      </c>
      <c r="F19" s="93">
        <v>43079771</v>
      </c>
      <c r="G19" s="93">
        <v>35</v>
      </c>
      <c r="H19" s="93" t="s">
        <v>392</v>
      </c>
      <c r="J19" s="58" t="s">
        <v>462</v>
      </c>
      <c r="K19" s="58" t="s">
        <v>463</v>
      </c>
      <c r="M19" s="58" t="s">
        <v>336</v>
      </c>
      <c r="N19" s="58" t="s">
        <v>464</v>
      </c>
      <c r="O19" s="58" t="s">
        <v>465</v>
      </c>
      <c r="P19" s="58" t="s">
        <v>193</v>
      </c>
      <c r="Q19" s="58" t="s">
        <v>466</v>
      </c>
    </row>
    <row r="20" spans="2:17" x14ac:dyDescent="0.15">
      <c r="B20" s="91" t="s">
        <v>467</v>
      </c>
      <c r="C20" s="87">
        <v>44245</v>
      </c>
      <c r="D20" s="92">
        <v>0.83680555555555547</v>
      </c>
      <c r="E20" s="58" t="s">
        <v>468</v>
      </c>
      <c r="F20" s="93">
        <v>43527225</v>
      </c>
      <c r="G20" s="93">
        <v>37</v>
      </c>
      <c r="H20" s="93" t="s">
        <v>392</v>
      </c>
      <c r="J20" s="58" t="s">
        <v>469</v>
      </c>
      <c r="K20" s="58" t="s">
        <v>470</v>
      </c>
      <c r="M20" s="58" t="s">
        <v>471</v>
      </c>
      <c r="N20" s="58" t="s">
        <v>472</v>
      </c>
      <c r="O20" s="58" t="s">
        <v>193</v>
      </c>
    </row>
    <row r="21" spans="2:17" x14ac:dyDescent="0.15">
      <c r="C21" s="99">
        <v>44251</v>
      </c>
      <c r="D21" s="92" t="s">
        <v>473</v>
      </c>
      <c r="E21" s="58" t="s">
        <v>474</v>
      </c>
      <c r="G21" s="93">
        <v>16</v>
      </c>
      <c r="H21" s="93" t="s">
        <v>392</v>
      </c>
      <c r="J21" s="58" t="s">
        <v>355</v>
      </c>
      <c r="K21" s="58" t="s">
        <v>475</v>
      </c>
      <c r="M21" s="58" t="s">
        <v>476</v>
      </c>
      <c r="N21" s="58" t="s">
        <v>477</v>
      </c>
      <c r="O21" s="58" t="s">
        <v>478</v>
      </c>
    </row>
    <row r="22" spans="2:17" x14ac:dyDescent="0.15">
      <c r="C22" s="99">
        <v>44255</v>
      </c>
      <c r="D22" s="92" t="s">
        <v>479</v>
      </c>
      <c r="E22" s="58" t="s">
        <v>480</v>
      </c>
      <c r="F22" s="93">
        <v>41122561</v>
      </c>
      <c r="G22" s="93">
        <v>41</v>
      </c>
      <c r="H22" s="93" t="s">
        <v>392</v>
      </c>
      <c r="J22" s="58" t="s">
        <v>481</v>
      </c>
      <c r="K22" s="58" t="s">
        <v>482</v>
      </c>
      <c r="M22" s="58" t="s">
        <v>483</v>
      </c>
      <c r="N22" s="58" t="s">
        <v>484</v>
      </c>
      <c r="O22" s="58" t="s">
        <v>404</v>
      </c>
    </row>
    <row r="23" spans="2:17" x14ac:dyDescent="0.15">
      <c r="B23" s="91">
        <v>202100186223</v>
      </c>
      <c r="C23" s="87">
        <v>44255</v>
      </c>
      <c r="D23" s="92">
        <v>0.88194444444444453</v>
      </c>
      <c r="E23" s="58" t="s">
        <v>485</v>
      </c>
      <c r="F23" s="93">
        <v>47706123</v>
      </c>
      <c r="G23" s="93">
        <v>30</v>
      </c>
      <c r="H23" s="93" t="s">
        <v>416</v>
      </c>
      <c r="J23" s="58" t="s">
        <v>486</v>
      </c>
      <c r="K23" s="58" t="s">
        <v>487</v>
      </c>
      <c r="M23" s="58" t="s">
        <v>179</v>
      </c>
      <c r="N23" s="58" t="s">
        <v>488</v>
      </c>
      <c r="O23" s="58" t="s">
        <v>489</v>
      </c>
      <c r="P23" s="58" t="s">
        <v>490</v>
      </c>
    </row>
    <row r="24" spans="2:17" x14ac:dyDescent="0.15">
      <c r="B24" s="91">
        <v>202100186496</v>
      </c>
      <c r="C24" s="87">
        <v>44255</v>
      </c>
      <c r="D24" s="92">
        <v>0.1423611111111111</v>
      </c>
      <c r="E24" s="58" t="s">
        <v>491</v>
      </c>
      <c r="F24" s="93" t="s">
        <v>492</v>
      </c>
      <c r="G24" s="93">
        <v>23</v>
      </c>
      <c r="H24" s="93" t="s">
        <v>392</v>
      </c>
      <c r="J24" s="58" t="s">
        <v>59</v>
      </c>
      <c r="K24" s="58" t="s">
        <v>493</v>
      </c>
      <c r="M24" s="58" t="s">
        <v>179</v>
      </c>
      <c r="N24" s="58" t="s">
        <v>414</v>
      </c>
      <c r="O24" s="58" t="s">
        <v>494</v>
      </c>
      <c r="P24" s="58" t="s">
        <v>495</v>
      </c>
    </row>
    <row r="25" spans="2:17" x14ac:dyDescent="0.15">
      <c r="B25" s="91">
        <v>202100186496</v>
      </c>
      <c r="C25" s="87">
        <v>44255</v>
      </c>
      <c r="D25" s="92">
        <v>0.1423611111111111</v>
      </c>
      <c r="E25" s="58" t="s">
        <v>496</v>
      </c>
      <c r="F25" s="93" t="s">
        <v>492</v>
      </c>
      <c r="H25" s="93" t="s">
        <v>392</v>
      </c>
      <c r="J25" s="58" t="s">
        <v>59</v>
      </c>
      <c r="K25" s="58" t="s">
        <v>493</v>
      </c>
      <c r="M25" s="58" t="s">
        <v>179</v>
      </c>
      <c r="N25" s="58" t="s">
        <v>414</v>
      </c>
      <c r="O25" s="58" t="s">
        <v>193</v>
      </c>
      <c r="P25" s="58" t="s">
        <v>495</v>
      </c>
    </row>
    <row r="26" spans="2:17" x14ac:dyDescent="0.15">
      <c r="B26" s="91">
        <v>67</v>
      </c>
      <c r="C26" s="87">
        <v>44263</v>
      </c>
      <c r="D26" s="92">
        <v>0.83333333333333337</v>
      </c>
      <c r="E26" s="58" t="s">
        <v>497</v>
      </c>
      <c r="G26" s="93">
        <v>77</v>
      </c>
      <c r="H26" s="93" t="s">
        <v>392</v>
      </c>
      <c r="J26" s="58" t="s">
        <v>498</v>
      </c>
      <c r="K26" s="58" t="s">
        <v>499</v>
      </c>
      <c r="M26" s="58" t="s">
        <v>500</v>
      </c>
      <c r="N26" s="58" t="s">
        <v>414</v>
      </c>
      <c r="O26" s="58" t="s">
        <v>501</v>
      </c>
    </row>
    <row r="27" spans="2:17" x14ac:dyDescent="0.15">
      <c r="B27" s="91">
        <v>68</v>
      </c>
      <c r="C27" s="87">
        <v>44264</v>
      </c>
      <c r="D27" s="92" t="s">
        <v>502</v>
      </c>
      <c r="E27" s="58" t="s">
        <v>503</v>
      </c>
      <c r="G27" s="93">
        <v>52</v>
      </c>
      <c r="H27" s="93" t="s">
        <v>392</v>
      </c>
      <c r="J27" s="58" t="s">
        <v>400</v>
      </c>
      <c r="K27" s="58" t="s">
        <v>504</v>
      </c>
      <c r="M27" s="58" t="s">
        <v>138</v>
      </c>
      <c r="N27" s="58" t="s">
        <v>403</v>
      </c>
      <c r="O27" s="58" t="s">
        <v>505</v>
      </c>
      <c r="P27" s="58" t="s">
        <v>495</v>
      </c>
      <c r="Q27" s="58" t="s">
        <v>506</v>
      </c>
    </row>
    <row r="28" spans="2:17" x14ac:dyDescent="0.15">
      <c r="B28" s="91" t="s">
        <v>507</v>
      </c>
      <c r="C28" s="87">
        <v>44268</v>
      </c>
      <c r="D28" s="92" t="s">
        <v>508</v>
      </c>
      <c r="E28" s="58" t="s">
        <v>509</v>
      </c>
      <c r="G28" s="93">
        <v>35</v>
      </c>
      <c r="H28" s="93" t="s">
        <v>392</v>
      </c>
      <c r="J28" s="58" t="s">
        <v>51</v>
      </c>
      <c r="K28" s="58" t="s">
        <v>510</v>
      </c>
      <c r="M28" s="58" t="s">
        <v>511</v>
      </c>
      <c r="N28" s="58" t="s">
        <v>512</v>
      </c>
      <c r="O28" s="58" t="s">
        <v>513</v>
      </c>
    </row>
    <row r="29" spans="2:17" x14ac:dyDescent="0.15">
      <c r="B29" s="91" t="s">
        <v>514</v>
      </c>
      <c r="C29" s="87">
        <v>44268</v>
      </c>
      <c r="D29" s="92" t="s">
        <v>515</v>
      </c>
      <c r="E29" s="58" t="s">
        <v>516</v>
      </c>
      <c r="G29" s="93">
        <v>19</v>
      </c>
      <c r="H29" s="93" t="s">
        <v>392</v>
      </c>
      <c r="J29" s="58" t="s">
        <v>362</v>
      </c>
      <c r="K29" s="58" t="s">
        <v>517</v>
      </c>
      <c r="M29" s="58" t="s">
        <v>138</v>
      </c>
      <c r="N29" s="58" t="s">
        <v>414</v>
      </c>
      <c r="O29" s="58" t="s">
        <v>404</v>
      </c>
    </row>
    <row r="30" spans="2:17" x14ac:dyDescent="0.15">
      <c r="B30" s="91">
        <v>20210019534553</v>
      </c>
      <c r="C30" s="87">
        <v>44268</v>
      </c>
      <c r="D30" s="92" t="s">
        <v>518</v>
      </c>
      <c r="E30" s="58" t="s">
        <v>519</v>
      </c>
      <c r="G30" s="93">
        <v>23</v>
      </c>
      <c r="H30" s="93" t="s">
        <v>392</v>
      </c>
      <c r="J30" s="58" t="s">
        <v>355</v>
      </c>
      <c r="K30" s="58" t="s">
        <v>520</v>
      </c>
      <c r="M30" s="58" t="s">
        <v>521</v>
      </c>
      <c r="O30" s="58" t="s">
        <v>404</v>
      </c>
      <c r="P30" s="58" t="s">
        <v>495</v>
      </c>
    </row>
    <row r="31" spans="2:17" x14ac:dyDescent="0.15">
      <c r="B31" s="91">
        <v>202100231236</v>
      </c>
      <c r="C31" s="87">
        <v>44269</v>
      </c>
      <c r="D31" s="92">
        <v>0.83333333333333337</v>
      </c>
      <c r="E31" s="58" t="s">
        <v>522</v>
      </c>
      <c r="F31" s="93">
        <v>74591584</v>
      </c>
      <c r="G31" s="93">
        <v>26</v>
      </c>
      <c r="H31" s="93" t="s">
        <v>392</v>
      </c>
      <c r="J31" s="58" t="s">
        <v>42</v>
      </c>
      <c r="K31" s="58" t="s">
        <v>523</v>
      </c>
      <c r="M31" s="58" t="s">
        <v>179</v>
      </c>
      <c r="N31" s="58" t="s">
        <v>524</v>
      </c>
      <c r="O31" s="58" t="s">
        <v>525</v>
      </c>
      <c r="P31" s="58" t="s">
        <v>526</v>
      </c>
    </row>
    <row r="32" spans="2:17" x14ac:dyDescent="0.15">
      <c r="B32" s="91">
        <v>202100232086</v>
      </c>
      <c r="C32" s="87">
        <v>44269</v>
      </c>
      <c r="D32" s="92" t="s">
        <v>527</v>
      </c>
      <c r="E32" s="58" t="s">
        <v>528</v>
      </c>
      <c r="G32" s="93">
        <v>27</v>
      </c>
      <c r="H32" s="93" t="s">
        <v>392</v>
      </c>
      <c r="J32" s="58" t="s">
        <v>42</v>
      </c>
      <c r="K32" s="58" t="s">
        <v>529</v>
      </c>
      <c r="M32" s="58" t="s">
        <v>530</v>
      </c>
      <c r="N32" s="58" t="s">
        <v>531</v>
      </c>
      <c r="O32" s="58" t="s">
        <v>404</v>
      </c>
    </row>
    <row r="33" spans="2:16" x14ac:dyDescent="0.15">
      <c r="B33" s="91">
        <v>239810</v>
      </c>
      <c r="C33" s="87">
        <v>44272</v>
      </c>
      <c r="D33" s="92" t="s">
        <v>532</v>
      </c>
      <c r="E33" s="58" t="s">
        <v>533</v>
      </c>
      <c r="F33" s="93">
        <v>9747880</v>
      </c>
      <c r="G33" s="93">
        <v>51</v>
      </c>
      <c r="H33" s="93" t="s">
        <v>392</v>
      </c>
      <c r="J33" s="58" t="s">
        <v>462</v>
      </c>
      <c r="K33" s="58" t="s">
        <v>534</v>
      </c>
      <c r="M33" s="58" t="s">
        <v>215</v>
      </c>
      <c r="N33" s="58" t="s">
        <v>535</v>
      </c>
      <c r="O33" s="58" t="s">
        <v>404</v>
      </c>
      <c r="P33" s="58" t="s">
        <v>495</v>
      </c>
    </row>
    <row r="34" spans="2:16" x14ac:dyDescent="0.15">
      <c r="B34" s="91">
        <v>202100255154</v>
      </c>
      <c r="C34" s="87">
        <v>44277</v>
      </c>
      <c r="D34" s="92">
        <v>0.31597222222222221</v>
      </c>
      <c r="E34" s="58" t="s">
        <v>536</v>
      </c>
      <c r="F34" s="93">
        <v>27988966</v>
      </c>
      <c r="G34" s="93">
        <v>44</v>
      </c>
      <c r="H34" s="93" t="s">
        <v>392</v>
      </c>
      <c r="J34" s="58" t="s">
        <v>40</v>
      </c>
      <c r="K34" s="58" t="s">
        <v>537</v>
      </c>
      <c r="M34" s="58" t="s">
        <v>146</v>
      </c>
      <c r="N34" s="58" t="s">
        <v>524</v>
      </c>
      <c r="O34" s="58" t="s">
        <v>538</v>
      </c>
    </row>
    <row r="35" spans="2:16" x14ac:dyDescent="0.15">
      <c r="B35" s="91">
        <v>260652</v>
      </c>
      <c r="C35" s="87">
        <v>44278</v>
      </c>
      <c r="D35" s="92" t="s">
        <v>539</v>
      </c>
      <c r="E35" s="58" t="s">
        <v>540</v>
      </c>
      <c r="F35" s="93">
        <v>75195336</v>
      </c>
      <c r="G35" s="93">
        <v>22</v>
      </c>
      <c r="H35" s="93" t="s">
        <v>392</v>
      </c>
      <c r="J35" s="58" t="s">
        <v>486</v>
      </c>
      <c r="K35" s="58" t="s">
        <v>541</v>
      </c>
      <c r="M35" s="58" t="s">
        <v>542</v>
      </c>
      <c r="N35" s="58" t="s">
        <v>414</v>
      </c>
      <c r="O35" s="58" t="s">
        <v>404</v>
      </c>
    </row>
    <row r="36" spans="2:16" x14ac:dyDescent="0.15">
      <c r="B36" s="91" t="s">
        <v>543</v>
      </c>
      <c r="C36" s="87">
        <v>44282</v>
      </c>
      <c r="D36" s="92">
        <v>0.80555555555555547</v>
      </c>
      <c r="E36" s="58" t="s">
        <v>544</v>
      </c>
      <c r="F36" s="93">
        <v>16672140</v>
      </c>
      <c r="G36" s="93">
        <v>53</v>
      </c>
      <c r="H36" s="93" t="s">
        <v>416</v>
      </c>
      <c r="J36" s="58" t="s">
        <v>64</v>
      </c>
      <c r="K36" s="58" t="s">
        <v>545</v>
      </c>
      <c r="M36" s="58" t="s">
        <v>546</v>
      </c>
      <c r="N36" s="58" t="s">
        <v>547</v>
      </c>
      <c r="O36" s="58" t="s">
        <v>193</v>
      </c>
      <c r="P36" s="58" t="s">
        <v>193</v>
      </c>
    </row>
    <row r="37" spans="2:16" x14ac:dyDescent="0.15">
      <c r="B37" s="91" t="s">
        <v>543</v>
      </c>
      <c r="C37" s="87">
        <v>44282</v>
      </c>
      <c r="D37" s="92">
        <v>0.80555555555555547</v>
      </c>
      <c r="E37" s="58" t="s">
        <v>548</v>
      </c>
      <c r="F37" s="93">
        <v>17592435</v>
      </c>
      <c r="G37" s="93">
        <v>47</v>
      </c>
      <c r="H37" s="93" t="s">
        <v>416</v>
      </c>
      <c r="J37" s="58" t="s">
        <v>64</v>
      </c>
      <c r="K37" s="58" t="s">
        <v>545</v>
      </c>
      <c r="M37" s="58" t="s">
        <v>546</v>
      </c>
      <c r="N37" s="58" t="s">
        <v>547</v>
      </c>
      <c r="O37" s="58" t="s">
        <v>193</v>
      </c>
      <c r="P37" s="58" t="s">
        <v>193</v>
      </c>
    </row>
    <row r="38" spans="2:16" s="32" customFormat="1" ht="12" customHeight="1" x14ac:dyDescent="0.2">
      <c r="B38" s="44">
        <v>337058</v>
      </c>
      <c r="C38" s="45">
        <v>44300</v>
      </c>
      <c r="D38" s="46" t="s">
        <v>371</v>
      </c>
      <c r="E38" s="32" t="s">
        <v>549</v>
      </c>
      <c r="F38" s="33">
        <v>17451105</v>
      </c>
      <c r="G38" s="33">
        <v>52</v>
      </c>
      <c r="H38" s="33" t="s">
        <v>416</v>
      </c>
      <c r="I38" s="33"/>
      <c r="J38" s="32" t="s">
        <v>50</v>
      </c>
      <c r="K38" s="32" t="s">
        <v>550</v>
      </c>
      <c r="M38" s="32" t="s">
        <v>336</v>
      </c>
      <c r="N38" s="32" t="s">
        <v>488</v>
      </c>
      <c r="O38" s="32" t="s">
        <v>551</v>
      </c>
    </row>
    <row r="39" spans="2:16" x14ac:dyDescent="0.15">
      <c r="B39" s="91" t="s">
        <v>552</v>
      </c>
      <c r="C39" s="99">
        <v>44304</v>
      </c>
      <c r="D39" s="92" t="s">
        <v>553</v>
      </c>
      <c r="E39" s="58" t="s">
        <v>554</v>
      </c>
      <c r="F39" s="93">
        <v>41730442</v>
      </c>
      <c r="G39" s="93">
        <v>38</v>
      </c>
      <c r="H39" s="93" t="s">
        <v>392</v>
      </c>
      <c r="J39" s="58" t="s">
        <v>417</v>
      </c>
      <c r="K39" s="58" t="s">
        <v>555</v>
      </c>
      <c r="M39" s="32" t="s">
        <v>336</v>
      </c>
      <c r="N39" s="58" t="s">
        <v>556</v>
      </c>
      <c r="O39" s="58" t="s">
        <v>557</v>
      </c>
    </row>
    <row r="40" spans="2:16" x14ac:dyDescent="0.15">
      <c r="B40" s="91">
        <v>202100347347</v>
      </c>
      <c r="C40" s="87">
        <v>44304</v>
      </c>
      <c r="D40" s="92" t="s">
        <v>558</v>
      </c>
      <c r="E40" s="58" t="s">
        <v>559</v>
      </c>
      <c r="G40" s="93">
        <v>24</v>
      </c>
      <c r="H40" s="93" t="s">
        <v>392</v>
      </c>
      <c r="J40" s="58" t="s">
        <v>40</v>
      </c>
      <c r="K40" s="58" t="s">
        <v>560</v>
      </c>
      <c r="M40" s="58" t="s">
        <v>124</v>
      </c>
      <c r="N40" s="58" t="s">
        <v>556</v>
      </c>
      <c r="O40" s="58" t="s">
        <v>557</v>
      </c>
    </row>
    <row r="41" spans="2:16" x14ac:dyDescent="0.15">
      <c r="B41" s="91">
        <v>359990</v>
      </c>
      <c r="C41" s="87">
        <v>44308</v>
      </c>
      <c r="D41" s="92" t="s">
        <v>561</v>
      </c>
      <c r="E41" s="58" t="s">
        <v>562</v>
      </c>
      <c r="F41" s="93">
        <v>41821514</v>
      </c>
      <c r="G41" s="93">
        <v>72</v>
      </c>
      <c r="H41" s="93" t="s">
        <v>392</v>
      </c>
      <c r="J41" s="58" t="s">
        <v>563</v>
      </c>
      <c r="K41" s="58" t="s">
        <v>564</v>
      </c>
      <c r="M41" s="58" t="s">
        <v>565</v>
      </c>
      <c r="N41" s="58" t="s">
        <v>566</v>
      </c>
      <c r="O41" s="58" t="s">
        <v>513</v>
      </c>
    </row>
    <row r="42" spans="2:16" x14ac:dyDescent="0.15">
      <c r="B42" s="91">
        <v>396000</v>
      </c>
      <c r="C42" s="87">
        <v>44319</v>
      </c>
      <c r="D42" s="92">
        <v>0.74305555555555547</v>
      </c>
      <c r="E42" s="58" t="s">
        <v>567</v>
      </c>
      <c r="F42" s="93">
        <v>27691800</v>
      </c>
      <c r="G42" s="93">
        <v>62</v>
      </c>
      <c r="H42" s="93" t="s">
        <v>392</v>
      </c>
      <c r="J42" s="58" t="s">
        <v>568</v>
      </c>
      <c r="K42" s="58" t="s">
        <v>569</v>
      </c>
      <c r="M42" s="58" t="s">
        <v>570</v>
      </c>
      <c r="N42" s="58" t="s">
        <v>571</v>
      </c>
      <c r="O42" s="58" t="s">
        <v>572</v>
      </c>
    </row>
    <row r="43" spans="2:16" x14ac:dyDescent="0.15">
      <c r="B43" s="91">
        <v>202100408353</v>
      </c>
      <c r="C43" s="87">
        <v>44323</v>
      </c>
      <c r="D43" s="92">
        <v>0.52083333333333337</v>
      </c>
      <c r="E43" s="58" t="s">
        <v>573</v>
      </c>
      <c r="F43" s="93">
        <v>46087261</v>
      </c>
      <c r="G43" s="93">
        <v>33</v>
      </c>
      <c r="H43" s="93" t="s">
        <v>392</v>
      </c>
      <c r="J43" s="58" t="s">
        <v>574</v>
      </c>
      <c r="K43" s="58" t="s">
        <v>575</v>
      </c>
      <c r="M43" s="58" t="s">
        <v>138</v>
      </c>
      <c r="N43" s="58" t="s">
        <v>576</v>
      </c>
      <c r="O43" s="58" t="s">
        <v>577</v>
      </c>
      <c r="P43" s="58" t="s">
        <v>578</v>
      </c>
    </row>
    <row r="44" spans="2:16" x14ac:dyDescent="0.15">
      <c r="B44" s="91">
        <v>410791</v>
      </c>
      <c r="C44" s="87">
        <v>44324</v>
      </c>
      <c r="D44" s="92">
        <v>0.23958333333333334</v>
      </c>
      <c r="E44" s="58" t="s">
        <v>579</v>
      </c>
      <c r="F44" s="93" t="s">
        <v>492</v>
      </c>
      <c r="G44" s="93">
        <v>32</v>
      </c>
      <c r="H44" s="93" t="s">
        <v>392</v>
      </c>
      <c r="J44" s="58" t="s">
        <v>27</v>
      </c>
      <c r="K44" s="58" t="s">
        <v>580</v>
      </c>
      <c r="M44" s="58" t="s">
        <v>179</v>
      </c>
      <c r="N44" s="58" t="s">
        <v>581</v>
      </c>
      <c r="O44" s="58" t="s">
        <v>582</v>
      </c>
    </row>
    <row r="45" spans="2:16" x14ac:dyDescent="0.15">
      <c r="B45" s="91">
        <v>412728</v>
      </c>
      <c r="C45" s="87">
        <v>44324</v>
      </c>
      <c r="D45" s="92">
        <v>0.83333333333333337</v>
      </c>
      <c r="E45" s="58" t="s">
        <v>583</v>
      </c>
      <c r="F45" s="93" t="s">
        <v>492</v>
      </c>
      <c r="G45" s="93">
        <v>18</v>
      </c>
      <c r="H45" s="93" t="s">
        <v>392</v>
      </c>
      <c r="J45" s="58" t="s">
        <v>23</v>
      </c>
      <c r="K45" s="58" t="s">
        <v>584</v>
      </c>
      <c r="M45" s="58" t="s">
        <v>179</v>
      </c>
      <c r="N45" s="58" t="s">
        <v>581</v>
      </c>
      <c r="O45" s="58" t="s">
        <v>585</v>
      </c>
    </row>
    <row r="46" spans="2:16" x14ac:dyDescent="0.15">
      <c r="B46" s="91">
        <v>412290</v>
      </c>
      <c r="C46" s="87">
        <v>44324</v>
      </c>
      <c r="D46" s="92">
        <v>0.70833333333333337</v>
      </c>
      <c r="E46" s="58" t="s">
        <v>586</v>
      </c>
      <c r="F46" s="93">
        <v>48196113</v>
      </c>
      <c r="G46" s="93">
        <v>26</v>
      </c>
      <c r="H46" s="93" t="s">
        <v>392</v>
      </c>
      <c r="J46" s="58" t="s">
        <v>587</v>
      </c>
      <c r="K46" s="58" t="s">
        <v>588</v>
      </c>
      <c r="M46" s="58" t="s">
        <v>146</v>
      </c>
      <c r="N46" s="58" t="s">
        <v>589</v>
      </c>
      <c r="O46" s="58" t="s">
        <v>590</v>
      </c>
    </row>
    <row r="47" spans="2:16" s="103" customFormat="1" x14ac:dyDescent="0.15">
      <c r="B47" s="100">
        <v>202100419364</v>
      </c>
      <c r="C47" s="101">
        <v>44326</v>
      </c>
      <c r="D47" s="102">
        <v>0.91666666666666663</v>
      </c>
      <c r="E47" s="103" t="s">
        <v>591</v>
      </c>
      <c r="F47" s="104">
        <v>72841492</v>
      </c>
      <c r="G47" s="104">
        <v>21</v>
      </c>
      <c r="H47" s="104" t="s">
        <v>392</v>
      </c>
      <c r="I47" s="104"/>
      <c r="J47" s="103" t="s">
        <v>31</v>
      </c>
      <c r="K47" s="103" t="s">
        <v>592</v>
      </c>
      <c r="L47" s="104"/>
      <c r="M47" s="103" t="s">
        <v>146</v>
      </c>
      <c r="N47" s="103" t="s">
        <v>593</v>
      </c>
      <c r="O47" s="103" t="s">
        <v>594</v>
      </c>
    </row>
    <row r="48" spans="2:16" x14ac:dyDescent="0.15">
      <c r="B48" s="91" t="s">
        <v>595</v>
      </c>
      <c r="C48" s="87">
        <v>44333</v>
      </c>
      <c r="D48" s="92">
        <v>0.9375</v>
      </c>
      <c r="E48" s="58" t="s">
        <v>596</v>
      </c>
      <c r="F48" s="93">
        <v>42906406</v>
      </c>
      <c r="G48" s="93">
        <v>36</v>
      </c>
      <c r="H48" s="93" t="s">
        <v>392</v>
      </c>
      <c r="J48" s="58" t="s">
        <v>42</v>
      </c>
      <c r="K48" s="58" t="s">
        <v>597</v>
      </c>
      <c r="M48" s="58" t="s">
        <v>598</v>
      </c>
      <c r="N48" s="58" t="s">
        <v>599</v>
      </c>
      <c r="O48" s="58" t="s">
        <v>600</v>
      </c>
    </row>
    <row r="49" spans="2:16" x14ac:dyDescent="0.15">
      <c r="B49" s="91">
        <v>447675</v>
      </c>
      <c r="C49" s="87">
        <v>44334</v>
      </c>
      <c r="D49" s="92" t="s">
        <v>601</v>
      </c>
      <c r="E49" s="58" t="s">
        <v>602</v>
      </c>
      <c r="F49" s="93">
        <v>16805558</v>
      </c>
      <c r="G49" s="93">
        <v>32</v>
      </c>
      <c r="H49" s="93" t="s">
        <v>392</v>
      </c>
      <c r="J49" s="58" t="s">
        <v>63</v>
      </c>
      <c r="K49" s="58" t="s">
        <v>3</v>
      </c>
      <c r="M49" s="58" t="s">
        <v>603</v>
      </c>
      <c r="N49" s="58" t="s">
        <v>414</v>
      </c>
      <c r="O49" s="58" t="s">
        <v>604</v>
      </c>
    </row>
    <row r="50" spans="2:16" x14ac:dyDescent="0.15">
      <c r="B50" s="91">
        <v>462870</v>
      </c>
      <c r="C50" s="87">
        <v>44338</v>
      </c>
      <c r="D50" s="92" t="s">
        <v>605</v>
      </c>
      <c r="E50" s="58" t="s">
        <v>606</v>
      </c>
      <c r="F50" s="93">
        <v>46897741</v>
      </c>
      <c r="G50" s="93">
        <v>40</v>
      </c>
      <c r="H50" s="93" t="s">
        <v>392</v>
      </c>
      <c r="J50" s="58" t="s">
        <v>607</v>
      </c>
      <c r="K50" s="58" t="s">
        <v>608</v>
      </c>
      <c r="M50" s="58" t="s">
        <v>609</v>
      </c>
      <c r="N50" s="58" t="s">
        <v>414</v>
      </c>
      <c r="O50" s="58" t="s">
        <v>610</v>
      </c>
    </row>
    <row r="51" spans="2:16" x14ac:dyDescent="0.15">
      <c r="B51" s="91">
        <v>79360</v>
      </c>
      <c r="C51" s="87">
        <v>44342</v>
      </c>
      <c r="D51" s="92" t="s">
        <v>611</v>
      </c>
      <c r="E51" s="58" t="s">
        <v>612</v>
      </c>
      <c r="F51" s="93" t="s">
        <v>492</v>
      </c>
      <c r="G51" s="93">
        <v>46</v>
      </c>
      <c r="H51" s="93" t="s">
        <v>392</v>
      </c>
      <c r="J51" s="58" t="s">
        <v>462</v>
      </c>
      <c r="K51" s="58" t="s">
        <v>613</v>
      </c>
      <c r="L51" s="93" t="s">
        <v>614</v>
      </c>
      <c r="M51" s="58" t="s">
        <v>138</v>
      </c>
      <c r="N51" s="58" t="s">
        <v>512</v>
      </c>
      <c r="O51" s="58" t="s">
        <v>615</v>
      </c>
    </row>
    <row r="52" spans="2:16" s="108" customFormat="1" x14ac:dyDescent="0.15">
      <c r="B52" s="105"/>
      <c r="C52" s="106">
        <v>44343</v>
      </c>
      <c r="D52" s="107" t="s">
        <v>502</v>
      </c>
      <c r="E52" s="108" t="s">
        <v>616</v>
      </c>
      <c r="F52" s="109">
        <v>74375643</v>
      </c>
      <c r="G52" s="109">
        <v>22</v>
      </c>
      <c r="H52" s="109" t="s">
        <v>392</v>
      </c>
      <c r="I52" s="110" t="s">
        <v>614</v>
      </c>
      <c r="J52" s="108" t="s">
        <v>40</v>
      </c>
      <c r="K52" s="108" t="s">
        <v>617</v>
      </c>
      <c r="L52" s="109" t="s">
        <v>614</v>
      </c>
      <c r="M52" s="108" t="s">
        <v>138</v>
      </c>
      <c r="O52" s="108" t="s">
        <v>513</v>
      </c>
    </row>
    <row r="53" spans="2:16" s="103" customFormat="1" x14ac:dyDescent="0.15">
      <c r="B53" s="100">
        <v>202100485259</v>
      </c>
      <c r="C53" s="101">
        <v>44344</v>
      </c>
      <c r="D53" s="102">
        <v>0.3125</v>
      </c>
      <c r="E53" s="103" t="s">
        <v>618</v>
      </c>
      <c r="F53" s="104">
        <v>48188767</v>
      </c>
      <c r="G53" s="104">
        <v>29</v>
      </c>
      <c r="H53" s="104" t="s">
        <v>392</v>
      </c>
      <c r="I53" s="104"/>
      <c r="J53" s="103" t="s">
        <v>417</v>
      </c>
      <c r="K53" s="103" t="s">
        <v>619</v>
      </c>
      <c r="L53" s="104"/>
      <c r="M53" s="103" t="s">
        <v>620</v>
      </c>
      <c r="N53" s="103" t="s">
        <v>621</v>
      </c>
      <c r="O53" s="103" t="s">
        <v>622</v>
      </c>
    </row>
    <row r="54" spans="2:16" x14ac:dyDescent="0.15">
      <c r="B54" s="91" t="s">
        <v>623</v>
      </c>
      <c r="C54" s="87">
        <v>44345</v>
      </c>
      <c r="D54" s="92">
        <v>0.60416666666666663</v>
      </c>
      <c r="E54" s="58" t="s">
        <v>624</v>
      </c>
      <c r="F54" s="93">
        <v>80240709</v>
      </c>
      <c r="G54" s="93">
        <v>42</v>
      </c>
      <c r="H54" s="93" t="s">
        <v>392</v>
      </c>
      <c r="J54" s="58" t="s">
        <v>486</v>
      </c>
      <c r="K54" s="58" t="s">
        <v>625</v>
      </c>
      <c r="M54" s="58" t="s">
        <v>626</v>
      </c>
      <c r="N54" s="32" t="s">
        <v>488</v>
      </c>
      <c r="O54" s="58" t="s">
        <v>627</v>
      </c>
      <c r="P54" s="58" t="s">
        <v>628</v>
      </c>
    </row>
    <row r="55" spans="2:16" s="103" customFormat="1" x14ac:dyDescent="0.15">
      <c r="B55" s="100">
        <v>202100496622</v>
      </c>
      <c r="C55" s="101">
        <v>44346</v>
      </c>
      <c r="D55" s="102">
        <v>0.97916666666666663</v>
      </c>
      <c r="E55" s="103" t="s">
        <v>629</v>
      </c>
      <c r="F55" s="104">
        <v>73105942</v>
      </c>
      <c r="G55" s="104">
        <v>28</v>
      </c>
      <c r="H55" s="104" t="s">
        <v>392</v>
      </c>
      <c r="I55" s="104"/>
      <c r="J55" s="103" t="s">
        <v>63</v>
      </c>
      <c r="K55" s="103" t="s">
        <v>630</v>
      </c>
      <c r="L55" s="104"/>
      <c r="M55" s="103" t="s">
        <v>179</v>
      </c>
      <c r="N55" s="103" t="s">
        <v>581</v>
      </c>
      <c r="O55" s="103" t="s">
        <v>631</v>
      </c>
    </row>
    <row r="56" spans="2:16" x14ac:dyDescent="0.15">
      <c r="B56" s="91">
        <v>155</v>
      </c>
      <c r="C56" s="87">
        <v>44351</v>
      </c>
      <c r="D56" s="92">
        <v>0.54166666666666663</v>
      </c>
      <c r="E56" s="58" t="s">
        <v>632</v>
      </c>
      <c r="F56" s="93">
        <v>45382719</v>
      </c>
      <c r="G56" s="93">
        <v>32</v>
      </c>
      <c r="H56" s="93" t="s">
        <v>392</v>
      </c>
      <c r="J56" s="58" t="s">
        <v>568</v>
      </c>
      <c r="K56" s="58" t="s">
        <v>633</v>
      </c>
      <c r="L56" s="93">
        <v>155</v>
      </c>
      <c r="M56" s="58" t="s">
        <v>634</v>
      </c>
      <c r="N56" s="58" t="s">
        <v>635</v>
      </c>
      <c r="O56" s="58" t="s">
        <v>636</v>
      </c>
    </row>
    <row r="57" spans="2:16" x14ac:dyDescent="0.15">
      <c r="B57" s="91">
        <v>525195</v>
      </c>
      <c r="C57" s="87">
        <v>44353</v>
      </c>
      <c r="D57" s="92">
        <v>0.69444444444444453</v>
      </c>
      <c r="E57" s="58" t="s">
        <v>637</v>
      </c>
      <c r="G57" s="93">
        <v>31</v>
      </c>
      <c r="H57" s="93" t="s">
        <v>392</v>
      </c>
      <c r="J57" s="58" t="s">
        <v>638</v>
      </c>
      <c r="K57" s="58" t="s">
        <v>639</v>
      </c>
      <c r="L57" s="93">
        <v>525195</v>
      </c>
      <c r="M57" s="58" t="s">
        <v>146</v>
      </c>
      <c r="N57" s="58" t="s">
        <v>640</v>
      </c>
      <c r="O57" s="58" t="s">
        <v>641</v>
      </c>
    </row>
    <row r="58" spans="2:16" x14ac:dyDescent="0.15">
      <c r="B58" s="91">
        <v>202100544581</v>
      </c>
      <c r="C58" s="87">
        <v>44358</v>
      </c>
      <c r="D58" s="92">
        <v>0.9375</v>
      </c>
      <c r="E58" s="58" t="s">
        <v>642</v>
      </c>
      <c r="F58" s="93" t="s">
        <v>492</v>
      </c>
      <c r="G58" s="93">
        <v>22</v>
      </c>
      <c r="H58" s="93" t="s">
        <v>392</v>
      </c>
      <c r="J58" s="58" t="s">
        <v>63</v>
      </c>
      <c r="K58" s="58" t="s">
        <v>643</v>
      </c>
      <c r="M58" s="58" t="s">
        <v>644</v>
      </c>
      <c r="N58" s="58" t="s">
        <v>581</v>
      </c>
      <c r="O58" s="58" t="s">
        <v>645</v>
      </c>
    </row>
    <row r="59" spans="2:16" x14ac:dyDescent="0.15">
      <c r="C59" s="87">
        <v>44362</v>
      </c>
      <c r="E59" s="58" t="s">
        <v>646</v>
      </c>
      <c r="H59" s="93" t="s">
        <v>392</v>
      </c>
      <c r="J59" s="58" t="s">
        <v>647</v>
      </c>
    </row>
    <row r="60" spans="2:16" x14ac:dyDescent="0.15">
      <c r="B60" s="91">
        <v>565602</v>
      </c>
      <c r="C60" s="87">
        <v>44364</v>
      </c>
      <c r="D60" s="92">
        <v>0.66666666666666663</v>
      </c>
      <c r="E60" s="58" t="s">
        <v>648</v>
      </c>
      <c r="F60" s="93">
        <v>27077873</v>
      </c>
      <c r="G60" s="93">
        <v>44</v>
      </c>
      <c r="H60" s="93" t="s">
        <v>392</v>
      </c>
      <c r="J60" s="58" t="s">
        <v>78</v>
      </c>
      <c r="K60" s="58" t="s">
        <v>649</v>
      </c>
      <c r="M60" s="58" t="s">
        <v>650</v>
      </c>
      <c r="N60" s="58" t="s">
        <v>651</v>
      </c>
      <c r="O60" s="58" t="s">
        <v>652</v>
      </c>
    </row>
    <row r="61" spans="2:16" x14ac:dyDescent="0.15">
      <c r="B61" s="91">
        <v>595871</v>
      </c>
      <c r="C61" s="87">
        <v>44372</v>
      </c>
      <c r="D61" s="92">
        <v>0.4375</v>
      </c>
      <c r="E61" s="58" t="s">
        <v>653</v>
      </c>
      <c r="F61" s="93">
        <v>16586972</v>
      </c>
      <c r="G61" s="93">
        <v>53</v>
      </c>
      <c r="H61" s="93" t="s">
        <v>392</v>
      </c>
      <c r="J61" s="58" t="s">
        <v>81</v>
      </c>
      <c r="K61" s="58" t="s">
        <v>654</v>
      </c>
      <c r="M61" s="58" t="s">
        <v>336</v>
      </c>
      <c r="N61" s="58" t="s">
        <v>655</v>
      </c>
      <c r="O61" s="58" t="s">
        <v>193</v>
      </c>
    </row>
    <row r="62" spans="2:16" x14ac:dyDescent="0.15">
      <c r="B62" s="91">
        <v>623208</v>
      </c>
      <c r="C62" s="87">
        <v>44379</v>
      </c>
      <c r="D62" s="92">
        <v>0.75</v>
      </c>
      <c r="E62" s="58" t="s">
        <v>656</v>
      </c>
      <c r="F62" s="93">
        <v>939032685</v>
      </c>
      <c r="G62" s="93">
        <v>30</v>
      </c>
      <c r="H62" s="93" t="s">
        <v>392</v>
      </c>
      <c r="I62" s="93" t="s">
        <v>290</v>
      </c>
      <c r="J62" s="58" t="s">
        <v>42</v>
      </c>
      <c r="K62" s="58" t="s">
        <v>657</v>
      </c>
      <c r="L62" s="93">
        <v>623208</v>
      </c>
      <c r="M62" s="58" t="s">
        <v>230</v>
      </c>
      <c r="N62" s="58" t="s">
        <v>658</v>
      </c>
      <c r="O62" s="58" t="s">
        <v>659</v>
      </c>
    </row>
    <row r="63" spans="2:16" x14ac:dyDescent="0.15">
      <c r="B63" s="91" t="s">
        <v>660</v>
      </c>
      <c r="C63" s="87">
        <v>44384</v>
      </c>
      <c r="D63" s="92">
        <v>0.67222222222222217</v>
      </c>
      <c r="E63" s="58" t="s">
        <v>661</v>
      </c>
      <c r="F63" s="111" t="s">
        <v>662</v>
      </c>
      <c r="G63" s="93">
        <v>27</v>
      </c>
      <c r="H63" s="93" t="s">
        <v>392</v>
      </c>
      <c r="I63" s="93" t="s">
        <v>200</v>
      </c>
      <c r="J63" s="58" t="s">
        <v>40</v>
      </c>
      <c r="K63" s="58" t="s">
        <v>663</v>
      </c>
      <c r="M63" s="58" t="s">
        <v>664</v>
      </c>
      <c r="N63" s="58" t="s">
        <v>581</v>
      </c>
      <c r="O63" s="58" t="s">
        <v>665</v>
      </c>
    </row>
    <row r="64" spans="2:16" x14ac:dyDescent="0.15">
      <c r="B64" s="91">
        <v>189</v>
      </c>
      <c r="C64" s="87">
        <v>44385</v>
      </c>
      <c r="D64" s="92">
        <v>0.125</v>
      </c>
      <c r="E64" s="58" t="s">
        <v>666</v>
      </c>
      <c r="F64" s="93">
        <v>16800860</v>
      </c>
      <c r="G64" s="93">
        <v>45</v>
      </c>
      <c r="H64" s="93" t="s">
        <v>392</v>
      </c>
      <c r="J64" s="58" t="s">
        <v>40</v>
      </c>
      <c r="K64" s="58" t="s">
        <v>667</v>
      </c>
      <c r="M64" s="58" t="s">
        <v>668</v>
      </c>
      <c r="N64" s="58" t="s">
        <v>669</v>
      </c>
      <c r="O64" s="58" t="s">
        <v>670</v>
      </c>
    </row>
    <row r="65" spans="2:19" x14ac:dyDescent="0.15">
      <c r="B65" s="100">
        <v>202100659214</v>
      </c>
      <c r="C65" s="87">
        <v>44388</v>
      </c>
      <c r="D65" s="92">
        <v>0.58333333333333337</v>
      </c>
      <c r="E65" s="58" t="s">
        <v>671</v>
      </c>
      <c r="F65" s="93">
        <v>17611550</v>
      </c>
      <c r="G65" s="93">
        <v>49</v>
      </c>
      <c r="H65" s="93" t="s">
        <v>392</v>
      </c>
      <c r="J65" s="58" t="s">
        <v>51</v>
      </c>
      <c r="K65" s="58" t="s">
        <v>672</v>
      </c>
      <c r="M65" s="58" t="s">
        <v>673</v>
      </c>
      <c r="N65" s="58" t="s">
        <v>674</v>
      </c>
      <c r="O65" s="58" t="s">
        <v>675</v>
      </c>
    </row>
    <row r="66" spans="2:19" x14ac:dyDescent="0.15">
      <c r="B66" s="100">
        <v>202100676630</v>
      </c>
      <c r="C66" s="87">
        <v>44392</v>
      </c>
      <c r="D66" s="92">
        <v>0.92708333333333337</v>
      </c>
      <c r="E66" s="58" t="s">
        <v>676</v>
      </c>
      <c r="F66" s="93">
        <v>46137667</v>
      </c>
      <c r="G66" s="93">
        <v>31</v>
      </c>
      <c r="H66" s="93" t="s">
        <v>416</v>
      </c>
      <c r="J66" s="58" t="s">
        <v>677</v>
      </c>
      <c r="K66" s="58" t="s">
        <v>678</v>
      </c>
      <c r="M66" s="58" t="s">
        <v>336</v>
      </c>
      <c r="N66" s="58" t="s">
        <v>674</v>
      </c>
      <c r="O66" s="58" t="s">
        <v>679</v>
      </c>
    </row>
    <row r="67" spans="2:19" x14ac:dyDescent="0.15">
      <c r="B67" s="91">
        <v>202100680575</v>
      </c>
      <c r="C67" s="87">
        <v>44393</v>
      </c>
      <c r="D67" s="92">
        <v>0.85416666666666663</v>
      </c>
      <c r="E67" s="58" t="s">
        <v>680</v>
      </c>
      <c r="F67" s="93">
        <v>27316651</v>
      </c>
      <c r="G67" s="93">
        <v>21</v>
      </c>
      <c r="H67" s="93" t="s">
        <v>392</v>
      </c>
      <c r="I67" s="93" t="s">
        <v>290</v>
      </c>
      <c r="J67" s="58" t="s">
        <v>31</v>
      </c>
      <c r="K67" s="58" t="s">
        <v>681</v>
      </c>
      <c r="M67" s="58" t="s">
        <v>682</v>
      </c>
      <c r="N67" s="58" t="s">
        <v>683</v>
      </c>
      <c r="O67" s="58" t="s">
        <v>684</v>
      </c>
      <c r="P67" s="58" t="s">
        <v>685</v>
      </c>
    </row>
    <row r="68" spans="2:19" x14ac:dyDescent="0.15">
      <c r="B68" s="91">
        <v>202120552686</v>
      </c>
      <c r="C68" s="87">
        <v>44395</v>
      </c>
      <c r="D68" s="92" t="s">
        <v>686</v>
      </c>
      <c r="E68" s="58" t="s">
        <v>687</v>
      </c>
      <c r="F68" s="93">
        <v>77668972</v>
      </c>
      <c r="G68" s="93">
        <v>21</v>
      </c>
      <c r="H68" s="93" t="s">
        <v>392</v>
      </c>
      <c r="J68" s="58" t="s">
        <v>40</v>
      </c>
      <c r="K68" s="58" t="s">
        <v>688</v>
      </c>
      <c r="M68" s="58" t="s">
        <v>215</v>
      </c>
      <c r="N68" s="58" t="s">
        <v>524</v>
      </c>
      <c r="O68" s="58" t="s">
        <v>689</v>
      </c>
    </row>
    <row r="69" spans="2:19" x14ac:dyDescent="0.15">
      <c r="B69" s="91">
        <v>700707</v>
      </c>
      <c r="C69" s="87">
        <v>44399</v>
      </c>
      <c r="D69" s="92">
        <v>6.5972222222222224E-2</v>
      </c>
      <c r="E69" s="58" t="s">
        <v>690</v>
      </c>
      <c r="G69" s="93">
        <v>18</v>
      </c>
      <c r="H69" s="93" t="s">
        <v>392</v>
      </c>
      <c r="J69" s="58" t="s">
        <v>691</v>
      </c>
      <c r="K69" s="58" t="s">
        <v>692</v>
      </c>
      <c r="M69" s="58" t="s">
        <v>668</v>
      </c>
      <c r="N69" s="58" t="s">
        <v>693</v>
      </c>
      <c r="O69" s="58" t="s">
        <v>694</v>
      </c>
      <c r="P69" s="58" t="s">
        <v>685</v>
      </c>
    </row>
    <row r="70" spans="2:19" x14ac:dyDescent="0.15">
      <c r="B70" s="100">
        <v>202100707005</v>
      </c>
      <c r="C70" s="101">
        <v>44400</v>
      </c>
      <c r="D70" s="102">
        <v>0.39583333333333331</v>
      </c>
      <c r="E70" s="103" t="s">
        <v>695</v>
      </c>
      <c r="F70" s="104">
        <v>42100188</v>
      </c>
      <c r="G70" s="104">
        <v>38</v>
      </c>
      <c r="H70" s="104" t="s">
        <v>392</v>
      </c>
      <c r="I70" s="104"/>
      <c r="J70" s="103" t="s">
        <v>63</v>
      </c>
      <c r="K70" s="103" t="s">
        <v>696</v>
      </c>
      <c r="L70" s="104"/>
      <c r="M70" s="103" t="s">
        <v>124</v>
      </c>
      <c r="N70" s="103" t="s">
        <v>414</v>
      </c>
      <c r="O70" s="103" t="s">
        <v>697</v>
      </c>
      <c r="P70" s="103"/>
      <c r="Q70" s="103"/>
      <c r="R70" s="103"/>
      <c r="S70" s="103"/>
    </row>
    <row r="71" spans="2:19" s="103" customFormat="1" ht="9.6" customHeight="1" x14ac:dyDescent="0.15">
      <c r="B71" s="100">
        <v>202100716594</v>
      </c>
      <c r="C71" s="101">
        <v>44402</v>
      </c>
      <c r="D71" s="102">
        <v>0.83333333333333337</v>
      </c>
      <c r="E71" s="103" t="s">
        <v>698</v>
      </c>
      <c r="F71" s="104">
        <v>41554340</v>
      </c>
      <c r="G71" s="104">
        <v>39</v>
      </c>
      <c r="H71" s="104" t="s">
        <v>392</v>
      </c>
      <c r="I71" s="104"/>
      <c r="J71" s="103" t="s">
        <v>40</v>
      </c>
      <c r="K71" s="103" t="s">
        <v>699</v>
      </c>
      <c r="L71" s="104"/>
      <c r="M71" s="103" t="s">
        <v>368</v>
      </c>
      <c r="N71" s="103" t="s">
        <v>414</v>
      </c>
      <c r="O71" s="103" t="s">
        <v>700</v>
      </c>
    </row>
    <row r="72" spans="2:19" x14ac:dyDescent="0.15">
      <c r="B72" s="100">
        <v>202100716594</v>
      </c>
      <c r="C72" s="101">
        <v>44404</v>
      </c>
      <c r="D72" s="102">
        <v>0.67361111111111116</v>
      </c>
      <c r="E72" s="103" t="s">
        <v>701</v>
      </c>
      <c r="F72" s="104">
        <v>16779042</v>
      </c>
      <c r="G72" s="104">
        <v>33</v>
      </c>
      <c r="H72" s="104" t="s">
        <v>392</v>
      </c>
      <c r="I72" s="104"/>
      <c r="J72" s="103" t="s">
        <v>63</v>
      </c>
      <c r="K72" s="103" t="s">
        <v>702</v>
      </c>
      <c r="L72" s="104"/>
      <c r="M72" s="103" t="s">
        <v>336</v>
      </c>
      <c r="N72" s="103" t="s">
        <v>414</v>
      </c>
      <c r="O72" s="103" t="s">
        <v>703</v>
      </c>
      <c r="P72" s="103"/>
      <c r="Q72" s="103"/>
      <c r="R72" s="103"/>
      <c r="S72" s="103"/>
    </row>
    <row r="73" spans="2:19" x14ac:dyDescent="0.15">
      <c r="B73" s="91">
        <v>202100732237</v>
      </c>
      <c r="C73" s="87">
        <v>44407</v>
      </c>
      <c r="D73" s="92" t="s">
        <v>704</v>
      </c>
      <c r="E73" s="58" t="s">
        <v>705</v>
      </c>
      <c r="F73" s="93">
        <v>48118824</v>
      </c>
      <c r="G73" s="93">
        <v>27</v>
      </c>
      <c r="H73" s="93" t="s">
        <v>392</v>
      </c>
      <c r="J73" s="58" t="s">
        <v>81</v>
      </c>
      <c r="K73" s="58" t="s">
        <v>3</v>
      </c>
      <c r="M73" s="103" t="s">
        <v>336</v>
      </c>
      <c r="N73" s="58" t="s">
        <v>706</v>
      </c>
      <c r="O73" s="58" t="s">
        <v>707</v>
      </c>
    </row>
    <row r="74" spans="2:19" x14ac:dyDescent="0.15">
      <c r="B74" s="91">
        <v>202100732237</v>
      </c>
      <c r="C74" s="87">
        <v>44407</v>
      </c>
      <c r="D74" s="92" t="s">
        <v>704</v>
      </c>
      <c r="E74" s="58" t="s">
        <v>708</v>
      </c>
      <c r="F74" s="93">
        <v>48557440</v>
      </c>
      <c r="G74" s="93">
        <v>30</v>
      </c>
      <c r="H74" s="93" t="s">
        <v>392</v>
      </c>
      <c r="J74" s="58" t="s">
        <v>81</v>
      </c>
      <c r="K74" s="58" t="s">
        <v>3</v>
      </c>
      <c r="M74" s="103" t="s">
        <v>336</v>
      </c>
      <c r="N74" s="58" t="s">
        <v>706</v>
      </c>
      <c r="O74" s="58" t="s">
        <v>513</v>
      </c>
    </row>
    <row r="75" spans="2:19" x14ac:dyDescent="0.15">
      <c r="B75" s="91">
        <v>766758</v>
      </c>
      <c r="C75" s="87">
        <v>44415</v>
      </c>
      <c r="D75" s="92">
        <v>6.25E-2</v>
      </c>
      <c r="E75" s="58" t="s">
        <v>709</v>
      </c>
      <c r="G75" s="93">
        <v>21</v>
      </c>
      <c r="H75" s="93" t="s">
        <v>392</v>
      </c>
      <c r="J75" s="58" t="s">
        <v>23</v>
      </c>
      <c r="K75" s="58" t="s">
        <v>710</v>
      </c>
      <c r="M75" s="103" t="s">
        <v>336</v>
      </c>
      <c r="N75" s="58" t="s">
        <v>414</v>
      </c>
      <c r="O75" s="58" t="s">
        <v>711</v>
      </c>
    </row>
    <row r="76" spans="2:19" x14ac:dyDescent="0.15">
      <c r="B76" s="112" t="s">
        <v>712</v>
      </c>
      <c r="C76" s="87">
        <v>44416</v>
      </c>
      <c r="D76" s="92">
        <v>0.16666666666666666</v>
      </c>
      <c r="E76" s="58" t="s">
        <v>713</v>
      </c>
      <c r="F76" s="93">
        <v>80330104</v>
      </c>
      <c r="G76" s="93">
        <v>47</v>
      </c>
      <c r="H76" s="93" t="s">
        <v>392</v>
      </c>
      <c r="J76" s="58" t="s">
        <v>31</v>
      </c>
      <c r="K76" s="58" t="s">
        <v>714</v>
      </c>
      <c r="M76" s="103" t="s">
        <v>715</v>
      </c>
      <c r="N76" s="58" t="s">
        <v>414</v>
      </c>
      <c r="O76" s="58" t="s">
        <v>716</v>
      </c>
    </row>
    <row r="77" spans="2:19" x14ac:dyDescent="0.15">
      <c r="B77" s="112" t="s">
        <v>712</v>
      </c>
      <c r="C77" s="87">
        <v>44416</v>
      </c>
      <c r="D77" s="92">
        <v>0.16666666666666666</v>
      </c>
      <c r="E77" s="58" t="s">
        <v>717</v>
      </c>
      <c r="F77" s="93" t="s">
        <v>718</v>
      </c>
      <c r="G77" s="93">
        <v>22</v>
      </c>
      <c r="H77" s="93" t="s">
        <v>392</v>
      </c>
      <c r="J77" s="58" t="s">
        <v>31</v>
      </c>
      <c r="K77" s="58" t="s">
        <v>714</v>
      </c>
      <c r="M77" s="103" t="s">
        <v>715</v>
      </c>
      <c r="N77" s="58" t="s">
        <v>414</v>
      </c>
      <c r="O77" s="58" t="s">
        <v>716</v>
      </c>
    </row>
    <row r="78" spans="2:19" x14ac:dyDescent="0.15">
      <c r="B78" s="112">
        <v>202100767650</v>
      </c>
      <c r="C78" s="87">
        <v>44416</v>
      </c>
      <c r="D78" s="92">
        <v>9.3000000000000007</v>
      </c>
      <c r="E78" s="58" t="s">
        <v>719</v>
      </c>
      <c r="F78" s="93">
        <v>71820909</v>
      </c>
      <c r="G78" s="93">
        <v>28</v>
      </c>
      <c r="H78" s="93" t="s">
        <v>392</v>
      </c>
      <c r="J78" s="58" t="s">
        <v>31</v>
      </c>
      <c r="K78" s="58" t="s">
        <v>720</v>
      </c>
      <c r="M78" s="103" t="s">
        <v>715</v>
      </c>
      <c r="N78" s="58" t="s">
        <v>414</v>
      </c>
      <c r="O78" s="58" t="s">
        <v>721</v>
      </c>
    </row>
    <row r="79" spans="2:19" x14ac:dyDescent="0.15">
      <c r="B79" s="112">
        <v>202100769276</v>
      </c>
      <c r="C79" s="87">
        <v>44416</v>
      </c>
      <c r="D79" s="92">
        <v>0.71527777777777779</v>
      </c>
      <c r="E79" s="58" t="s">
        <v>722</v>
      </c>
      <c r="F79" s="93">
        <v>75758697</v>
      </c>
      <c r="G79" s="93">
        <v>20</v>
      </c>
      <c r="H79" s="93" t="s">
        <v>392</v>
      </c>
      <c r="J79" s="58" t="s">
        <v>31</v>
      </c>
      <c r="K79" s="58" t="s">
        <v>723</v>
      </c>
      <c r="M79" s="103" t="s">
        <v>336</v>
      </c>
      <c r="N79" s="58" t="s">
        <v>414</v>
      </c>
      <c r="O79" s="58" t="s">
        <v>724</v>
      </c>
    </row>
    <row r="80" spans="2:19" x14ac:dyDescent="0.15">
      <c r="B80" s="100">
        <v>202100779844</v>
      </c>
      <c r="C80" s="87">
        <v>44418</v>
      </c>
      <c r="D80" s="92">
        <v>0.83333333333333337</v>
      </c>
      <c r="E80" s="58" t="s">
        <v>725</v>
      </c>
      <c r="F80" s="93">
        <v>17420963</v>
      </c>
      <c r="G80" s="93">
        <v>54</v>
      </c>
      <c r="H80" s="93" t="s">
        <v>392</v>
      </c>
      <c r="J80" s="58" t="s">
        <v>31</v>
      </c>
      <c r="K80" s="58" t="s">
        <v>726</v>
      </c>
      <c r="M80" s="103" t="s">
        <v>715</v>
      </c>
      <c r="N80" s="58" t="s">
        <v>727</v>
      </c>
      <c r="O80" s="58" t="s">
        <v>728</v>
      </c>
    </row>
  </sheetData>
  <autoFilter ref="B3:O80" xr:uid="{00000000-0009-0000-0000-000001000000}">
    <filterColumn colId="3" showButton="0"/>
  </autoFilter>
  <conditionalFormatting sqref="E63 E56 E1:E37 E39:E52 E58:E61 E65:E66 E68 E70:E74 E81:E1048576">
    <cfRule type="duplicateValues" dxfId="44" priority="17"/>
  </conditionalFormatting>
  <conditionalFormatting sqref="E53">
    <cfRule type="duplicateValues" dxfId="43" priority="16"/>
  </conditionalFormatting>
  <conditionalFormatting sqref="E54">
    <cfRule type="duplicateValues" dxfId="42" priority="15"/>
  </conditionalFormatting>
  <conditionalFormatting sqref="E34:E54 E56 E58:E60">
    <cfRule type="duplicateValues" dxfId="41" priority="14"/>
  </conditionalFormatting>
  <conditionalFormatting sqref="E55">
    <cfRule type="duplicateValues" dxfId="40" priority="13"/>
  </conditionalFormatting>
  <conditionalFormatting sqref="E57">
    <cfRule type="duplicateValues" dxfId="39" priority="12"/>
  </conditionalFormatting>
  <conditionalFormatting sqref="E62">
    <cfRule type="duplicateValues" dxfId="38" priority="11"/>
  </conditionalFormatting>
  <conditionalFormatting sqref="E74 E43:E62">
    <cfRule type="duplicateValues" dxfId="37" priority="10"/>
  </conditionalFormatting>
  <conditionalFormatting sqref="E64">
    <cfRule type="duplicateValues" dxfId="36" priority="9"/>
  </conditionalFormatting>
  <conditionalFormatting sqref="E67">
    <cfRule type="duplicateValues" dxfId="35" priority="8"/>
  </conditionalFormatting>
  <conditionalFormatting sqref="E69">
    <cfRule type="duplicateValues" dxfId="34" priority="7"/>
  </conditionalFormatting>
  <conditionalFormatting sqref="E75">
    <cfRule type="duplicateValues" dxfId="33" priority="6"/>
  </conditionalFormatting>
  <conditionalFormatting sqref="E76">
    <cfRule type="duplicateValues" dxfId="32" priority="5"/>
  </conditionalFormatting>
  <conditionalFormatting sqref="E77">
    <cfRule type="duplicateValues" dxfId="31" priority="4"/>
  </conditionalFormatting>
  <conditionalFormatting sqref="E78">
    <cfRule type="duplicateValues" dxfId="30" priority="3"/>
  </conditionalFormatting>
  <conditionalFormatting sqref="E79">
    <cfRule type="duplicateValues" dxfId="29" priority="2"/>
  </conditionalFormatting>
  <conditionalFormatting sqref="E80">
    <cfRule type="duplicateValues" dxfId="28" priority="1"/>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0"/>
  <dimension ref="A1:AB7494"/>
  <sheetViews>
    <sheetView zoomScale="80" zoomScaleNormal="80" workbookViewId="0">
      <pane xSplit="2" ySplit="15" topLeftCell="R16" activePane="bottomRight" state="frozen"/>
      <selection activeCell="C80" sqref="C80"/>
      <selection pane="topRight" activeCell="C80" sqref="C80"/>
      <selection pane="bottomLeft" activeCell="C80" sqref="C80"/>
      <selection pane="bottomRight" activeCell="B16" sqref="B16:Z31"/>
    </sheetView>
  </sheetViews>
  <sheetFormatPr baseColWidth="10" defaultColWidth="11.42578125" defaultRowHeight="9" x14ac:dyDescent="0.15"/>
  <cols>
    <col min="1" max="1" width="2.85546875" style="58" customWidth="1"/>
    <col min="2" max="2" width="11.7109375" style="144" customWidth="1"/>
    <col min="3" max="3" width="17" style="58" customWidth="1"/>
    <col min="4" max="7" width="11.42578125" style="58" customWidth="1"/>
    <col min="8" max="8" width="26" style="58" customWidth="1"/>
    <col min="9" max="9" width="8.85546875" style="118" customWidth="1"/>
    <col min="10" max="10" width="8.28515625" style="58" customWidth="1"/>
    <col min="11" max="11" width="9" style="58" customWidth="1"/>
    <col min="12" max="12" width="6.42578125" style="58" customWidth="1"/>
    <col min="13" max="13" width="6.5703125" style="58" customWidth="1"/>
    <col min="14" max="14" width="29.85546875" style="58" customWidth="1"/>
    <col min="15" max="15" width="4.5703125" style="58" customWidth="1"/>
    <col min="16" max="16" width="6.28515625" style="58" customWidth="1"/>
    <col min="17" max="17" width="4.85546875" style="58" customWidth="1"/>
    <col min="18" max="18" width="10.140625" style="58" customWidth="1"/>
    <col min="19" max="19" width="10.5703125" style="58" customWidth="1"/>
    <col min="20" max="20" width="11.42578125" style="58" customWidth="1"/>
    <col min="21" max="21" width="5.42578125" style="58" customWidth="1"/>
    <col min="22" max="22" width="5.28515625" style="58" customWidth="1"/>
    <col min="23" max="23" width="10" style="58" customWidth="1"/>
    <col min="24" max="24" width="22.5703125" style="58" customWidth="1"/>
    <col min="25" max="25" width="25.140625" style="58" customWidth="1"/>
    <col min="26" max="26" width="62.28515625" style="58" customWidth="1"/>
    <col min="27" max="27" width="30.28515625" style="58" customWidth="1"/>
    <col min="28" max="16384" width="11.42578125" style="58"/>
  </cols>
  <sheetData>
    <row r="1" spans="1:27" x14ac:dyDescent="0.15">
      <c r="A1" s="113"/>
      <c r="B1" s="199" t="s">
        <v>729</v>
      </c>
      <c r="C1" s="199"/>
      <c r="D1" s="199"/>
      <c r="E1" s="199"/>
      <c r="F1" s="199"/>
      <c r="G1" s="199"/>
      <c r="H1" s="199"/>
      <c r="I1" s="199"/>
      <c r="J1" s="199"/>
      <c r="K1" s="199"/>
      <c r="L1" s="199"/>
      <c r="M1" s="199"/>
      <c r="N1" s="199"/>
      <c r="O1" s="199"/>
      <c r="P1" s="199"/>
      <c r="Q1" s="199"/>
      <c r="R1" s="199"/>
      <c r="S1" s="199"/>
      <c r="T1" s="199"/>
      <c r="U1" s="199"/>
      <c r="V1" s="199"/>
      <c r="W1" s="199"/>
      <c r="X1" s="113"/>
      <c r="Y1" s="113"/>
      <c r="Z1" s="113"/>
      <c r="AA1" s="113"/>
    </row>
    <row r="2" spans="1:27" x14ac:dyDescent="0.15">
      <c r="A2" s="113"/>
      <c r="B2" s="199" t="s">
        <v>730</v>
      </c>
      <c r="C2" s="199"/>
      <c r="D2" s="199"/>
      <c r="E2" s="199"/>
      <c r="F2" s="199"/>
      <c r="G2" s="199"/>
      <c r="H2" s="199"/>
      <c r="I2" s="199"/>
      <c r="J2" s="199"/>
      <c r="K2" s="199"/>
      <c r="L2" s="199"/>
      <c r="M2" s="199"/>
      <c r="N2" s="199"/>
      <c r="O2" s="199"/>
      <c r="P2" s="199"/>
      <c r="Q2" s="199"/>
      <c r="R2" s="199"/>
      <c r="S2" s="199"/>
      <c r="T2" s="199"/>
      <c r="U2" s="199"/>
      <c r="V2" s="199"/>
      <c r="W2" s="199"/>
      <c r="X2" s="113"/>
      <c r="Y2" s="113"/>
      <c r="Z2" s="113"/>
      <c r="AA2" s="113"/>
    </row>
    <row r="3" spans="1:27" x14ac:dyDescent="0.15">
      <c r="A3" s="113"/>
      <c r="B3" s="199" t="s">
        <v>731</v>
      </c>
      <c r="C3" s="199"/>
      <c r="D3" s="199"/>
      <c r="E3" s="199"/>
      <c r="F3" s="199"/>
      <c r="G3" s="199"/>
      <c r="H3" s="199"/>
      <c r="I3" s="199"/>
      <c r="J3" s="199"/>
      <c r="K3" s="199"/>
      <c r="L3" s="199"/>
      <c r="M3" s="199"/>
      <c r="N3" s="199"/>
      <c r="O3" s="199"/>
      <c r="P3" s="199"/>
      <c r="Q3" s="199"/>
      <c r="R3" s="199"/>
      <c r="S3" s="199"/>
      <c r="T3" s="199"/>
      <c r="U3" s="199"/>
      <c r="V3" s="199"/>
      <c r="W3" s="199"/>
      <c r="X3" s="113"/>
      <c r="Y3" s="113"/>
      <c r="Z3" s="113"/>
      <c r="AA3" s="113"/>
    </row>
    <row r="4" spans="1:27" x14ac:dyDescent="0.15">
      <c r="A4" s="113"/>
      <c r="B4" s="114"/>
      <c r="C4" s="115"/>
      <c r="D4" s="115"/>
      <c r="E4" s="115"/>
      <c r="F4" s="115"/>
      <c r="G4" s="115"/>
      <c r="H4" s="115"/>
      <c r="I4" s="116"/>
      <c r="J4" s="115"/>
      <c r="K4" s="115"/>
      <c r="L4" s="115"/>
      <c r="M4" s="115"/>
      <c r="N4" s="115"/>
      <c r="O4" s="115"/>
      <c r="P4" s="115"/>
      <c r="Q4" s="115"/>
      <c r="R4" s="115"/>
      <c r="S4" s="115"/>
      <c r="T4" s="115"/>
      <c r="U4" s="115"/>
      <c r="V4" s="115"/>
      <c r="W4" s="115"/>
      <c r="X4" s="113"/>
      <c r="Y4" s="113"/>
      <c r="Z4" s="113"/>
      <c r="AA4" s="113"/>
    </row>
    <row r="5" spans="1:27" ht="9.75" thickBot="1" x14ac:dyDescent="0.2">
      <c r="A5" s="113"/>
      <c r="B5" s="114"/>
      <c r="C5" s="115"/>
      <c r="D5" s="115"/>
      <c r="E5" s="115"/>
      <c r="F5" s="115"/>
      <c r="G5" s="115"/>
      <c r="H5" s="115"/>
      <c r="I5" s="116"/>
      <c r="J5" s="115"/>
      <c r="K5" s="115"/>
      <c r="L5" s="115"/>
      <c r="M5" s="115"/>
      <c r="N5" s="115"/>
      <c r="O5" s="115"/>
      <c r="P5" s="115"/>
      <c r="Q5" s="115"/>
      <c r="R5" s="115"/>
      <c r="S5" s="115"/>
      <c r="T5" s="115"/>
      <c r="U5" s="115"/>
      <c r="V5" s="115"/>
      <c r="W5" s="115"/>
      <c r="X5" s="113"/>
      <c r="Y5" s="113"/>
      <c r="Z5" s="113"/>
      <c r="AA5" s="113"/>
    </row>
    <row r="6" spans="1:27" ht="9.75" thickBot="1" x14ac:dyDescent="0.2">
      <c r="A6" s="113"/>
      <c r="B6" s="114"/>
      <c r="C6" s="115"/>
      <c r="D6" s="115"/>
      <c r="E6" s="115"/>
      <c r="F6" s="200" t="s">
        <v>732</v>
      </c>
      <c r="G6" s="201"/>
      <c r="H6" s="201"/>
      <c r="I6" s="201"/>
      <c r="J6" s="201"/>
      <c r="K6" s="201"/>
      <c r="L6" s="201"/>
      <c r="M6" s="201"/>
      <c r="N6" s="202"/>
      <c r="O6" s="115"/>
      <c r="P6" s="115"/>
      <c r="Q6" s="115"/>
      <c r="R6" s="115"/>
      <c r="S6" s="115"/>
      <c r="T6" s="115"/>
      <c r="U6" s="115"/>
      <c r="V6" s="115"/>
      <c r="W6" s="115"/>
      <c r="X6" s="113"/>
      <c r="Y6" s="113"/>
      <c r="Z6" s="113"/>
      <c r="AA6" s="113"/>
    </row>
    <row r="7" spans="1:27" x14ac:dyDescent="0.15">
      <c r="A7" s="113"/>
      <c r="B7" s="114"/>
      <c r="C7" s="115"/>
      <c r="D7" s="115"/>
      <c r="E7" s="115"/>
      <c r="F7" s="115"/>
      <c r="G7" s="115"/>
      <c r="H7" s="115"/>
      <c r="I7" s="116"/>
      <c r="J7" s="115"/>
      <c r="K7" s="115"/>
      <c r="L7" s="115"/>
      <c r="M7" s="115"/>
      <c r="N7" s="115"/>
      <c r="O7" s="115"/>
      <c r="P7" s="115"/>
      <c r="Q7" s="115"/>
      <c r="R7" s="115"/>
      <c r="S7" s="115"/>
      <c r="T7" s="115"/>
      <c r="U7" s="115"/>
      <c r="V7" s="115"/>
      <c r="W7" s="115"/>
      <c r="X7" s="113"/>
      <c r="Y7" s="113"/>
      <c r="Z7" s="113"/>
      <c r="AA7" s="113"/>
    </row>
    <row r="8" spans="1:27" x14ac:dyDescent="0.15">
      <c r="A8" s="113"/>
      <c r="B8" s="114"/>
      <c r="C8" s="115"/>
      <c r="D8" s="115"/>
      <c r="E8" s="115"/>
      <c r="F8" s="115"/>
      <c r="G8" s="115"/>
      <c r="H8" s="115"/>
      <c r="I8" s="116"/>
      <c r="J8" s="115"/>
      <c r="K8" s="115"/>
      <c r="L8" s="115"/>
      <c r="M8" s="115"/>
      <c r="N8" s="115"/>
      <c r="O8" s="115"/>
      <c r="P8" s="115"/>
      <c r="Q8" s="115"/>
      <c r="R8" s="115"/>
      <c r="S8" s="115"/>
      <c r="T8" s="115"/>
      <c r="U8" s="115"/>
      <c r="V8" s="115"/>
      <c r="W8" s="115"/>
      <c r="X8" s="113"/>
      <c r="Y8" s="113"/>
      <c r="Z8" s="113"/>
      <c r="AA8" s="113"/>
    </row>
    <row r="9" spans="1:27" x14ac:dyDescent="0.15">
      <c r="A9" s="113"/>
      <c r="B9" s="114"/>
      <c r="C9" s="115"/>
      <c r="D9" s="115"/>
      <c r="E9" s="115"/>
      <c r="F9" s="115"/>
      <c r="G9" s="115"/>
      <c r="H9" s="115"/>
      <c r="I9" s="116"/>
      <c r="J9" s="115"/>
      <c r="K9" s="115"/>
      <c r="L9" s="115"/>
      <c r="M9" s="115"/>
      <c r="N9" s="115"/>
      <c r="O9" s="115"/>
      <c r="P9" s="115"/>
      <c r="Q9" s="115"/>
      <c r="R9" s="115"/>
      <c r="S9" s="115"/>
      <c r="T9" s="115"/>
      <c r="U9" s="115"/>
      <c r="V9" s="115"/>
      <c r="W9" s="115"/>
      <c r="X9" s="113"/>
      <c r="Y9" s="113"/>
      <c r="Z9" s="113"/>
      <c r="AA9" s="113"/>
    </row>
    <row r="10" spans="1:27" x14ac:dyDescent="0.15">
      <c r="A10" s="113"/>
      <c r="B10" s="114"/>
      <c r="C10" s="115"/>
      <c r="D10" s="115"/>
      <c r="E10" s="115"/>
      <c r="F10" s="115"/>
      <c r="G10" s="115"/>
      <c r="H10" s="115"/>
      <c r="I10" s="116"/>
      <c r="J10" s="115"/>
      <c r="K10" s="115"/>
      <c r="L10" s="115"/>
      <c r="M10" s="115"/>
      <c r="N10" s="115"/>
      <c r="O10" s="115"/>
      <c r="P10" s="115"/>
      <c r="Q10" s="115"/>
      <c r="R10" s="115"/>
      <c r="S10" s="115"/>
      <c r="T10" s="115"/>
      <c r="U10" s="115"/>
      <c r="V10" s="115"/>
      <c r="W10" s="115"/>
      <c r="X10" s="113"/>
      <c r="Y10" s="113"/>
      <c r="Z10" s="113"/>
      <c r="AA10" s="113"/>
    </row>
    <row r="11" spans="1:27" x14ac:dyDescent="0.15">
      <c r="A11" s="113"/>
      <c r="B11" s="114"/>
      <c r="C11" s="113"/>
      <c r="D11" s="113"/>
      <c r="E11" s="113"/>
      <c r="F11" s="113"/>
      <c r="G11" s="113"/>
      <c r="H11" s="113"/>
      <c r="I11" s="117"/>
      <c r="J11" s="113"/>
      <c r="K11" s="113"/>
      <c r="L11" s="113"/>
      <c r="M11" s="113"/>
      <c r="N11" s="113"/>
      <c r="O11" s="113"/>
      <c r="P11" s="113"/>
      <c r="Q11" s="113"/>
      <c r="R11" s="113"/>
      <c r="S11" s="113"/>
      <c r="T11" s="113"/>
      <c r="U11" s="113"/>
      <c r="V11" s="113"/>
      <c r="W11" s="113"/>
      <c r="X11" s="113"/>
      <c r="Y11" s="113"/>
      <c r="Z11" s="113"/>
      <c r="AA11" s="113"/>
    </row>
    <row r="12" spans="1:27" x14ac:dyDescent="0.15">
      <c r="A12" s="113"/>
      <c r="B12" s="114"/>
      <c r="C12" s="113"/>
      <c r="D12" s="113"/>
      <c r="E12" s="113"/>
      <c r="F12" s="113"/>
      <c r="G12" s="113"/>
      <c r="H12" s="113"/>
      <c r="I12" s="117"/>
      <c r="J12" s="113"/>
      <c r="K12" s="113"/>
      <c r="L12" s="113"/>
      <c r="N12" s="113"/>
      <c r="O12" s="113"/>
      <c r="P12" s="113"/>
      <c r="Q12" s="113"/>
      <c r="R12" s="113"/>
      <c r="S12" s="113"/>
      <c r="T12" s="113"/>
      <c r="U12" s="113"/>
      <c r="V12" s="113"/>
      <c r="W12" s="113"/>
      <c r="X12" s="113"/>
      <c r="Y12" s="113"/>
      <c r="Z12" s="113"/>
      <c r="AA12" s="113"/>
    </row>
    <row r="13" spans="1:27" ht="9.75" thickBot="1" x14ac:dyDescent="0.2">
      <c r="A13" s="113"/>
      <c r="B13" s="114"/>
      <c r="C13" s="113"/>
      <c r="D13" s="113"/>
      <c r="E13" s="113"/>
      <c r="F13" s="113"/>
      <c r="G13" s="113"/>
      <c r="H13" s="113"/>
      <c r="I13" s="117"/>
      <c r="J13" s="113"/>
      <c r="K13" s="113"/>
      <c r="L13" s="113"/>
      <c r="M13" s="113"/>
      <c r="N13" s="113"/>
      <c r="O13" s="113"/>
      <c r="P13" s="113"/>
      <c r="Q13" s="113"/>
      <c r="R13" s="113"/>
      <c r="S13" s="113"/>
      <c r="T13" s="113"/>
      <c r="U13" s="113"/>
      <c r="V13" s="113"/>
      <c r="W13" s="113"/>
      <c r="X13" s="113"/>
      <c r="Y13" s="186" t="s">
        <v>733</v>
      </c>
      <c r="Z13" s="113"/>
      <c r="AA13" s="113"/>
    </row>
    <row r="14" spans="1:27" ht="16.5" customHeight="1" thickBot="1" x14ac:dyDescent="0.2">
      <c r="B14" s="187" t="s">
        <v>734</v>
      </c>
      <c r="C14" s="189" t="s">
        <v>735</v>
      </c>
      <c r="D14" s="189" t="s">
        <v>736</v>
      </c>
      <c r="N14" s="191" t="s">
        <v>737</v>
      </c>
      <c r="O14" s="192"/>
      <c r="P14" s="192"/>
      <c r="Q14" s="192"/>
      <c r="R14" s="192"/>
      <c r="S14" s="192"/>
      <c r="T14" s="193"/>
      <c r="U14" s="194" t="s">
        <v>738</v>
      </c>
      <c r="V14" s="195"/>
      <c r="W14" s="196" t="s">
        <v>739</v>
      </c>
      <c r="X14" s="198" t="s">
        <v>113</v>
      </c>
      <c r="Y14" s="186"/>
      <c r="Z14" s="113"/>
      <c r="AA14" s="113"/>
    </row>
    <row r="15" spans="1:27" ht="150" customHeight="1" x14ac:dyDescent="0.15">
      <c r="B15" s="188"/>
      <c r="C15" s="190"/>
      <c r="D15" s="190"/>
      <c r="E15" s="119" t="s">
        <v>740</v>
      </c>
      <c r="F15" s="119" t="s">
        <v>741</v>
      </c>
      <c r="G15" s="119" t="s">
        <v>742</v>
      </c>
      <c r="H15" s="119" t="s">
        <v>743</v>
      </c>
      <c r="I15" s="120" t="s">
        <v>744</v>
      </c>
      <c r="J15" s="121" t="s">
        <v>745</v>
      </c>
      <c r="K15" s="121" t="s">
        <v>112</v>
      </c>
      <c r="L15" s="119" t="s">
        <v>743</v>
      </c>
      <c r="M15" s="119" t="s">
        <v>113</v>
      </c>
      <c r="N15" s="122" t="s">
        <v>109</v>
      </c>
      <c r="O15" s="122" t="s">
        <v>746</v>
      </c>
      <c r="P15" s="122" t="s">
        <v>747</v>
      </c>
      <c r="Q15" s="123" t="s">
        <v>382</v>
      </c>
      <c r="R15" s="124" t="s">
        <v>748</v>
      </c>
      <c r="S15" s="123" t="s">
        <v>749</v>
      </c>
      <c r="T15" s="125" t="s">
        <v>750</v>
      </c>
      <c r="U15" s="126" t="s">
        <v>751</v>
      </c>
      <c r="V15" s="121" t="s">
        <v>382</v>
      </c>
      <c r="W15" s="197"/>
      <c r="X15" s="198"/>
      <c r="Y15" s="186"/>
      <c r="Z15" s="113"/>
      <c r="AA15" s="113"/>
    </row>
    <row r="16" spans="1:27" s="103" customFormat="1" x14ac:dyDescent="0.15">
      <c r="B16" s="127">
        <v>202100128384</v>
      </c>
      <c r="C16" s="103" t="s">
        <v>752</v>
      </c>
      <c r="D16" s="103" t="s">
        <v>42</v>
      </c>
      <c r="E16" s="103" t="s">
        <v>27</v>
      </c>
      <c r="F16" s="103" t="s">
        <v>753</v>
      </c>
      <c r="G16" s="103" t="s">
        <v>754</v>
      </c>
      <c r="H16" s="103" t="s">
        <v>755</v>
      </c>
      <c r="I16" s="128">
        <v>44238</v>
      </c>
      <c r="J16" s="103">
        <v>2</v>
      </c>
      <c r="K16" s="103">
        <v>1</v>
      </c>
      <c r="N16" s="103" t="s">
        <v>756</v>
      </c>
      <c r="O16" s="103" t="s">
        <v>392</v>
      </c>
      <c r="Q16" s="103">
        <v>24</v>
      </c>
      <c r="X16" s="103" t="s">
        <v>215</v>
      </c>
      <c r="Z16" s="103" t="s">
        <v>757</v>
      </c>
    </row>
    <row r="17" spans="2:27" s="103" customFormat="1" x14ac:dyDescent="0.15">
      <c r="B17" s="127" t="s">
        <v>758</v>
      </c>
      <c r="C17" s="103" t="s">
        <v>498</v>
      </c>
      <c r="D17" s="103" t="s">
        <v>417</v>
      </c>
      <c r="E17" s="103" t="s">
        <v>27</v>
      </c>
      <c r="F17" s="103" t="s">
        <v>753</v>
      </c>
      <c r="G17" s="103" t="s">
        <v>754</v>
      </c>
      <c r="H17" s="103" t="s">
        <v>759</v>
      </c>
      <c r="I17" s="128">
        <v>44254</v>
      </c>
      <c r="J17" s="103">
        <v>2</v>
      </c>
      <c r="K17" s="103">
        <v>1</v>
      </c>
      <c r="L17" s="103">
        <v>2</v>
      </c>
      <c r="M17" s="103">
        <v>10</v>
      </c>
      <c r="N17" s="103" t="s">
        <v>760</v>
      </c>
      <c r="O17" s="103" t="s">
        <v>392</v>
      </c>
      <c r="Q17" s="103">
        <v>23</v>
      </c>
      <c r="R17" s="103">
        <v>11</v>
      </c>
      <c r="S17" s="103">
        <v>7</v>
      </c>
      <c r="T17" s="103">
        <v>15</v>
      </c>
      <c r="U17" s="103" t="s">
        <v>392</v>
      </c>
      <c r="X17" s="103" t="s">
        <v>124</v>
      </c>
      <c r="Z17" s="129"/>
    </row>
    <row r="18" spans="2:27" s="103" customFormat="1" x14ac:dyDescent="0.15">
      <c r="B18" s="127">
        <v>19451690</v>
      </c>
      <c r="C18" s="103" t="s">
        <v>761</v>
      </c>
      <c r="D18" s="103" t="s">
        <v>761</v>
      </c>
      <c r="E18" s="103" t="s">
        <v>27</v>
      </c>
      <c r="F18" s="103" t="s">
        <v>753</v>
      </c>
      <c r="G18" s="103" t="s">
        <v>754</v>
      </c>
      <c r="H18" s="103" t="s">
        <v>762</v>
      </c>
      <c r="I18" s="128">
        <v>44257</v>
      </c>
      <c r="J18" s="103">
        <v>1</v>
      </c>
      <c r="K18" s="103">
        <v>8</v>
      </c>
      <c r="L18" s="103">
        <v>1</v>
      </c>
      <c r="M18" s="103">
        <v>12</v>
      </c>
      <c r="N18" s="103" t="s">
        <v>763</v>
      </c>
      <c r="O18" s="103" t="s">
        <v>392</v>
      </c>
      <c r="Q18" s="103">
        <v>47</v>
      </c>
      <c r="X18" s="103" t="s">
        <v>215</v>
      </c>
      <c r="Y18" s="103" t="s">
        <v>764</v>
      </c>
      <c r="Z18" s="129"/>
    </row>
    <row r="19" spans="2:27" s="103" customFormat="1" x14ac:dyDescent="0.15">
      <c r="B19" s="127">
        <v>202100197768</v>
      </c>
      <c r="C19" s="103" t="s">
        <v>31</v>
      </c>
      <c r="D19" s="103" t="s">
        <v>761</v>
      </c>
      <c r="E19" s="103" t="s">
        <v>31</v>
      </c>
      <c r="F19" s="103" t="s">
        <v>753</v>
      </c>
      <c r="G19" s="103" t="s">
        <v>754</v>
      </c>
      <c r="H19" s="103" t="s">
        <v>765</v>
      </c>
      <c r="I19" s="128">
        <v>44259</v>
      </c>
      <c r="J19" s="103">
        <v>1</v>
      </c>
      <c r="K19" s="103">
        <v>5</v>
      </c>
      <c r="M19" s="103">
        <v>7</v>
      </c>
      <c r="N19" s="103" t="s">
        <v>766</v>
      </c>
      <c r="O19" s="103" t="s">
        <v>392</v>
      </c>
      <c r="Q19" s="103">
        <v>54</v>
      </c>
      <c r="Y19" s="103" t="s">
        <v>767</v>
      </c>
    </row>
    <row r="20" spans="2:27" s="103" customFormat="1" x14ac:dyDescent="0.15">
      <c r="B20" s="127">
        <v>202100468123</v>
      </c>
      <c r="C20" s="103" t="s">
        <v>212</v>
      </c>
      <c r="D20" s="103" t="s">
        <v>212</v>
      </c>
      <c r="E20" s="103" t="s">
        <v>27</v>
      </c>
      <c r="F20" s="103" t="s">
        <v>753</v>
      </c>
      <c r="G20" s="103" t="s">
        <v>768</v>
      </c>
      <c r="H20" s="103" t="s">
        <v>769</v>
      </c>
      <c r="I20" s="128">
        <v>44339</v>
      </c>
      <c r="J20" s="103">
        <v>2</v>
      </c>
      <c r="K20" s="103">
        <v>1</v>
      </c>
      <c r="L20" s="103">
        <v>8</v>
      </c>
      <c r="M20" s="103">
        <v>10</v>
      </c>
      <c r="N20" s="103" t="s">
        <v>770</v>
      </c>
      <c r="O20" s="103" t="s">
        <v>392</v>
      </c>
      <c r="Q20" s="103">
        <v>53</v>
      </c>
      <c r="R20" s="103">
        <v>11</v>
      </c>
      <c r="Z20" s="103" t="s">
        <v>771</v>
      </c>
    </row>
    <row r="21" spans="2:27" s="103" customFormat="1" x14ac:dyDescent="0.15">
      <c r="B21" s="127">
        <v>202100491070</v>
      </c>
      <c r="C21" s="103" t="s">
        <v>212</v>
      </c>
      <c r="D21" s="103" t="s">
        <v>212</v>
      </c>
      <c r="E21" s="103" t="s">
        <v>45</v>
      </c>
      <c r="F21" s="103" t="s">
        <v>772</v>
      </c>
      <c r="G21" s="103" t="s">
        <v>768</v>
      </c>
      <c r="H21" s="103" t="s">
        <v>773</v>
      </c>
      <c r="I21" s="128">
        <v>44345</v>
      </c>
      <c r="J21" s="103">
        <v>2</v>
      </c>
      <c r="K21" s="103">
        <v>7</v>
      </c>
      <c r="L21" s="103">
        <v>2</v>
      </c>
      <c r="M21" s="103">
        <v>10</v>
      </c>
      <c r="N21" s="103" t="s">
        <v>774</v>
      </c>
      <c r="O21" s="103" t="s">
        <v>392</v>
      </c>
      <c r="Q21" s="103">
        <v>68</v>
      </c>
      <c r="X21" s="103" t="s">
        <v>230</v>
      </c>
      <c r="Y21" s="103" t="s">
        <v>775</v>
      </c>
    </row>
    <row r="22" spans="2:27" s="131" customFormat="1" ht="11.25" customHeight="1" x14ac:dyDescent="0.15">
      <c r="B22" s="130">
        <v>493451</v>
      </c>
      <c r="C22" s="103" t="s">
        <v>212</v>
      </c>
      <c r="D22" s="103" t="s">
        <v>212</v>
      </c>
      <c r="E22" s="131" t="s">
        <v>27</v>
      </c>
      <c r="F22" s="103" t="s">
        <v>772</v>
      </c>
      <c r="G22" s="103" t="s">
        <v>768</v>
      </c>
      <c r="H22" s="132" t="s">
        <v>776</v>
      </c>
      <c r="I22" s="133">
        <v>44346</v>
      </c>
      <c r="J22" s="131">
        <v>1</v>
      </c>
      <c r="K22" s="131">
        <v>5</v>
      </c>
      <c r="L22" s="131">
        <v>12</v>
      </c>
      <c r="M22" s="131" t="s">
        <v>124</v>
      </c>
      <c r="N22" s="132" t="s">
        <v>777</v>
      </c>
      <c r="O22" s="131" t="s">
        <v>392</v>
      </c>
      <c r="Q22" s="131">
        <v>19</v>
      </c>
      <c r="U22" s="131" t="s">
        <v>416</v>
      </c>
      <c r="V22" s="131">
        <v>19</v>
      </c>
      <c r="X22" s="131" t="s">
        <v>124</v>
      </c>
      <c r="Z22" s="134" t="s">
        <v>778</v>
      </c>
      <c r="AA22" s="135"/>
    </row>
    <row r="23" spans="2:27" s="103" customFormat="1" x14ac:dyDescent="0.15">
      <c r="B23" s="127">
        <v>531531</v>
      </c>
      <c r="C23" s="103" t="s">
        <v>779</v>
      </c>
      <c r="D23" s="103" t="s">
        <v>780</v>
      </c>
      <c r="E23" s="103" t="s">
        <v>768</v>
      </c>
      <c r="F23" s="103" t="s">
        <v>772</v>
      </c>
      <c r="G23" s="103" t="s">
        <v>768</v>
      </c>
      <c r="H23" s="103" t="s">
        <v>781</v>
      </c>
      <c r="I23" s="128">
        <v>44355</v>
      </c>
      <c r="J23" s="103">
        <v>1</v>
      </c>
      <c r="K23" s="103">
        <v>1</v>
      </c>
      <c r="L23" s="103">
        <v>11</v>
      </c>
      <c r="M23" s="103">
        <v>11</v>
      </c>
      <c r="N23" s="103" t="s">
        <v>782</v>
      </c>
      <c r="O23" s="103" t="s">
        <v>392</v>
      </c>
      <c r="Q23" s="103">
        <v>47</v>
      </c>
      <c r="X23" s="103" t="s">
        <v>215</v>
      </c>
      <c r="Y23" s="103" t="s">
        <v>783</v>
      </c>
    </row>
    <row r="24" spans="2:27" s="103" customFormat="1" x14ac:dyDescent="0.15">
      <c r="B24" s="127">
        <v>667991</v>
      </c>
      <c r="C24" s="103" t="s">
        <v>784</v>
      </c>
      <c r="D24" s="103" t="s">
        <v>647</v>
      </c>
      <c r="E24" s="103" t="s">
        <v>768</v>
      </c>
      <c r="F24" s="103" t="s">
        <v>772</v>
      </c>
      <c r="G24" s="103" t="s">
        <v>768</v>
      </c>
      <c r="H24" s="103" t="s">
        <v>785</v>
      </c>
      <c r="I24" s="128">
        <v>44390</v>
      </c>
      <c r="J24" s="103">
        <v>2</v>
      </c>
      <c r="K24" s="103">
        <v>1</v>
      </c>
      <c r="L24" s="103">
        <v>1</v>
      </c>
      <c r="M24" s="103">
        <v>11</v>
      </c>
      <c r="N24" s="103" t="s">
        <v>786</v>
      </c>
      <c r="O24" s="103" t="s">
        <v>392</v>
      </c>
      <c r="Q24" s="103">
        <v>70</v>
      </c>
      <c r="X24" s="103" t="s">
        <v>215</v>
      </c>
      <c r="Y24" s="103" t="s">
        <v>783</v>
      </c>
    </row>
    <row r="25" spans="2:27" s="103" customFormat="1" x14ac:dyDescent="0.15">
      <c r="B25" s="127">
        <v>19451690</v>
      </c>
      <c r="C25" s="103" t="s">
        <v>761</v>
      </c>
      <c r="D25" s="103" t="s">
        <v>761</v>
      </c>
      <c r="E25" s="103" t="s">
        <v>753</v>
      </c>
      <c r="F25" s="103" t="s">
        <v>753</v>
      </c>
      <c r="G25" s="103" t="s">
        <v>754</v>
      </c>
      <c r="H25" s="103" t="s">
        <v>762</v>
      </c>
      <c r="I25" s="128">
        <v>44257</v>
      </c>
      <c r="J25" s="103">
        <v>1</v>
      </c>
      <c r="K25" s="103">
        <v>8</v>
      </c>
      <c r="L25" s="103">
        <v>1</v>
      </c>
      <c r="M25" s="103">
        <v>12</v>
      </c>
      <c r="N25" s="103" t="s">
        <v>763</v>
      </c>
      <c r="O25" s="103" t="s">
        <v>392</v>
      </c>
      <c r="Q25" s="103">
        <v>47</v>
      </c>
      <c r="X25" s="103" t="s">
        <v>215</v>
      </c>
      <c r="Y25" s="103" t="s">
        <v>764</v>
      </c>
    </row>
    <row r="26" spans="2:27" s="103" customFormat="1" x14ac:dyDescent="0.15">
      <c r="B26" s="127">
        <v>202100197768</v>
      </c>
      <c r="C26" s="103" t="s">
        <v>31</v>
      </c>
      <c r="D26" s="103" t="s">
        <v>761</v>
      </c>
      <c r="E26" s="103" t="s">
        <v>753</v>
      </c>
      <c r="F26" s="103" t="s">
        <v>753</v>
      </c>
      <c r="G26" s="103" t="s">
        <v>754</v>
      </c>
      <c r="H26" s="103" t="s">
        <v>765</v>
      </c>
      <c r="I26" s="128">
        <v>44259</v>
      </c>
      <c r="J26" s="103">
        <v>1</v>
      </c>
      <c r="K26" s="103">
        <v>5</v>
      </c>
      <c r="M26" s="103">
        <v>7</v>
      </c>
      <c r="N26" s="103" t="s">
        <v>766</v>
      </c>
      <c r="O26" s="103" t="s">
        <v>392</v>
      </c>
      <c r="Q26" s="103">
        <v>54</v>
      </c>
      <c r="Y26" s="103" t="s">
        <v>767</v>
      </c>
    </row>
    <row r="27" spans="2:27" s="103" customFormat="1" x14ac:dyDescent="0.15">
      <c r="B27" s="127">
        <v>202100756361</v>
      </c>
      <c r="C27" s="103" t="s">
        <v>761</v>
      </c>
      <c r="D27" s="103" t="s">
        <v>761</v>
      </c>
      <c r="E27" s="103" t="s">
        <v>787</v>
      </c>
      <c r="F27" s="103" t="s">
        <v>788</v>
      </c>
      <c r="G27" s="103" t="s">
        <v>768</v>
      </c>
      <c r="H27" s="103" t="s">
        <v>789</v>
      </c>
      <c r="I27" s="128">
        <v>44413</v>
      </c>
      <c r="J27" s="103">
        <v>2</v>
      </c>
      <c r="K27" s="103">
        <v>2</v>
      </c>
      <c r="L27" s="103">
        <v>5</v>
      </c>
      <c r="M27" s="103">
        <v>7</v>
      </c>
      <c r="N27" s="103" t="s">
        <v>790</v>
      </c>
      <c r="O27" s="103" t="s">
        <v>392</v>
      </c>
      <c r="Q27" s="103">
        <v>39</v>
      </c>
      <c r="X27" s="103" t="s">
        <v>146</v>
      </c>
      <c r="Y27" s="103" t="s">
        <v>791</v>
      </c>
    </row>
    <row r="28" spans="2:27" s="103" customFormat="1" x14ac:dyDescent="0.15">
      <c r="B28" s="127">
        <v>202100700643</v>
      </c>
      <c r="C28" s="103" t="s">
        <v>23</v>
      </c>
      <c r="D28" s="103" t="s">
        <v>792</v>
      </c>
      <c r="E28" s="103" t="s">
        <v>753</v>
      </c>
      <c r="F28" s="103" t="s">
        <v>753</v>
      </c>
      <c r="G28" s="103" t="s">
        <v>754</v>
      </c>
      <c r="H28" s="103" t="s">
        <v>793</v>
      </c>
      <c r="I28" s="128">
        <v>44414</v>
      </c>
      <c r="J28" s="103">
        <v>1</v>
      </c>
      <c r="K28" s="103">
        <v>2</v>
      </c>
      <c r="L28" s="103">
        <v>1</v>
      </c>
      <c r="M28" s="103">
        <v>10</v>
      </c>
      <c r="N28" s="103" t="s">
        <v>794</v>
      </c>
      <c r="O28" s="103" t="s">
        <v>392</v>
      </c>
      <c r="Q28" s="103">
        <v>55</v>
      </c>
      <c r="Y28" s="103" t="s">
        <v>767</v>
      </c>
    </row>
    <row r="29" spans="2:27" s="103" customFormat="1" x14ac:dyDescent="0.15">
      <c r="B29" s="127">
        <v>667991</v>
      </c>
      <c r="C29" s="103" t="s">
        <v>784</v>
      </c>
      <c r="D29" s="103" t="s">
        <v>647</v>
      </c>
      <c r="E29" s="103" t="s">
        <v>768</v>
      </c>
      <c r="F29" s="103" t="s">
        <v>772</v>
      </c>
      <c r="G29" s="103" t="s">
        <v>768</v>
      </c>
      <c r="H29" s="103" t="s">
        <v>785</v>
      </c>
      <c r="I29" s="128">
        <v>44390</v>
      </c>
      <c r="J29" s="103">
        <v>2</v>
      </c>
      <c r="K29" s="103">
        <v>1</v>
      </c>
      <c r="L29" s="103">
        <v>1</v>
      </c>
      <c r="M29" s="103">
        <v>11</v>
      </c>
      <c r="N29" s="103" t="s">
        <v>786</v>
      </c>
      <c r="O29" s="103" t="s">
        <v>392</v>
      </c>
      <c r="Q29" s="103">
        <v>70</v>
      </c>
      <c r="X29" s="103" t="s">
        <v>215</v>
      </c>
      <c r="Y29" s="103" t="s">
        <v>783</v>
      </c>
    </row>
    <row r="30" spans="2:27" s="103" customFormat="1" x14ac:dyDescent="0.15">
      <c r="B30" s="127"/>
      <c r="I30" s="128"/>
    </row>
    <row r="31" spans="2:27" s="103" customFormat="1" x14ac:dyDescent="0.15">
      <c r="B31" s="127"/>
      <c r="I31" s="128"/>
    </row>
    <row r="32" spans="2:27" s="103" customFormat="1" x14ac:dyDescent="0.15">
      <c r="I32" s="128"/>
    </row>
    <row r="33" spans="1:24" s="103" customFormat="1" x14ac:dyDescent="0.15">
      <c r="I33" s="128"/>
    </row>
    <row r="34" spans="1:24" s="103" customFormat="1" x14ac:dyDescent="0.15">
      <c r="B34" s="127"/>
      <c r="I34" s="128"/>
    </row>
    <row r="35" spans="1:24" s="139" customFormat="1" x14ac:dyDescent="0.15">
      <c r="A35" s="136"/>
      <c r="B35" s="137"/>
      <c r="C35" s="138"/>
      <c r="G35" s="135"/>
      <c r="I35" s="140"/>
      <c r="J35" s="141"/>
      <c r="K35" s="141"/>
      <c r="X35" s="103"/>
    </row>
    <row r="36" spans="1:24" s="103" customFormat="1" x14ac:dyDescent="0.15">
      <c r="B36" s="127"/>
      <c r="I36" s="128"/>
    </row>
    <row r="37" spans="1:24" s="103" customFormat="1" x14ac:dyDescent="0.15">
      <c r="B37" s="127"/>
      <c r="I37" s="128"/>
    </row>
    <row r="38" spans="1:24" s="103" customFormat="1" x14ac:dyDescent="0.15">
      <c r="B38" s="127"/>
      <c r="G38" s="103" t="s">
        <v>795</v>
      </c>
      <c r="I38" s="128"/>
    </row>
    <row r="39" spans="1:24" s="103" customFormat="1" x14ac:dyDescent="0.15">
      <c r="B39" s="127"/>
      <c r="I39" s="128"/>
    </row>
    <row r="40" spans="1:24" s="139" customFormat="1" ht="12" customHeight="1" x14ac:dyDescent="0.2">
      <c r="A40" s="142"/>
      <c r="B40" s="143"/>
      <c r="C40" s="138"/>
      <c r="G40" s="135"/>
      <c r="I40" s="135"/>
      <c r="J40" s="141"/>
      <c r="K40" s="141"/>
      <c r="L40" s="141"/>
    </row>
    <row r="41" spans="1:24" s="103" customFormat="1" x14ac:dyDescent="0.15">
      <c r="B41" s="127"/>
      <c r="I41" s="128"/>
    </row>
    <row r="6190" spans="1:7" x14ac:dyDescent="0.15">
      <c r="A6190" s="58" t="s">
        <v>796</v>
      </c>
      <c r="B6190" s="144">
        <v>44008</v>
      </c>
      <c r="C6190" s="58" t="s">
        <v>797</v>
      </c>
      <c r="G6190" s="58" t="s">
        <v>798</v>
      </c>
    </row>
    <row r="6212" spans="1:7" x14ac:dyDescent="0.15">
      <c r="A6212" s="58" t="s">
        <v>799</v>
      </c>
      <c r="B6212" s="144">
        <v>44008</v>
      </c>
      <c r="C6212" s="58" t="s">
        <v>800</v>
      </c>
      <c r="G6212" s="58" t="s">
        <v>801</v>
      </c>
    </row>
    <row r="7494" spans="1:28" x14ac:dyDescent="0.15">
      <c r="A7494" s="58" t="s">
        <v>802</v>
      </c>
      <c r="C7494" s="58" t="s">
        <v>373</v>
      </c>
      <c r="D7494" s="58" t="s">
        <v>803</v>
      </c>
      <c r="E7494" s="58" t="s">
        <v>803</v>
      </c>
      <c r="F7494" s="58" t="s">
        <v>3</v>
      </c>
      <c r="G7494" s="58" t="s">
        <v>372</v>
      </c>
      <c r="H7494" s="58">
        <v>6</v>
      </c>
      <c r="Z7494" s="58">
        <v>1</v>
      </c>
      <c r="AA7494" s="58">
        <v>6</v>
      </c>
      <c r="AB7494" s="58">
        <v>1</v>
      </c>
    </row>
  </sheetData>
  <autoFilter ref="A15:AA29" xr:uid="{00000000-0009-0000-0000-000002000000}"/>
  <mergeCells count="12">
    <mergeCell ref="B1:W1"/>
    <mergeCell ref="B2:W2"/>
    <mergeCell ref="B3:W3"/>
    <mergeCell ref="F6:N6"/>
    <mergeCell ref="Y13:Y15"/>
    <mergeCell ref="B14:B15"/>
    <mergeCell ref="C14:C15"/>
    <mergeCell ref="D14:D15"/>
    <mergeCell ref="N14:T14"/>
    <mergeCell ref="U14:V14"/>
    <mergeCell ref="W14:W15"/>
    <mergeCell ref="X14:X15"/>
  </mergeCells>
  <conditionalFormatting sqref="I35">
    <cfRule type="duplicateValues" dxfId="27" priority="5"/>
  </conditionalFormatting>
  <conditionalFormatting sqref="F35">
    <cfRule type="duplicateValues" dxfId="26" priority="4"/>
  </conditionalFormatting>
  <conditionalFormatting sqref="I40">
    <cfRule type="duplicateValues" dxfId="25" priority="3"/>
  </conditionalFormatting>
  <conditionalFormatting sqref="F40">
    <cfRule type="duplicateValues" dxfId="24" priority="2"/>
  </conditionalFormatting>
  <conditionalFormatting sqref="N35">
    <cfRule type="duplicateValues" dxfId="23" priority="1"/>
  </conditionalFormatting>
  <pageMargins left="0.31496062992125984" right="0.31496062992125984" top="0.35433070866141736" bottom="0.35433070866141736" header="0.31496062992125984" footer="0.31496062992125984"/>
  <pageSetup paperSize="9" scale="65"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601C6-E744-4A8C-B774-0969B291116A}">
  <dimension ref="A3:G48"/>
  <sheetViews>
    <sheetView tabSelected="1" topLeftCell="A10" workbookViewId="0">
      <selection activeCell="C21" sqref="C21"/>
    </sheetView>
  </sheetViews>
  <sheetFormatPr baseColWidth="10" defaultRowHeight="12.75" x14ac:dyDescent="0.2"/>
  <cols>
    <col min="1" max="1" width="36.7109375" bestFit="1" customWidth="1"/>
    <col min="2" max="7" width="14.42578125" customWidth="1"/>
  </cols>
  <sheetData>
    <row r="3" spans="1:4" x14ac:dyDescent="0.2">
      <c r="A3" s="221" t="s">
        <v>901</v>
      </c>
      <c r="B3" s="221" t="s">
        <v>900</v>
      </c>
    </row>
    <row r="4" spans="1:4" x14ac:dyDescent="0.2">
      <c r="A4" s="221" t="s">
        <v>888</v>
      </c>
      <c r="B4">
        <v>1</v>
      </c>
      <c r="C4">
        <v>2</v>
      </c>
      <c r="D4" t="s">
        <v>889</v>
      </c>
    </row>
    <row r="5" spans="1:4" x14ac:dyDescent="0.2">
      <c r="A5" s="222" t="s">
        <v>890</v>
      </c>
      <c r="B5" s="224"/>
      <c r="C5" s="224">
        <v>2</v>
      </c>
      <c r="D5" s="224">
        <v>2</v>
      </c>
    </row>
    <row r="6" spans="1:4" x14ac:dyDescent="0.2">
      <c r="A6" s="223" t="s">
        <v>891</v>
      </c>
      <c r="B6" s="224"/>
      <c r="C6" s="224">
        <v>1</v>
      </c>
      <c r="D6" s="224">
        <v>1</v>
      </c>
    </row>
    <row r="7" spans="1:4" x14ac:dyDescent="0.2">
      <c r="A7" s="223" t="s">
        <v>892</v>
      </c>
      <c r="B7" s="224"/>
      <c r="C7" s="224">
        <v>1</v>
      </c>
      <c r="D7" s="224">
        <v>1</v>
      </c>
    </row>
    <row r="8" spans="1:4" x14ac:dyDescent="0.2">
      <c r="A8" s="222" t="s">
        <v>893</v>
      </c>
      <c r="B8" s="224">
        <v>4</v>
      </c>
      <c r="C8" s="224"/>
      <c r="D8" s="224">
        <v>4</v>
      </c>
    </row>
    <row r="9" spans="1:4" x14ac:dyDescent="0.2">
      <c r="A9" s="223" t="s">
        <v>894</v>
      </c>
      <c r="B9" s="224">
        <v>2</v>
      </c>
      <c r="C9" s="224"/>
      <c r="D9" s="224">
        <v>2</v>
      </c>
    </row>
    <row r="10" spans="1:4" x14ac:dyDescent="0.2">
      <c r="A10" s="223" t="s">
        <v>895</v>
      </c>
      <c r="B10" s="224">
        <v>2</v>
      </c>
      <c r="C10" s="224"/>
      <c r="D10" s="224">
        <v>2</v>
      </c>
    </row>
    <row r="11" spans="1:4" x14ac:dyDescent="0.2">
      <c r="A11" s="222" t="s">
        <v>896</v>
      </c>
      <c r="B11" s="224">
        <v>1</v>
      </c>
      <c r="C11" s="224">
        <v>2</v>
      </c>
      <c r="D11" s="224">
        <v>3</v>
      </c>
    </row>
    <row r="12" spans="1:4" x14ac:dyDescent="0.2">
      <c r="A12" s="222" t="s">
        <v>897</v>
      </c>
      <c r="B12" s="224">
        <v>1</v>
      </c>
      <c r="C12" s="224"/>
      <c r="D12" s="224">
        <v>1</v>
      </c>
    </row>
    <row r="13" spans="1:4" x14ac:dyDescent="0.2">
      <c r="A13" s="222" t="s">
        <v>898</v>
      </c>
      <c r="B13" s="224"/>
      <c r="C13" s="224">
        <v>2</v>
      </c>
      <c r="D13" s="224">
        <v>2</v>
      </c>
    </row>
    <row r="14" spans="1:4" x14ac:dyDescent="0.2">
      <c r="A14" s="222" t="s">
        <v>899</v>
      </c>
      <c r="B14" s="224">
        <v>1</v>
      </c>
      <c r="C14" s="224">
        <v>1</v>
      </c>
      <c r="D14" s="224">
        <v>2</v>
      </c>
    </row>
    <row r="15" spans="1:4" x14ac:dyDescent="0.2">
      <c r="A15" s="222" t="s">
        <v>889</v>
      </c>
      <c r="B15" s="224">
        <v>7</v>
      </c>
      <c r="C15" s="224">
        <v>7</v>
      </c>
      <c r="D15" s="224">
        <v>14</v>
      </c>
    </row>
    <row r="19" spans="1:3" x14ac:dyDescent="0.2">
      <c r="A19" s="221" t="s">
        <v>901</v>
      </c>
      <c r="B19" s="221" t="s">
        <v>900</v>
      </c>
    </row>
    <row r="20" spans="1:3" x14ac:dyDescent="0.2">
      <c r="A20" s="221" t="s">
        <v>888</v>
      </c>
      <c r="B20" t="s">
        <v>392</v>
      </c>
      <c r="C20" t="s">
        <v>889</v>
      </c>
    </row>
    <row r="21" spans="1:3" x14ac:dyDescent="0.2">
      <c r="A21" s="222" t="s">
        <v>890</v>
      </c>
      <c r="B21" s="224">
        <v>2</v>
      </c>
      <c r="C21" s="224">
        <v>2</v>
      </c>
    </row>
    <row r="22" spans="1:3" x14ac:dyDescent="0.2">
      <c r="A22" s="223" t="s">
        <v>891</v>
      </c>
      <c r="B22" s="224">
        <v>1</v>
      </c>
      <c r="C22" s="224">
        <v>1</v>
      </c>
    </row>
    <row r="23" spans="1:3" x14ac:dyDescent="0.2">
      <c r="A23" s="223" t="s">
        <v>892</v>
      </c>
      <c r="B23" s="224">
        <v>1</v>
      </c>
      <c r="C23" s="224">
        <v>1</v>
      </c>
    </row>
    <row r="24" spans="1:3" x14ac:dyDescent="0.2">
      <c r="A24" s="222" t="s">
        <v>893</v>
      </c>
      <c r="B24" s="224">
        <v>4</v>
      </c>
      <c r="C24" s="224">
        <v>4</v>
      </c>
    </row>
    <row r="25" spans="1:3" x14ac:dyDescent="0.2">
      <c r="A25" s="223" t="s">
        <v>894</v>
      </c>
      <c r="B25" s="224">
        <v>2</v>
      </c>
      <c r="C25" s="224">
        <v>2</v>
      </c>
    </row>
    <row r="26" spans="1:3" x14ac:dyDescent="0.2">
      <c r="A26" s="223" t="s">
        <v>895</v>
      </c>
      <c r="B26" s="224">
        <v>2</v>
      </c>
      <c r="C26" s="224">
        <v>2</v>
      </c>
    </row>
    <row r="27" spans="1:3" x14ac:dyDescent="0.2">
      <c r="A27" s="222" t="s">
        <v>896</v>
      </c>
      <c r="B27" s="224">
        <v>3</v>
      </c>
      <c r="C27" s="224">
        <v>3</v>
      </c>
    </row>
    <row r="28" spans="1:3" x14ac:dyDescent="0.2">
      <c r="A28" s="222" t="s">
        <v>897</v>
      </c>
      <c r="B28" s="224">
        <v>1</v>
      </c>
      <c r="C28" s="224">
        <v>1</v>
      </c>
    </row>
    <row r="29" spans="1:3" x14ac:dyDescent="0.2">
      <c r="A29" s="222" t="s">
        <v>898</v>
      </c>
      <c r="B29" s="224">
        <v>2</v>
      </c>
      <c r="C29" s="224">
        <v>2</v>
      </c>
    </row>
    <row r="30" spans="1:3" x14ac:dyDescent="0.2">
      <c r="A30" s="222" t="s">
        <v>899</v>
      </c>
      <c r="B30" s="224">
        <v>2</v>
      </c>
      <c r="C30" s="224">
        <v>2</v>
      </c>
    </row>
    <row r="31" spans="1:3" x14ac:dyDescent="0.2">
      <c r="A31" s="222" t="s">
        <v>889</v>
      </c>
      <c r="B31" s="224">
        <v>14</v>
      </c>
      <c r="C31" s="224">
        <v>14</v>
      </c>
    </row>
    <row r="36" spans="1:7" x14ac:dyDescent="0.2">
      <c r="A36" s="221" t="s">
        <v>901</v>
      </c>
      <c r="B36" s="221" t="s">
        <v>900</v>
      </c>
    </row>
    <row r="37" spans="1:7" x14ac:dyDescent="0.2">
      <c r="A37" s="221" t="s">
        <v>888</v>
      </c>
      <c r="B37">
        <v>1</v>
      </c>
      <c r="C37">
        <v>2</v>
      </c>
      <c r="D37">
        <v>5</v>
      </c>
      <c r="E37">
        <v>7</v>
      </c>
      <c r="F37">
        <v>8</v>
      </c>
      <c r="G37" t="s">
        <v>889</v>
      </c>
    </row>
    <row r="38" spans="1:7" x14ac:dyDescent="0.2">
      <c r="A38" s="222" t="s">
        <v>890</v>
      </c>
      <c r="B38" s="224">
        <v>2</v>
      </c>
      <c r="C38" s="224"/>
      <c r="D38" s="224"/>
      <c r="E38" s="224"/>
      <c r="F38" s="224"/>
      <c r="G38" s="224">
        <v>2</v>
      </c>
    </row>
    <row r="39" spans="1:7" x14ac:dyDescent="0.2">
      <c r="A39" s="223" t="s">
        <v>891</v>
      </c>
      <c r="B39" s="224">
        <v>1</v>
      </c>
      <c r="C39" s="224"/>
      <c r="D39" s="224"/>
      <c r="E39" s="224"/>
      <c r="F39" s="224"/>
      <c r="G39" s="224">
        <v>1</v>
      </c>
    </row>
    <row r="40" spans="1:7" x14ac:dyDescent="0.2">
      <c r="A40" s="225" t="s">
        <v>755</v>
      </c>
      <c r="B40" s="224">
        <v>1</v>
      </c>
      <c r="C40" s="224"/>
      <c r="D40" s="224"/>
      <c r="E40" s="224"/>
      <c r="F40" s="224"/>
      <c r="G40" s="224">
        <v>1</v>
      </c>
    </row>
    <row r="41" spans="1:7" x14ac:dyDescent="0.2">
      <c r="A41" s="223" t="s">
        <v>892</v>
      </c>
      <c r="B41" s="224">
        <v>1</v>
      </c>
      <c r="C41" s="224"/>
      <c r="D41" s="224"/>
      <c r="E41" s="224"/>
      <c r="F41" s="224"/>
      <c r="G41" s="224">
        <v>1</v>
      </c>
    </row>
    <row r="42" spans="1:7" x14ac:dyDescent="0.2">
      <c r="A42" s="225" t="s">
        <v>759</v>
      </c>
      <c r="B42" s="224">
        <v>1</v>
      </c>
      <c r="C42" s="224"/>
      <c r="D42" s="224"/>
      <c r="E42" s="224"/>
      <c r="F42" s="224"/>
      <c r="G42" s="224">
        <v>1</v>
      </c>
    </row>
    <row r="43" spans="1:7" x14ac:dyDescent="0.2">
      <c r="A43" s="222" t="s">
        <v>893</v>
      </c>
      <c r="B43" s="224"/>
      <c r="C43" s="224"/>
      <c r="D43" s="224">
        <v>2</v>
      </c>
      <c r="E43" s="224"/>
      <c r="F43" s="224">
        <v>2</v>
      </c>
      <c r="G43" s="224">
        <v>4</v>
      </c>
    </row>
    <row r="44" spans="1:7" x14ac:dyDescent="0.2">
      <c r="A44" s="222" t="s">
        <v>896</v>
      </c>
      <c r="B44" s="224">
        <v>1</v>
      </c>
      <c r="C44" s="224"/>
      <c r="D44" s="224">
        <v>1</v>
      </c>
      <c r="E44" s="224">
        <v>1</v>
      </c>
      <c r="F44" s="224"/>
      <c r="G44" s="224">
        <v>3</v>
      </c>
    </row>
    <row r="45" spans="1:7" x14ac:dyDescent="0.2">
      <c r="A45" s="222" t="s">
        <v>897</v>
      </c>
      <c r="B45" s="224">
        <v>1</v>
      </c>
      <c r="C45" s="224"/>
      <c r="D45" s="224"/>
      <c r="E45" s="224"/>
      <c r="F45" s="224"/>
      <c r="G45" s="224">
        <v>1</v>
      </c>
    </row>
    <row r="46" spans="1:7" x14ac:dyDescent="0.2">
      <c r="A46" s="222" t="s">
        <v>898</v>
      </c>
      <c r="B46" s="224">
        <v>2</v>
      </c>
      <c r="C46" s="224"/>
      <c r="D46" s="224"/>
      <c r="E46" s="224"/>
      <c r="F46" s="224"/>
      <c r="G46" s="224">
        <v>2</v>
      </c>
    </row>
    <row r="47" spans="1:7" x14ac:dyDescent="0.2">
      <c r="A47" s="222" t="s">
        <v>899</v>
      </c>
      <c r="B47" s="224"/>
      <c r="C47" s="224">
        <v>2</v>
      </c>
      <c r="D47" s="224"/>
      <c r="E47" s="224"/>
      <c r="F47" s="224"/>
      <c r="G47" s="224">
        <v>2</v>
      </c>
    </row>
    <row r="48" spans="1:7" x14ac:dyDescent="0.2">
      <c r="A48" s="222" t="s">
        <v>889</v>
      </c>
      <c r="B48" s="224">
        <v>6</v>
      </c>
      <c r="C48" s="224">
        <v>2</v>
      </c>
      <c r="D48" s="224">
        <v>3</v>
      </c>
      <c r="E48" s="224">
        <v>1</v>
      </c>
      <c r="F48" s="224">
        <v>2</v>
      </c>
      <c r="G48" s="224">
        <v>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37B24-D81B-4DE7-BAAB-A51024D9130B}">
  <dimension ref="A1:Y17"/>
  <sheetViews>
    <sheetView workbookViewId="0">
      <selection activeCell="E5" sqref="E5"/>
    </sheetView>
  </sheetViews>
  <sheetFormatPr baseColWidth="10" defaultRowHeight="12.75" x14ac:dyDescent="0.2"/>
  <cols>
    <col min="2" max="2" width="12.28515625" customWidth="1"/>
    <col min="3" max="3" width="30.140625" customWidth="1"/>
    <col min="4" max="4" width="11.85546875" customWidth="1"/>
    <col min="8" max="8" width="10.28515625" customWidth="1"/>
    <col min="9" max="9" width="13" customWidth="1"/>
    <col min="10" max="10" width="13.7109375" customWidth="1"/>
    <col min="13" max="13" width="25.28515625" customWidth="1"/>
    <col min="15" max="15" width="16.140625" customWidth="1"/>
    <col min="17" max="17" width="14.28515625" customWidth="1"/>
    <col min="18" max="18" width="26.140625" customWidth="1"/>
    <col min="19" max="19" width="47.28515625" customWidth="1"/>
  </cols>
  <sheetData>
    <row r="1" spans="1:25" s="220" customFormat="1" ht="41.25" customHeight="1" x14ac:dyDescent="0.2">
      <c r="A1" s="220" t="s">
        <v>734</v>
      </c>
      <c r="B1" s="220" t="s">
        <v>735</v>
      </c>
      <c r="C1" s="220" t="s">
        <v>736</v>
      </c>
      <c r="D1" s="220" t="s">
        <v>740</v>
      </c>
      <c r="E1" s="220" t="s">
        <v>741</v>
      </c>
      <c r="F1" s="220" t="s">
        <v>742</v>
      </c>
      <c r="G1" s="220" t="s">
        <v>743</v>
      </c>
      <c r="H1" s="220" t="s">
        <v>744</v>
      </c>
      <c r="I1" s="220" t="s">
        <v>745</v>
      </c>
      <c r="J1" s="220" t="s">
        <v>112</v>
      </c>
      <c r="K1" s="220" t="s">
        <v>886</v>
      </c>
      <c r="L1" s="220" t="s">
        <v>113</v>
      </c>
      <c r="M1" s="220" t="s">
        <v>109</v>
      </c>
      <c r="N1" s="220" t="s">
        <v>746</v>
      </c>
      <c r="O1" s="220" t="s">
        <v>747</v>
      </c>
      <c r="P1" s="220" t="s">
        <v>382</v>
      </c>
      <c r="Q1" s="220" t="s">
        <v>748</v>
      </c>
      <c r="R1" s="220" t="s">
        <v>749</v>
      </c>
      <c r="S1" s="220" t="s">
        <v>750</v>
      </c>
      <c r="T1" s="220" t="s">
        <v>751</v>
      </c>
      <c r="U1" s="220" t="s">
        <v>887</v>
      </c>
    </row>
    <row r="2" spans="1:25" x14ac:dyDescent="0.2">
      <c r="A2" s="127">
        <v>202100128384</v>
      </c>
      <c r="B2" s="103" t="s">
        <v>752</v>
      </c>
      <c r="C2" s="103" t="s">
        <v>42</v>
      </c>
      <c r="D2" s="103" t="s">
        <v>27</v>
      </c>
      <c r="E2" s="103" t="s">
        <v>753</v>
      </c>
      <c r="F2" s="103" t="s">
        <v>754</v>
      </c>
      <c r="G2" s="103" t="s">
        <v>755</v>
      </c>
      <c r="H2" s="128">
        <v>44238</v>
      </c>
      <c r="I2" s="103">
        <v>2</v>
      </c>
      <c r="J2" s="103">
        <v>1</v>
      </c>
      <c r="K2" s="103"/>
      <c r="L2" s="103"/>
      <c r="M2" s="103" t="s">
        <v>756</v>
      </c>
      <c r="N2" s="103" t="s">
        <v>392</v>
      </c>
      <c r="O2" s="103"/>
      <c r="P2" s="103">
        <v>24</v>
      </c>
      <c r="Q2" s="103"/>
      <c r="R2" s="103"/>
      <c r="S2" s="103"/>
      <c r="T2" s="103"/>
      <c r="U2" s="103"/>
      <c r="V2" s="103"/>
      <c r="W2" s="103" t="s">
        <v>215</v>
      </c>
      <c r="X2" s="103"/>
      <c r="Y2" s="103" t="s">
        <v>757</v>
      </c>
    </row>
    <row r="3" spans="1:25" x14ac:dyDescent="0.2">
      <c r="A3" s="127" t="s">
        <v>758</v>
      </c>
      <c r="B3" s="103" t="s">
        <v>498</v>
      </c>
      <c r="C3" s="103" t="s">
        <v>417</v>
      </c>
      <c r="D3" s="103" t="s">
        <v>27</v>
      </c>
      <c r="E3" s="103" t="s">
        <v>753</v>
      </c>
      <c r="F3" s="103" t="s">
        <v>754</v>
      </c>
      <c r="G3" s="103" t="s">
        <v>759</v>
      </c>
      <c r="H3" s="128">
        <v>44254</v>
      </c>
      <c r="I3" s="103">
        <v>2</v>
      </c>
      <c r="J3" s="103">
        <v>1</v>
      </c>
      <c r="K3" s="103">
        <v>2</v>
      </c>
      <c r="L3" s="103">
        <v>10</v>
      </c>
      <c r="M3" s="103" t="s">
        <v>760</v>
      </c>
      <c r="N3" s="103" t="s">
        <v>392</v>
      </c>
      <c r="O3" s="103"/>
      <c r="P3" s="103">
        <v>23</v>
      </c>
      <c r="Q3" s="103">
        <v>11</v>
      </c>
      <c r="R3" s="103">
        <v>7</v>
      </c>
      <c r="S3" s="103">
        <v>15</v>
      </c>
      <c r="T3" s="103" t="s">
        <v>392</v>
      </c>
      <c r="U3" s="103"/>
      <c r="V3" s="103"/>
      <c r="W3" s="103" t="s">
        <v>124</v>
      </c>
      <c r="X3" s="103"/>
      <c r="Y3" s="129"/>
    </row>
    <row r="4" spans="1:25" x14ac:dyDescent="0.2">
      <c r="A4" s="127">
        <v>19451690</v>
      </c>
      <c r="B4" s="103" t="s">
        <v>761</v>
      </c>
      <c r="C4" s="103" t="s">
        <v>761</v>
      </c>
      <c r="D4" s="103" t="s">
        <v>27</v>
      </c>
      <c r="E4" s="103" t="s">
        <v>753</v>
      </c>
      <c r="F4" s="103" t="s">
        <v>754</v>
      </c>
      <c r="G4" s="103" t="s">
        <v>762</v>
      </c>
      <c r="H4" s="128">
        <v>44257</v>
      </c>
      <c r="I4" s="103">
        <v>1</v>
      </c>
      <c r="J4" s="103">
        <v>8</v>
      </c>
      <c r="K4" s="103">
        <v>1</v>
      </c>
      <c r="L4" s="103">
        <v>12</v>
      </c>
      <c r="M4" s="103" t="s">
        <v>763</v>
      </c>
      <c r="N4" s="103" t="s">
        <v>392</v>
      </c>
      <c r="O4" s="103"/>
      <c r="P4" s="103">
        <v>47</v>
      </c>
      <c r="Q4" s="103"/>
      <c r="R4" s="103"/>
      <c r="S4" s="103"/>
      <c r="T4" s="103"/>
      <c r="U4" s="103"/>
      <c r="V4" s="103"/>
      <c r="W4" s="103" t="s">
        <v>215</v>
      </c>
      <c r="X4" s="103" t="s">
        <v>764</v>
      </c>
      <c r="Y4" s="129"/>
    </row>
    <row r="5" spans="1:25" x14ac:dyDescent="0.2">
      <c r="A5" s="127">
        <v>202100197768</v>
      </c>
      <c r="B5" s="103" t="s">
        <v>31</v>
      </c>
      <c r="C5" s="103" t="s">
        <v>761</v>
      </c>
      <c r="D5" s="103" t="s">
        <v>31</v>
      </c>
      <c r="E5" s="103" t="s">
        <v>753</v>
      </c>
      <c r="F5" s="103" t="s">
        <v>754</v>
      </c>
      <c r="G5" s="103" t="s">
        <v>765</v>
      </c>
      <c r="H5" s="128">
        <v>44259</v>
      </c>
      <c r="I5" s="103">
        <v>1</v>
      </c>
      <c r="J5" s="103">
        <v>5</v>
      </c>
      <c r="K5" s="103"/>
      <c r="L5" s="103">
        <v>7</v>
      </c>
      <c r="M5" s="103" t="s">
        <v>766</v>
      </c>
      <c r="N5" s="103" t="s">
        <v>392</v>
      </c>
      <c r="O5" s="103"/>
      <c r="P5" s="103">
        <v>54</v>
      </c>
      <c r="Q5" s="103"/>
      <c r="R5" s="103"/>
      <c r="S5" s="103"/>
      <c r="T5" s="103"/>
      <c r="U5" s="103"/>
      <c r="V5" s="103"/>
      <c r="W5" s="103"/>
      <c r="X5" s="103" t="s">
        <v>767</v>
      </c>
      <c r="Y5" s="103"/>
    </row>
    <row r="6" spans="1:25" x14ac:dyDescent="0.2">
      <c r="A6" s="127">
        <v>202100468123</v>
      </c>
      <c r="B6" s="103" t="s">
        <v>212</v>
      </c>
      <c r="C6" s="103" t="s">
        <v>212</v>
      </c>
      <c r="D6" s="103" t="s">
        <v>27</v>
      </c>
      <c r="E6" s="103" t="s">
        <v>753</v>
      </c>
      <c r="F6" s="103" t="s">
        <v>768</v>
      </c>
      <c r="G6" s="103" t="s">
        <v>769</v>
      </c>
      <c r="H6" s="128">
        <v>44339</v>
      </c>
      <c r="I6" s="103">
        <v>2</v>
      </c>
      <c r="J6" s="103">
        <v>1</v>
      </c>
      <c r="K6" s="103">
        <v>8</v>
      </c>
      <c r="L6" s="103">
        <v>10</v>
      </c>
      <c r="M6" s="103" t="s">
        <v>770</v>
      </c>
      <c r="N6" s="103" t="s">
        <v>392</v>
      </c>
      <c r="O6" s="103"/>
      <c r="P6" s="103">
        <v>53</v>
      </c>
      <c r="Q6" s="103">
        <v>11</v>
      </c>
      <c r="R6" s="103"/>
      <c r="S6" s="103"/>
      <c r="T6" s="103"/>
      <c r="U6" s="103"/>
      <c r="V6" s="103"/>
      <c r="W6" s="103"/>
      <c r="X6" s="103"/>
      <c r="Y6" s="103" t="s">
        <v>771</v>
      </c>
    </row>
    <row r="7" spans="1:25" x14ac:dyDescent="0.2">
      <c r="A7" s="127">
        <v>202100491070</v>
      </c>
      <c r="B7" s="103" t="s">
        <v>212</v>
      </c>
      <c r="C7" s="103" t="s">
        <v>212</v>
      </c>
      <c r="D7" s="103" t="s">
        <v>45</v>
      </c>
      <c r="E7" s="103" t="s">
        <v>772</v>
      </c>
      <c r="F7" s="103" t="s">
        <v>768</v>
      </c>
      <c r="G7" s="103" t="s">
        <v>773</v>
      </c>
      <c r="H7" s="128">
        <v>44345</v>
      </c>
      <c r="I7" s="103">
        <v>2</v>
      </c>
      <c r="J7" s="103">
        <v>7</v>
      </c>
      <c r="K7" s="103">
        <v>2</v>
      </c>
      <c r="L7" s="103">
        <v>10</v>
      </c>
      <c r="M7" s="103" t="s">
        <v>774</v>
      </c>
      <c r="N7" s="103" t="s">
        <v>392</v>
      </c>
      <c r="O7" s="103"/>
      <c r="P7" s="103">
        <v>68</v>
      </c>
      <c r="Q7" s="103"/>
      <c r="R7" s="103"/>
      <c r="S7" s="103"/>
      <c r="T7" s="103"/>
      <c r="U7" s="103"/>
      <c r="V7" s="103"/>
      <c r="W7" s="103" t="s">
        <v>230</v>
      </c>
      <c r="X7" s="103" t="s">
        <v>775</v>
      </c>
      <c r="Y7" s="103"/>
    </row>
    <row r="8" spans="1:25" x14ac:dyDescent="0.2">
      <c r="A8" s="130">
        <v>493451</v>
      </c>
      <c r="B8" s="103" t="s">
        <v>212</v>
      </c>
      <c r="C8" s="103" t="s">
        <v>212</v>
      </c>
      <c r="D8" s="131" t="s">
        <v>27</v>
      </c>
      <c r="E8" s="103" t="s">
        <v>772</v>
      </c>
      <c r="F8" s="103" t="s">
        <v>768</v>
      </c>
      <c r="G8" s="132" t="s">
        <v>776</v>
      </c>
      <c r="H8" s="133">
        <v>44346</v>
      </c>
      <c r="I8" s="131">
        <v>1</v>
      </c>
      <c r="J8" s="131">
        <v>5</v>
      </c>
      <c r="K8" s="131">
        <v>12</v>
      </c>
      <c r="L8" s="131" t="s">
        <v>124</v>
      </c>
      <c r="M8" s="132" t="s">
        <v>777</v>
      </c>
      <c r="N8" s="131" t="s">
        <v>392</v>
      </c>
      <c r="O8" s="131"/>
      <c r="P8" s="131">
        <v>19</v>
      </c>
      <c r="Q8" s="131"/>
      <c r="R8" s="131"/>
      <c r="S8" s="131"/>
      <c r="T8" s="131" t="s">
        <v>416</v>
      </c>
      <c r="U8" s="131">
        <v>19</v>
      </c>
      <c r="V8" s="131"/>
      <c r="W8" s="131" t="s">
        <v>124</v>
      </c>
      <c r="X8" s="131"/>
      <c r="Y8" s="134" t="s">
        <v>778</v>
      </c>
    </row>
    <row r="9" spans="1:25" x14ac:dyDescent="0.2">
      <c r="A9" s="127">
        <v>531531</v>
      </c>
      <c r="B9" s="103" t="s">
        <v>779</v>
      </c>
      <c r="C9" s="103" t="s">
        <v>780</v>
      </c>
      <c r="D9" s="103" t="s">
        <v>768</v>
      </c>
      <c r="E9" s="103" t="s">
        <v>772</v>
      </c>
      <c r="F9" s="103" t="s">
        <v>768</v>
      </c>
      <c r="G9" s="103" t="s">
        <v>781</v>
      </c>
      <c r="H9" s="128">
        <v>44355</v>
      </c>
      <c r="I9" s="103">
        <v>1</v>
      </c>
      <c r="J9" s="103">
        <v>1</v>
      </c>
      <c r="K9" s="103">
        <v>11</v>
      </c>
      <c r="L9" s="103">
        <v>11</v>
      </c>
      <c r="M9" s="103" t="s">
        <v>782</v>
      </c>
      <c r="N9" s="103" t="s">
        <v>392</v>
      </c>
      <c r="O9" s="103"/>
      <c r="P9" s="103">
        <v>47</v>
      </c>
      <c r="Q9" s="103"/>
      <c r="R9" s="103"/>
      <c r="S9" s="103"/>
      <c r="T9" s="103"/>
      <c r="U9" s="103"/>
      <c r="V9" s="103"/>
      <c r="W9" s="103" t="s">
        <v>215</v>
      </c>
      <c r="X9" s="103" t="s">
        <v>783</v>
      </c>
      <c r="Y9" s="103"/>
    </row>
    <row r="10" spans="1:25" x14ac:dyDescent="0.2">
      <c r="A10" s="127">
        <v>667991</v>
      </c>
      <c r="B10" s="103" t="s">
        <v>784</v>
      </c>
      <c r="C10" s="103" t="s">
        <v>647</v>
      </c>
      <c r="D10" s="103" t="s">
        <v>768</v>
      </c>
      <c r="E10" s="103" t="s">
        <v>772</v>
      </c>
      <c r="F10" s="103" t="s">
        <v>768</v>
      </c>
      <c r="G10" s="103" t="s">
        <v>785</v>
      </c>
      <c r="H10" s="128">
        <v>44390</v>
      </c>
      <c r="I10" s="103">
        <v>2</v>
      </c>
      <c r="J10" s="103">
        <v>1</v>
      </c>
      <c r="K10" s="103">
        <v>1</v>
      </c>
      <c r="L10" s="103">
        <v>11</v>
      </c>
      <c r="M10" s="103" t="s">
        <v>786</v>
      </c>
      <c r="N10" s="103" t="s">
        <v>392</v>
      </c>
      <c r="O10" s="103"/>
      <c r="P10" s="103">
        <v>70</v>
      </c>
      <c r="Q10" s="103"/>
      <c r="R10" s="103"/>
      <c r="S10" s="103"/>
      <c r="T10" s="103"/>
      <c r="U10" s="103"/>
      <c r="V10" s="103"/>
      <c r="W10" s="103" t="s">
        <v>215</v>
      </c>
      <c r="X10" s="103" t="s">
        <v>783</v>
      </c>
      <c r="Y10" s="103"/>
    </row>
    <row r="11" spans="1:25" x14ac:dyDescent="0.2">
      <c r="A11" s="127">
        <v>19451690</v>
      </c>
      <c r="B11" s="103" t="s">
        <v>761</v>
      </c>
      <c r="C11" s="103" t="s">
        <v>761</v>
      </c>
      <c r="D11" s="103" t="s">
        <v>753</v>
      </c>
      <c r="E11" s="103" t="s">
        <v>753</v>
      </c>
      <c r="F11" s="103" t="s">
        <v>754</v>
      </c>
      <c r="G11" s="103" t="s">
        <v>762</v>
      </c>
      <c r="H11" s="128">
        <v>44257</v>
      </c>
      <c r="I11" s="103">
        <v>1</v>
      </c>
      <c r="J11" s="103">
        <v>8</v>
      </c>
      <c r="K11" s="103">
        <v>1</v>
      </c>
      <c r="L11" s="103">
        <v>12</v>
      </c>
      <c r="M11" s="103" t="s">
        <v>763</v>
      </c>
      <c r="N11" s="103" t="s">
        <v>392</v>
      </c>
      <c r="O11" s="103"/>
      <c r="P11" s="103">
        <v>47</v>
      </c>
      <c r="Q11" s="103"/>
      <c r="R11" s="103"/>
      <c r="S11" s="103"/>
      <c r="T11" s="103"/>
      <c r="U11" s="103"/>
      <c r="V11" s="103"/>
      <c r="W11" s="103" t="s">
        <v>215</v>
      </c>
      <c r="X11" s="103" t="s">
        <v>764</v>
      </c>
      <c r="Y11" s="103"/>
    </row>
    <row r="12" spans="1:25" x14ac:dyDescent="0.2">
      <c r="A12" s="127">
        <v>202100197768</v>
      </c>
      <c r="B12" s="103" t="s">
        <v>31</v>
      </c>
      <c r="C12" s="103" t="s">
        <v>761</v>
      </c>
      <c r="D12" s="103" t="s">
        <v>753</v>
      </c>
      <c r="E12" s="103" t="s">
        <v>753</v>
      </c>
      <c r="F12" s="103" t="s">
        <v>754</v>
      </c>
      <c r="G12" s="103" t="s">
        <v>765</v>
      </c>
      <c r="H12" s="128">
        <v>44259</v>
      </c>
      <c r="I12" s="103">
        <v>1</v>
      </c>
      <c r="J12" s="103">
        <v>5</v>
      </c>
      <c r="K12" s="103"/>
      <c r="L12" s="103">
        <v>7</v>
      </c>
      <c r="M12" s="103" t="s">
        <v>766</v>
      </c>
      <c r="N12" s="103" t="s">
        <v>392</v>
      </c>
      <c r="O12" s="103"/>
      <c r="P12" s="103">
        <v>54</v>
      </c>
      <c r="Q12" s="103"/>
      <c r="R12" s="103"/>
      <c r="S12" s="103"/>
      <c r="T12" s="103"/>
      <c r="U12" s="103"/>
      <c r="V12" s="103"/>
      <c r="W12" s="103"/>
      <c r="X12" s="103" t="s">
        <v>767</v>
      </c>
      <c r="Y12" s="103"/>
    </row>
    <row r="13" spans="1:25" x14ac:dyDescent="0.2">
      <c r="A13" s="127">
        <v>202100756361</v>
      </c>
      <c r="B13" s="103" t="s">
        <v>761</v>
      </c>
      <c r="C13" s="103" t="s">
        <v>761</v>
      </c>
      <c r="D13" s="103" t="s">
        <v>787</v>
      </c>
      <c r="E13" s="103" t="s">
        <v>788</v>
      </c>
      <c r="F13" s="103" t="s">
        <v>768</v>
      </c>
      <c r="G13" s="103" t="s">
        <v>789</v>
      </c>
      <c r="H13" s="128">
        <v>44413</v>
      </c>
      <c r="I13" s="103">
        <v>2</v>
      </c>
      <c r="J13" s="103">
        <v>2</v>
      </c>
      <c r="K13" s="103">
        <v>5</v>
      </c>
      <c r="L13" s="103">
        <v>7</v>
      </c>
      <c r="M13" s="103" t="s">
        <v>790</v>
      </c>
      <c r="N13" s="103" t="s">
        <v>392</v>
      </c>
      <c r="O13" s="103"/>
      <c r="P13" s="103">
        <v>39</v>
      </c>
      <c r="Q13" s="103"/>
      <c r="R13" s="103"/>
      <c r="S13" s="103"/>
      <c r="T13" s="103"/>
      <c r="U13" s="103"/>
      <c r="V13" s="103"/>
      <c r="W13" s="103" t="s">
        <v>146</v>
      </c>
      <c r="X13" s="103" t="s">
        <v>791</v>
      </c>
      <c r="Y13" s="103"/>
    </row>
    <row r="14" spans="1:25" x14ac:dyDescent="0.2">
      <c r="A14" s="127">
        <v>202100700643</v>
      </c>
      <c r="B14" s="103" t="s">
        <v>23</v>
      </c>
      <c r="C14" s="103" t="s">
        <v>792</v>
      </c>
      <c r="D14" s="103" t="s">
        <v>753</v>
      </c>
      <c r="E14" s="103" t="s">
        <v>753</v>
      </c>
      <c r="F14" s="103" t="s">
        <v>754</v>
      </c>
      <c r="G14" s="103" t="s">
        <v>793</v>
      </c>
      <c r="H14" s="128">
        <v>44414</v>
      </c>
      <c r="I14" s="103">
        <v>1</v>
      </c>
      <c r="J14" s="103">
        <v>2</v>
      </c>
      <c r="K14" s="103">
        <v>1</v>
      </c>
      <c r="L14" s="103">
        <v>10</v>
      </c>
      <c r="M14" s="103" t="s">
        <v>794</v>
      </c>
      <c r="N14" s="103" t="s">
        <v>392</v>
      </c>
      <c r="O14" s="103"/>
      <c r="P14" s="103">
        <v>55</v>
      </c>
      <c r="Q14" s="103"/>
      <c r="R14" s="103"/>
      <c r="S14" s="103"/>
      <c r="T14" s="103"/>
      <c r="U14" s="103"/>
      <c r="V14" s="103"/>
      <c r="W14" s="103"/>
      <c r="X14" s="103" t="s">
        <v>767</v>
      </c>
      <c r="Y14" s="103"/>
    </row>
    <row r="15" spans="1:25" x14ac:dyDescent="0.2">
      <c r="A15" s="127">
        <v>667991</v>
      </c>
      <c r="B15" s="103" t="s">
        <v>784</v>
      </c>
      <c r="C15" s="103" t="s">
        <v>647</v>
      </c>
      <c r="D15" s="103" t="s">
        <v>768</v>
      </c>
      <c r="E15" s="103" t="s">
        <v>772</v>
      </c>
      <c r="F15" s="103" t="s">
        <v>768</v>
      </c>
      <c r="G15" s="103" t="s">
        <v>785</v>
      </c>
      <c r="H15" s="128">
        <v>44390</v>
      </c>
      <c r="I15" s="103">
        <v>2</v>
      </c>
      <c r="J15" s="103">
        <v>1</v>
      </c>
      <c r="K15" s="103">
        <v>1</v>
      </c>
      <c r="L15" s="103">
        <v>11</v>
      </c>
      <c r="M15" s="103" t="s">
        <v>786</v>
      </c>
      <c r="N15" s="103" t="s">
        <v>392</v>
      </c>
      <c r="O15" s="103"/>
      <c r="P15" s="103">
        <v>70</v>
      </c>
      <c r="Q15" s="103"/>
      <c r="R15" s="103"/>
      <c r="S15" s="103"/>
      <c r="T15" s="103"/>
      <c r="U15" s="103"/>
      <c r="V15" s="103"/>
      <c r="W15" s="103" t="s">
        <v>215</v>
      </c>
      <c r="X15" s="103" t="s">
        <v>783</v>
      </c>
      <c r="Y15" s="103"/>
    </row>
    <row r="16" spans="1:25" x14ac:dyDescent="0.2">
      <c r="A16" s="127"/>
      <c r="B16" s="103"/>
      <c r="C16" s="103"/>
      <c r="D16" s="103"/>
      <c r="E16" s="103"/>
      <c r="F16" s="103"/>
      <c r="G16" s="103"/>
      <c r="H16" s="128"/>
      <c r="I16" s="103"/>
      <c r="J16" s="103"/>
      <c r="K16" s="103"/>
      <c r="L16" s="103"/>
      <c r="M16" s="103"/>
      <c r="N16" s="103"/>
      <c r="O16" s="103"/>
      <c r="P16" s="103"/>
      <c r="Q16" s="103"/>
      <c r="R16" s="103"/>
      <c r="S16" s="103"/>
      <c r="T16" s="103"/>
      <c r="U16" s="103"/>
      <c r="V16" s="103"/>
      <c r="W16" s="103"/>
      <c r="X16" s="103"/>
      <c r="Y16" s="103"/>
    </row>
    <row r="17" spans="1:25" x14ac:dyDescent="0.2">
      <c r="A17" s="127"/>
      <c r="B17" s="103"/>
      <c r="C17" s="103"/>
      <c r="D17" s="103"/>
      <c r="E17" s="103"/>
      <c r="F17" s="103"/>
      <c r="G17" s="103"/>
      <c r="H17" s="128"/>
      <c r="I17" s="103"/>
      <c r="J17" s="103"/>
      <c r="K17" s="103"/>
      <c r="L17" s="103"/>
      <c r="M17" s="103"/>
      <c r="N17" s="103"/>
      <c r="O17" s="103"/>
      <c r="P17" s="103"/>
      <c r="Q17" s="103"/>
      <c r="R17" s="103"/>
      <c r="S17" s="103"/>
      <c r="T17" s="103"/>
      <c r="U17" s="103"/>
      <c r="V17" s="103"/>
      <c r="W17" s="103"/>
      <c r="X17" s="103"/>
      <c r="Y17" s="103"/>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2"/>
  <dimension ref="A1:AG3"/>
  <sheetViews>
    <sheetView zoomScale="85" zoomScaleNormal="85" workbookViewId="0">
      <pane ySplit="1" topLeftCell="A2" activePane="bottomLeft" state="frozen"/>
      <selection activeCell="C80" sqref="C80"/>
      <selection pane="bottomLeft" activeCell="F3" sqref="F3"/>
    </sheetView>
  </sheetViews>
  <sheetFormatPr baseColWidth="10" defaultRowHeight="12.75" x14ac:dyDescent="0.2"/>
  <cols>
    <col min="1" max="1" width="7.28515625" customWidth="1"/>
    <col min="2" max="2" width="16.5703125" customWidth="1"/>
    <col min="3" max="3" width="18.42578125" customWidth="1"/>
    <col min="4" max="4" width="15.42578125" customWidth="1"/>
    <col min="5" max="5" width="15.140625" customWidth="1"/>
    <col min="6" max="6" width="11.85546875" customWidth="1"/>
    <col min="7" max="7" width="20.28515625" customWidth="1"/>
    <col min="8" max="8" width="27.28515625" customWidth="1"/>
    <col min="9" max="9" width="15.5703125" customWidth="1"/>
    <col min="10" max="10" width="10.28515625" bestFit="1" customWidth="1"/>
    <col min="11" max="11" width="11.28515625" bestFit="1" customWidth="1"/>
    <col min="12" max="12" width="7" customWidth="1"/>
    <col min="13" max="13" width="7.5703125" bestFit="1" customWidth="1"/>
    <col min="14" max="14" width="5.5703125" bestFit="1" customWidth="1"/>
    <col min="15" max="15" width="24.7109375" customWidth="1"/>
    <col min="16" max="16" width="17.5703125" customWidth="1"/>
    <col min="17" max="17" width="16.28515625" customWidth="1"/>
    <col min="18" max="18" width="25.85546875" customWidth="1"/>
    <col min="19" max="19" width="16.140625" customWidth="1"/>
    <col min="20" max="20" width="51.5703125" bestFit="1" customWidth="1"/>
    <col min="21" max="21" width="19.5703125" bestFit="1" customWidth="1"/>
    <col min="22" max="22" width="10.28515625" customWidth="1"/>
    <col min="23" max="23" width="15.7109375" bestFit="1" customWidth="1"/>
    <col min="24" max="24" width="6.85546875" bestFit="1" customWidth="1"/>
    <col min="25" max="25" width="14.42578125" bestFit="1" customWidth="1"/>
    <col min="26" max="26" width="28.5703125" bestFit="1" customWidth="1"/>
    <col min="27" max="27" width="20.5703125" customWidth="1"/>
    <col min="28" max="28" width="11.85546875" bestFit="1" customWidth="1"/>
    <col min="29" max="29" width="6.85546875" bestFit="1" customWidth="1"/>
    <col min="30" max="30" width="18" customWidth="1"/>
    <col min="31" max="31" width="38.28515625" customWidth="1"/>
  </cols>
  <sheetData>
    <row r="1" spans="1:33" ht="15" x14ac:dyDescent="0.25">
      <c r="A1" s="145"/>
      <c r="B1" s="203" t="s">
        <v>804</v>
      </c>
      <c r="C1" s="203"/>
      <c r="D1" s="203"/>
      <c r="E1" s="203"/>
      <c r="F1" s="203"/>
      <c r="G1" s="203"/>
      <c r="H1" s="203"/>
      <c r="I1" s="204" t="s">
        <v>732</v>
      </c>
      <c r="J1" s="205"/>
      <c r="K1" s="205"/>
      <c r="L1" s="205"/>
      <c r="M1" s="205"/>
      <c r="N1" s="205"/>
      <c r="O1" s="205"/>
      <c r="P1" s="205"/>
      <c r="Q1" s="205"/>
      <c r="R1" s="205"/>
      <c r="S1" s="205"/>
      <c r="T1" s="206" t="s">
        <v>805</v>
      </c>
      <c r="U1" s="207"/>
      <c r="V1" s="207"/>
      <c r="W1" s="207"/>
      <c r="X1" s="207"/>
      <c r="Y1" s="207"/>
      <c r="Z1" s="207"/>
      <c r="AA1" s="207"/>
      <c r="AB1" s="208" t="s">
        <v>738</v>
      </c>
      <c r="AC1" s="208"/>
      <c r="AD1" s="146"/>
    </row>
    <row r="2" spans="1:33" ht="90" x14ac:dyDescent="0.2">
      <c r="A2" s="145" t="s">
        <v>806</v>
      </c>
      <c r="B2" s="147" t="s">
        <v>807</v>
      </c>
      <c r="C2" s="147" t="s">
        <v>808</v>
      </c>
      <c r="D2" s="147" t="s">
        <v>809</v>
      </c>
      <c r="E2" s="147" t="s">
        <v>810</v>
      </c>
      <c r="F2" s="147" t="s">
        <v>811</v>
      </c>
      <c r="G2" s="148" t="s">
        <v>812</v>
      </c>
      <c r="H2" s="149" t="s">
        <v>813</v>
      </c>
      <c r="I2" s="150" t="s">
        <v>742</v>
      </c>
      <c r="J2" s="150" t="s">
        <v>741</v>
      </c>
      <c r="K2" s="150" t="s">
        <v>740</v>
      </c>
      <c r="L2" s="151" t="s">
        <v>105</v>
      </c>
      <c r="M2" s="151" t="s">
        <v>1</v>
      </c>
      <c r="N2" s="151" t="s">
        <v>814</v>
      </c>
      <c r="O2" s="152" t="s">
        <v>815</v>
      </c>
      <c r="P2" s="151" t="s">
        <v>112</v>
      </c>
      <c r="Q2" s="151" t="s">
        <v>733</v>
      </c>
      <c r="R2" s="151" t="s">
        <v>743</v>
      </c>
      <c r="S2" s="151" t="s">
        <v>113</v>
      </c>
      <c r="T2" s="153" t="s">
        <v>109</v>
      </c>
      <c r="U2" s="153" t="s">
        <v>117</v>
      </c>
      <c r="V2" s="153" t="s">
        <v>383</v>
      </c>
      <c r="W2" s="153" t="s">
        <v>747</v>
      </c>
      <c r="X2" s="153" t="s">
        <v>382</v>
      </c>
      <c r="Y2" s="153" t="s">
        <v>816</v>
      </c>
      <c r="Z2" s="153" t="s">
        <v>749</v>
      </c>
      <c r="AA2" s="153" t="s">
        <v>817</v>
      </c>
      <c r="AB2" s="154" t="s">
        <v>383</v>
      </c>
      <c r="AC2" s="154" t="s">
        <v>382</v>
      </c>
      <c r="AD2" s="145" t="s">
        <v>818</v>
      </c>
      <c r="AE2" t="s">
        <v>819</v>
      </c>
      <c r="AG2" s="155" t="s">
        <v>820</v>
      </c>
    </row>
    <row r="3" spans="1:33" x14ac:dyDescent="0.2">
      <c r="A3">
        <v>1</v>
      </c>
      <c r="B3" t="s">
        <v>821</v>
      </c>
      <c r="C3" t="s">
        <v>754</v>
      </c>
      <c r="D3" t="s">
        <v>754</v>
      </c>
      <c r="E3" t="s">
        <v>754</v>
      </c>
      <c r="F3" t="s">
        <v>753</v>
      </c>
      <c r="G3" t="s">
        <v>761</v>
      </c>
      <c r="H3" t="s">
        <v>59</v>
      </c>
      <c r="I3" t="s">
        <v>754</v>
      </c>
      <c r="J3" t="s">
        <v>754</v>
      </c>
      <c r="K3" t="s">
        <v>753</v>
      </c>
      <c r="L3" s="156">
        <v>28</v>
      </c>
      <c r="M3" s="156">
        <v>7</v>
      </c>
      <c r="N3" s="156">
        <v>21</v>
      </c>
      <c r="O3" t="s">
        <v>93</v>
      </c>
      <c r="P3" t="s">
        <v>210</v>
      </c>
      <c r="R3" t="s">
        <v>822</v>
      </c>
      <c r="S3" t="s">
        <v>215</v>
      </c>
      <c r="T3" t="s">
        <v>823</v>
      </c>
      <c r="U3">
        <v>48097904</v>
      </c>
      <c r="V3" t="s">
        <v>416</v>
      </c>
      <c r="X3">
        <v>32</v>
      </c>
      <c r="AA3" t="s">
        <v>824</v>
      </c>
      <c r="AB3" t="s">
        <v>392</v>
      </c>
      <c r="AC3">
        <v>35</v>
      </c>
      <c r="AD3" t="s">
        <v>825</v>
      </c>
      <c r="AE3" t="s">
        <v>826</v>
      </c>
      <c r="AG3" s="157">
        <v>44405</v>
      </c>
    </row>
  </sheetData>
  <mergeCells count="4">
    <mergeCell ref="B1:H1"/>
    <mergeCell ref="I1:S1"/>
    <mergeCell ref="T1:AA1"/>
    <mergeCell ref="AB1:AC1"/>
  </mergeCells>
  <pageMargins left="0.75" right="0.75" top="1" bottom="1" header="0" footer="0"/>
  <pageSetup orientation="portrait" horizontalDpi="4294967293"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1"/>
  <dimension ref="A2:AC18608"/>
  <sheetViews>
    <sheetView workbookViewId="0">
      <pane xSplit="1" ySplit="3" topLeftCell="B4" activePane="bottomRight" state="frozen"/>
      <selection activeCell="L28" sqref="L28"/>
      <selection pane="topRight" activeCell="L28" sqref="L28"/>
      <selection pane="bottomLeft" activeCell="L28" sqref="L28"/>
      <selection pane="bottomRight" activeCell="B19" sqref="B19"/>
    </sheetView>
  </sheetViews>
  <sheetFormatPr baseColWidth="10" defaultColWidth="11.42578125" defaultRowHeight="9" x14ac:dyDescent="0.15"/>
  <cols>
    <col min="1" max="1" width="1.28515625" style="58" customWidth="1"/>
    <col min="2" max="2" width="14" style="144" customWidth="1"/>
    <col min="3" max="3" width="8.42578125" style="58" customWidth="1"/>
    <col min="4" max="4" width="8.140625" style="58" customWidth="1"/>
    <col min="5" max="5" width="33.42578125" style="58" customWidth="1"/>
    <col min="6" max="6" width="11.42578125" style="58"/>
    <col min="7" max="7" width="7.28515625" style="58" customWidth="1"/>
    <col min="8" max="8" width="8.85546875" style="58" customWidth="1"/>
    <col min="9" max="9" width="9.85546875" style="58" customWidth="1"/>
    <col min="10" max="10" width="14.42578125" style="58" customWidth="1"/>
    <col min="11" max="11" width="63.85546875" style="58" customWidth="1"/>
    <col min="12" max="12" width="6.42578125" style="58" customWidth="1"/>
    <col min="13" max="14" width="24.28515625" style="58" customWidth="1"/>
    <col min="15" max="16384" width="11.42578125" style="58"/>
  </cols>
  <sheetData>
    <row r="2" spans="2:25" x14ac:dyDescent="0.15">
      <c r="X2" s="158"/>
      <c r="Y2" s="158"/>
    </row>
    <row r="3" spans="2:25" s="85" customFormat="1" ht="72" x14ac:dyDescent="0.15">
      <c r="B3" s="77" t="s">
        <v>734</v>
      </c>
      <c r="C3" s="82" t="s">
        <v>380</v>
      </c>
      <c r="D3" s="82" t="s">
        <v>106</v>
      </c>
      <c r="E3" s="159" t="s">
        <v>381</v>
      </c>
      <c r="F3" s="82" t="s">
        <v>382</v>
      </c>
      <c r="G3" s="82" t="s">
        <v>383</v>
      </c>
      <c r="H3" s="82" t="s">
        <v>117</v>
      </c>
      <c r="I3" s="83" t="s">
        <v>110</v>
      </c>
      <c r="J3" s="83" t="s">
        <v>384</v>
      </c>
      <c r="K3" s="83" t="s">
        <v>385</v>
      </c>
      <c r="L3" s="83" t="s">
        <v>827</v>
      </c>
      <c r="M3" s="83" t="s">
        <v>828</v>
      </c>
      <c r="N3" s="160" t="s">
        <v>829</v>
      </c>
      <c r="X3" s="161"/>
      <c r="Y3" s="161"/>
    </row>
    <row r="4" spans="2:25" s="168" customFormat="1" x14ac:dyDescent="0.15">
      <c r="B4" s="162">
        <v>202100037646</v>
      </c>
      <c r="C4" s="163">
        <v>44210</v>
      </c>
      <c r="D4" s="164" t="s">
        <v>830</v>
      </c>
      <c r="E4" s="165" t="s">
        <v>831</v>
      </c>
      <c r="F4" s="166">
        <v>21</v>
      </c>
      <c r="G4" s="166" t="s">
        <v>392</v>
      </c>
      <c r="H4" s="166"/>
      <c r="I4" s="166"/>
      <c r="J4" s="165" t="s">
        <v>832</v>
      </c>
      <c r="K4" s="165" t="s">
        <v>833</v>
      </c>
      <c r="L4" s="165"/>
      <c r="M4" s="167" t="s">
        <v>834</v>
      </c>
      <c r="N4" s="165"/>
      <c r="O4" s="168" t="s">
        <v>835</v>
      </c>
      <c r="X4" s="161"/>
      <c r="Y4" s="161"/>
    </row>
    <row r="5" spans="2:25" s="168" customFormat="1" x14ac:dyDescent="0.15">
      <c r="B5" s="162" t="s">
        <v>836</v>
      </c>
      <c r="C5" s="169">
        <v>44237</v>
      </c>
      <c r="D5" s="164">
        <v>0.49305555555555558</v>
      </c>
      <c r="E5" s="165" t="s">
        <v>837</v>
      </c>
      <c r="F5" s="166">
        <v>55</v>
      </c>
      <c r="G5" s="166" t="s">
        <v>392</v>
      </c>
      <c r="H5" s="166"/>
      <c r="I5" s="166"/>
      <c r="J5" s="165" t="s">
        <v>647</v>
      </c>
      <c r="K5" s="165" t="s">
        <v>838</v>
      </c>
      <c r="L5" s="165"/>
      <c r="M5" s="167" t="s">
        <v>839</v>
      </c>
      <c r="N5" s="165" t="s">
        <v>840</v>
      </c>
      <c r="X5" s="161"/>
      <c r="Y5" s="161"/>
    </row>
    <row r="6" spans="2:25" s="168" customFormat="1" x14ac:dyDescent="0.15">
      <c r="B6" s="162">
        <v>47</v>
      </c>
      <c r="C6" s="169">
        <v>44244</v>
      </c>
      <c r="D6" s="164">
        <v>0.48958333333333331</v>
      </c>
      <c r="E6" s="165" t="s">
        <v>841</v>
      </c>
      <c r="F6" s="166">
        <v>36</v>
      </c>
      <c r="G6" s="166" t="s">
        <v>392</v>
      </c>
      <c r="H6" s="166"/>
      <c r="I6" s="166"/>
      <c r="J6" s="165" t="s">
        <v>51</v>
      </c>
      <c r="K6" s="165" t="s">
        <v>842</v>
      </c>
      <c r="L6" s="165"/>
      <c r="M6" s="167" t="s">
        <v>336</v>
      </c>
      <c r="N6" s="165" t="s">
        <v>843</v>
      </c>
      <c r="X6" s="161"/>
      <c r="Y6" s="161"/>
    </row>
    <row r="7" spans="2:25" s="168" customFormat="1" x14ac:dyDescent="0.15">
      <c r="B7" s="162">
        <v>202100186223</v>
      </c>
      <c r="C7" s="169">
        <v>44255</v>
      </c>
      <c r="D7" s="164">
        <v>0.88194444444444453</v>
      </c>
      <c r="E7" s="165" t="s">
        <v>844</v>
      </c>
      <c r="F7" s="166">
        <v>30</v>
      </c>
      <c r="G7" s="166" t="s">
        <v>392</v>
      </c>
      <c r="H7" s="166"/>
      <c r="I7" s="166"/>
      <c r="J7" s="165" t="s">
        <v>486</v>
      </c>
      <c r="K7" s="165" t="s">
        <v>845</v>
      </c>
      <c r="L7" s="165"/>
      <c r="M7" s="167" t="s">
        <v>336</v>
      </c>
      <c r="N7" s="165" t="s">
        <v>846</v>
      </c>
      <c r="X7" s="161"/>
      <c r="Y7" s="161"/>
    </row>
    <row r="8" spans="2:25" s="168" customFormat="1" x14ac:dyDescent="0.15">
      <c r="B8" s="162">
        <v>202100229240</v>
      </c>
      <c r="C8" s="170">
        <v>44269</v>
      </c>
      <c r="D8" s="164">
        <v>0.23958333333333334</v>
      </c>
      <c r="E8" s="165" t="s">
        <v>847</v>
      </c>
      <c r="F8" s="166">
        <v>31</v>
      </c>
      <c r="G8" s="166" t="s">
        <v>392</v>
      </c>
      <c r="H8" s="166"/>
      <c r="I8" s="166"/>
      <c r="J8" s="165" t="s">
        <v>40</v>
      </c>
      <c r="K8" s="165" t="s">
        <v>848</v>
      </c>
      <c r="L8" s="165"/>
      <c r="M8" s="167" t="s">
        <v>124</v>
      </c>
      <c r="N8" s="165" t="s">
        <v>405</v>
      </c>
      <c r="O8" s="168" t="s">
        <v>849</v>
      </c>
      <c r="X8" s="161"/>
      <c r="Y8" s="161"/>
    </row>
    <row r="9" spans="2:25" s="103" customFormat="1" x14ac:dyDescent="0.15">
      <c r="B9" s="171">
        <v>295533</v>
      </c>
      <c r="C9" s="172">
        <v>44288</v>
      </c>
      <c r="D9" s="164">
        <v>0.84722222222222221</v>
      </c>
      <c r="E9" s="165" t="s">
        <v>850</v>
      </c>
      <c r="F9" s="166">
        <v>27</v>
      </c>
      <c r="G9" s="166" t="s">
        <v>392</v>
      </c>
      <c r="H9" s="166"/>
      <c r="I9" s="166"/>
      <c r="J9" s="165" t="s">
        <v>46</v>
      </c>
      <c r="K9" s="165" t="s">
        <v>851</v>
      </c>
      <c r="L9" s="165"/>
      <c r="M9" s="167" t="s">
        <v>215</v>
      </c>
      <c r="N9" s="165" t="s">
        <v>852</v>
      </c>
      <c r="X9" s="158"/>
      <c r="Y9" s="158"/>
    </row>
    <row r="10" spans="2:25" s="168" customFormat="1" x14ac:dyDescent="0.15">
      <c r="B10" s="162" t="s">
        <v>853</v>
      </c>
      <c r="C10" s="172">
        <v>44301</v>
      </c>
      <c r="D10" s="164">
        <v>0.66666666666666663</v>
      </c>
      <c r="E10" s="165" t="s">
        <v>854</v>
      </c>
      <c r="F10" s="166">
        <v>37</v>
      </c>
      <c r="G10" s="166" t="s">
        <v>392</v>
      </c>
      <c r="H10" s="166"/>
      <c r="I10" s="166"/>
      <c r="J10" s="165" t="s">
        <v>51</v>
      </c>
      <c r="K10" s="165" t="s">
        <v>855</v>
      </c>
      <c r="L10" s="165"/>
      <c r="M10" s="167" t="s">
        <v>230</v>
      </c>
      <c r="N10" s="165"/>
      <c r="X10" s="161"/>
      <c r="Y10" s="161"/>
    </row>
    <row r="11" spans="2:25" s="168" customFormat="1" x14ac:dyDescent="0.15">
      <c r="B11" s="162">
        <v>202100360179</v>
      </c>
      <c r="C11" s="172">
        <v>44308</v>
      </c>
      <c r="D11" s="164" t="s">
        <v>856</v>
      </c>
      <c r="E11" s="165" t="s">
        <v>857</v>
      </c>
      <c r="F11" s="166">
        <v>19</v>
      </c>
      <c r="G11" s="166" t="s">
        <v>392</v>
      </c>
      <c r="H11" s="166"/>
      <c r="I11" s="166"/>
      <c r="J11" s="165" t="s">
        <v>42</v>
      </c>
      <c r="K11" s="165" t="s">
        <v>858</v>
      </c>
      <c r="L11" s="165"/>
      <c r="M11" s="167" t="s">
        <v>230</v>
      </c>
      <c r="N11" s="165"/>
      <c r="X11" s="161"/>
      <c r="Y11" s="161"/>
    </row>
    <row r="12" spans="2:25" s="168" customFormat="1" x14ac:dyDescent="0.15">
      <c r="B12" s="162">
        <v>202100377874</v>
      </c>
      <c r="C12" s="172">
        <v>44314</v>
      </c>
      <c r="D12" s="164">
        <v>2.0833333333333332E-2</v>
      </c>
      <c r="E12" s="165" t="s">
        <v>859</v>
      </c>
      <c r="F12" s="166">
        <v>22</v>
      </c>
      <c r="G12" s="166" t="s">
        <v>392</v>
      </c>
      <c r="H12" s="166"/>
      <c r="I12" s="166"/>
      <c r="J12" s="165" t="s">
        <v>40</v>
      </c>
      <c r="K12" s="173" t="s">
        <v>860</v>
      </c>
      <c r="L12" s="165"/>
      <c r="M12" s="167" t="s">
        <v>124</v>
      </c>
      <c r="N12" s="165" t="s">
        <v>405</v>
      </c>
      <c r="O12" s="168" t="s">
        <v>849</v>
      </c>
      <c r="X12" s="161"/>
      <c r="Y12" s="161"/>
    </row>
    <row r="13" spans="2:25" s="168" customFormat="1" x14ac:dyDescent="0.15">
      <c r="B13" s="162">
        <v>202100390047</v>
      </c>
      <c r="C13" s="174">
        <v>44317</v>
      </c>
      <c r="D13" s="164">
        <v>0.10416666666666667</v>
      </c>
      <c r="E13" s="165" t="s">
        <v>861</v>
      </c>
      <c r="F13" s="166">
        <v>32</v>
      </c>
      <c r="G13" s="166" t="s">
        <v>392</v>
      </c>
      <c r="H13" s="166"/>
      <c r="I13" s="166"/>
      <c r="J13" s="165" t="s">
        <v>42</v>
      </c>
      <c r="K13" s="165" t="s">
        <v>862</v>
      </c>
      <c r="L13" s="165"/>
      <c r="M13" s="167" t="s">
        <v>215</v>
      </c>
      <c r="N13" s="165"/>
      <c r="X13" s="161"/>
      <c r="Y13" s="161"/>
    </row>
    <row r="14" spans="2:25" s="168" customFormat="1" x14ac:dyDescent="0.15">
      <c r="B14" s="162">
        <v>202100433317</v>
      </c>
      <c r="C14" s="174">
        <v>44330</v>
      </c>
      <c r="D14" s="164">
        <v>0.88541666666666663</v>
      </c>
      <c r="E14" s="165" t="s">
        <v>863</v>
      </c>
      <c r="F14" s="166">
        <v>46</v>
      </c>
      <c r="G14" s="166" t="s">
        <v>392</v>
      </c>
      <c r="H14" s="166">
        <v>17592740</v>
      </c>
      <c r="I14" s="166"/>
      <c r="J14" s="165" t="s">
        <v>64</v>
      </c>
      <c r="K14" s="165" t="s">
        <v>864</v>
      </c>
      <c r="L14" s="165"/>
      <c r="M14" s="167" t="s">
        <v>138</v>
      </c>
      <c r="N14" s="165"/>
      <c r="X14" s="161"/>
      <c r="Y14" s="161"/>
    </row>
    <row r="15" spans="2:25" s="168" customFormat="1" x14ac:dyDescent="0.15">
      <c r="B15" s="162">
        <v>202100444613</v>
      </c>
      <c r="C15" s="174">
        <v>44333</v>
      </c>
      <c r="D15" s="164">
        <v>0.63888888888888895</v>
      </c>
      <c r="E15" s="165" t="s">
        <v>865</v>
      </c>
      <c r="F15" s="166">
        <v>23</v>
      </c>
      <c r="G15" s="166" t="s">
        <v>392</v>
      </c>
      <c r="H15" s="166"/>
      <c r="I15" s="166" t="s">
        <v>866</v>
      </c>
      <c r="J15" s="165" t="s">
        <v>42</v>
      </c>
      <c r="K15" s="165" t="s">
        <v>867</v>
      </c>
      <c r="L15" s="165"/>
      <c r="M15" s="167" t="s">
        <v>215</v>
      </c>
      <c r="N15" s="165"/>
      <c r="O15" s="168" t="s">
        <v>868</v>
      </c>
      <c r="P15" s="168" t="s">
        <v>212</v>
      </c>
      <c r="X15" s="161"/>
      <c r="Y15" s="161"/>
    </row>
    <row r="16" spans="2:25" s="168" customFormat="1" x14ac:dyDescent="0.15">
      <c r="B16" s="162">
        <v>202100444630</v>
      </c>
      <c r="C16" s="174">
        <v>44333</v>
      </c>
      <c r="D16" s="164">
        <v>0.89236111111111116</v>
      </c>
      <c r="E16" s="165" t="s">
        <v>869</v>
      </c>
      <c r="F16" s="166">
        <v>36</v>
      </c>
      <c r="G16" s="166" t="s">
        <v>392</v>
      </c>
      <c r="H16" s="166"/>
      <c r="I16" s="166"/>
      <c r="J16" s="165" t="s">
        <v>870</v>
      </c>
      <c r="K16" s="165" t="s">
        <v>871</v>
      </c>
      <c r="L16" s="165"/>
      <c r="M16" s="167" t="s">
        <v>215</v>
      </c>
      <c r="N16" s="165"/>
      <c r="X16" s="161"/>
      <c r="Y16" s="161"/>
    </row>
    <row r="17" spans="2:25" s="168" customFormat="1" x14ac:dyDescent="0.15">
      <c r="B17" s="162">
        <v>202100562477</v>
      </c>
      <c r="C17" s="174">
        <v>44363</v>
      </c>
      <c r="D17" s="164">
        <v>0.85416666666666663</v>
      </c>
      <c r="E17" s="165" t="s">
        <v>872</v>
      </c>
      <c r="F17" s="166">
        <v>23</v>
      </c>
      <c r="G17" s="166" t="s">
        <v>392</v>
      </c>
      <c r="H17" s="166" t="s">
        <v>873</v>
      </c>
      <c r="I17" s="166" t="s">
        <v>771</v>
      </c>
      <c r="J17" s="165" t="s">
        <v>42</v>
      </c>
      <c r="K17" s="165" t="s">
        <v>874</v>
      </c>
      <c r="L17" s="165"/>
      <c r="M17" s="167" t="s">
        <v>215</v>
      </c>
      <c r="N17" s="165"/>
      <c r="X17" s="161"/>
      <c r="Y17" s="161"/>
    </row>
    <row r="18" spans="2:25" s="168" customFormat="1" x14ac:dyDescent="0.15">
      <c r="B18" s="162">
        <v>202100685156</v>
      </c>
      <c r="C18" s="174">
        <v>44394</v>
      </c>
      <c r="D18" s="164">
        <v>0</v>
      </c>
      <c r="E18" s="165" t="s">
        <v>875</v>
      </c>
      <c r="F18" s="166">
        <v>37</v>
      </c>
      <c r="G18" s="166" t="s">
        <v>392</v>
      </c>
      <c r="H18" s="166"/>
      <c r="I18" s="166"/>
      <c r="J18" s="165" t="s">
        <v>42</v>
      </c>
      <c r="K18" s="165" t="s">
        <v>876</v>
      </c>
      <c r="L18" s="165"/>
      <c r="M18" s="167" t="s">
        <v>215</v>
      </c>
      <c r="N18" s="165"/>
      <c r="X18" s="161"/>
      <c r="Y18" s="161"/>
    </row>
    <row r="19" spans="2:25" s="168" customFormat="1" x14ac:dyDescent="0.15">
      <c r="B19" s="162">
        <v>202100756361</v>
      </c>
      <c r="C19" s="174">
        <v>44413</v>
      </c>
      <c r="D19" s="164">
        <v>0.44097222222222227</v>
      </c>
      <c r="E19" s="165" t="s">
        <v>790</v>
      </c>
      <c r="F19" s="166">
        <v>39</v>
      </c>
      <c r="G19" s="166" t="s">
        <v>392</v>
      </c>
      <c r="H19" s="166"/>
      <c r="I19" s="166"/>
      <c r="J19" s="165" t="s">
        <v>787</v>
      </c>
      <c r="K19" s="165" t="s">
        <v>789</v>
      </c>
      <c r="L19" s="165"/>
      <c r="M19" s="167" t="s">
        <v>877</v>
      </c>
      <c r="N19" s="165" t="s">
        <v>878</v>
      </c>
      <c r="O19" s="168" t="s">
        <v>879</v>
      </c>
      <c r="X19" s="161"/>
      <c r="Y19" s="161"/>
    </row>
    <row r="20" spans="2:25" s="168" customFormat="1" x14ac:dyDescent="0.15">
      <c r="B20" s="162"/>
      <c r="C20" s="174"/>
      <c r="D20" s="164"/>
      <c r="E20" s="165"/>
      <c r="F20" s="166"/>
      <c r="G20" s="166"/>
      <c r="H20" s="166"/>
      <c r="I20" s="166"/>
      <c r="J20" s="165"/>
      <c r="K20" s="165"/>
      <c r="L20" s="165"/>
      <c r="M20" s="167"/>
      <c r="N20" s="165"/>
      <c r="X20" s="161"/>
      <c r="Y20" s="161"/>
    </row>
    <row r="21" spans="2:25" s="168" customFormat="1" x14ac:dyDescent="0.15">
      <c r="B21" s="162"/>
      <c r="C21" s="174"/>
      <c r="D21" s="164"/>
      <c r="E21" s="165"/>
      <c r="F21" s="166"/>
      <c r="G21" s="166"/>
      <c r="H21" s="166"/>
      <c r="I21" s="166"/>
      <c r="J21" s="165"/>
      <c r="K21" s="165"/>
      <c r="L21" s="165"/>
      <c r="M21" s="167"/>
      <c r="N21" s="165"/>
      <c r="X21" s="161"/>
      <c r="Y21" s="161"/>
    </row>
    <row r="22" spans="2:25" s="168" customFormat="1" x14ac:dyDescent="0.15">
      <c r="B22" s="162"/>
      <c r="C22" s="174"/>
      <c r="D22" s="164"/>
      <c r="E22" s="165"/>
      <c r="F22" s="166"/>
      <c r="G22" s="166"/>
      <c r="H22" s="166"/>
      <c r="I22" s="166"/>
      <c r="J22" s="165"/>
      <c r="K22" s="165"/>
      <c r="L22" s="165"/>
      <c r="M22" s="167"/>
      <c r="N22" s="165"/>
      <c r="X22" s="161"/>
      <c r="Y22" s="161"/>
    </row>
    <row r="23" spans="2:25" s="168" customFormat="1" x14ac:dyDescent="0.15">
      <c r="B23" s="162"/>
      <c r="C23" s="174"/>
      <c r="D23" s="164"/>
      <c r="E23" s="165"/>
      <c r="F23" s="166"/>
      <c r="G23" s="166"/>
      <c r="H23" s="166"/>
      <c r="I23" s="166"/>
      <c r="J23" s="165"/>
      <c r="K23" s="165"/>
      <c r="L23" s="165"/>
      <c r="M23" s="167"/>
      <c r="N23" s="165"/>
      <c r="X23" s="161"/>
      <c r="Y23" s="161"/>
    </row>
    <row r="24" spans="2:25" s="168" customFormat="1" x14ac:dyDescent="0.15">
      <c r="B24" s="162"/>
      <c r="C24" s="174"/>
      <c r="D24" s="164"/>
      <c r="E24" s="165"/>
      <c r="F24" s="166"/>
      <c r="G24" s="166"/>
      <c r="H24" s="166"/>
      <c r="I24" s="166"/>
      <c r="J24" s="165"/>
      <c r="K24" s="165"/>
      <c r="L24" s="165"/>
      <c r="M24" s="167"/>
      <c r="N24" s="165"/>
      <c r="X24" s="161"/>
      <c r="Y24" s="161"/>
    </row>
    <row r="25" spans="2:25" s="168" customFormat="1" x14ac:dyDescent="0.15">
      <c r="B25" s="162"/>
      <c r="C25" s="174"/>
      <c r="D25" s="164"/>
      <c r="E25" s="165"/>
      <c r="F25" s="166"/>
      <c r="G25" s="166"/>
      <c r="H25" s="166"/>
      <c r="I25" s="166"/>
      <c r="J25" s="165"/>
      <c r="K25" s="165"/>
      <c r="L25" s="165"/>
      <c r="M25" s="167"/>
      <c r="N25" s="165"/>
      <c r="X25" s="161"/>
      <c r="Y25" s="161"/>
    </row>
    <row r="26" spans="2:25" s="168" customFormat="1" x14ac:dyDescent="0.15">
      <c r="B26" s="162"/>
      <c r="C26" s="174"/>
      <c r="D26" s="164"/>
      <c r="E26" s="165"/>
      <c r="F26" s="166"/>
      <c r="G26" s="166"/>
      <c r="H26" s="166"/>
      <c r="I26" s="166"/>
      <c r="J26" s="165"/>
      <c r="K26" s="165"/>
      <c r="L26" s="165"/>
      <c r="M26" s="167"/>
      <c r="N26" s="165"/>
      <c r="X26" s="161"/>
      <c r="Y26" s="161"/>
    </row>
    <row r="27" spans="2:25" s="168" customFormat="1" x14ac:dyDescent="0.15">
      <c r="B27" s="162"/>
      <c r="C27" s="174"/>
      <c r="D27" s="164"/>
      <c r="E27" s="165"/>
      <c r="F27" s="166"/>
      <c r="G27" s="166"/>
      <c r="H27" s="166"/>
      <c r="I27" s="166"/>
      <c r="J27" s="165"/>
      <c r="K27" s="165"/>
      <c r="L27" s="165"/>
      <c r="M27" s="167"/>
      <c r="N27" s="165"/>
      <c r="X27" s="161"/>
      <c r="Y27" s="161"/>
    </row>
    <row r="28" spans="2:25" s="168" customFormat="1" x14ac:dyDescent="0.15">
      <c r="B28" s="162"/>
      <c r="C28" s="174"/>
      <c r="D28" s="164"/>
      <c r="E28" s="165"/>
      <c r="F28" s="166"/>
      <c r="G28" s="166"/>
      <c r="H28" s="166"/>
      <c r="I28" s="166"/>
      <c r="J28" s="165"/>
      <c r="K28" s="165"/>
      <c r="L28" s="165"/>
      <c r="M28" s="167"/>
      <c r="N28" s="165"/>
      <c r="X28" s="161"/>
      <c r="Y28" s="161"/>
    </row>
    <row r="29" spans="2:25" s="168" customFormat="1" x14ac:dyDescent="0.15">
      <c r="B29" s="162"/>
      <c r="C29" s="174"/>
      <c r="D29" s="164"/>
      <c r="E29" s="165"/>
      <c r="F29" s="166"/>
      <c r="G29" s="166"/>
      <c r="H29" s="166"/>
      <c r="I29" s="166"/>
      <c r="J29" s="165"/>
      <c r="K29" s="165"/>
      <c r="L29" s="165"/>
      <c r="M29" s="167"/>
      <c r="N29" s="165"/>
      <c r="X29" s="161"/>
      <c r="Y29" s="161"/>
    </row>
    <row r="30" spans="2:25" s="168" customFormat="1" x14ac:dyDescent="0.15">
      <c r="B30" s="162"/>
      <c r="C30" s="174"/>
      <c r="D30" s="164"/>
      <c r="E30" s="165"/>
      <c r="F30" s="166"/>
      <c r="G30" s="166"/>
      <c r="H30" s="166"/>
      <c r="I30" s="166"/>
      <c r="J30" s="165"/>
      <c r="K30" s="165"/>
      <c r="L30" s="165"/>
      <c r="M30" s="167"/>
      <c r="N30" s="165"/>
      <c r="X30" s="161"/>
      <c r="Y30" s="161"/>
    </row>
    <row r="31" spans="2:25" s="168" customFormat="1" x14ac:dyDescent="0.15">
      <c r="B31" s="162"/>
      <c r="C31" s="174"/>
      <c r="D31" s="164"/>
      <c r="E31" s="165"/>
      <c r="F31" s="166"/>
      <c r="G31" s="166"/>
      <c r="H31" s="166"/>
      <c r="I31" s="166"/>
      <c r="J31" s="165"/>
      <c r="K31" s="165"/>
      <c r="L31" s="165"/>
      <c r="M31" s="167"/>
      <c r="N31" s="165"/>
      <c r="X31" s="161"/>
      <c r="Y31" s="161"/>
    </row>
    <row r="32" spans="2:25" s="168" customFormat="1" x14ac:dyDescent="0.15">
      <c r="B32" s="162"/>
      <c r="C32" s="174"/>
      <c r="D32" s="164"/>
      <c r="E32" s="165"/>
      <c r="F32" s="166"/>
      <c r="G32" s="166"/>
      <c r="H32" s="166"/>
      <c r="I32" s="166"/>
      <c r="J32" s="165"/>
      <c r="K32" s="165"/>
      <c r="L32" s="165"/>
      <c r="M32" s="167"/>
      <c r="N32" s="165"/>
      <c r="X32" s="161"/>
      <c r="Y32" s="161"/>
    </row>
    <row r="33" spans="2:25" s="85" customFormat="1" x14ac:dyDescent="0.15">
      <c r="B33" s="175"/>
      <c r="C33" s="176"/>
      <c r="D33" s="177"/>
      <c r="E33" s="178"/>
      <c r="F33" s="179"/>
      <c r="G33" s="179"/>
      <c r="H33" s="179"/>
      <c r="I33" s="179"/>
      <c r="J33" s="180"/>
      <c r="K33" s="180"/>
      <c r="L33" s="180"/>
      <c r="M33" s="181"/>
      <c r="N33" s="180"/>
      <c r="X33" s="161"/>
      <c r="Y33" s="161"/>
    </row>
    <row r="34" spans="2:25" s="85" customFormat="1" x14ac:dyDescent="0.15">
      <c r="B34" s="175"/>
      <c r="C34" s="176"/>
      <c r="D34" s="177"/>
      <c r="E34" s="178"/>
      <c r="F34" s="179"/>
      <c r="G34" s="179"/>
      <c r="H34" s="179"/>
      <c r="I34" s="179"/>
      <c r="J34" s="180"/>
      <c r="K34" s="180"/>
      <c r="L34" s="180"/>
      <c r="M34" s="181"/>
      <c r="N34" s="180"/>
      <c r="X34" s="161"/>
      <c r="Y34" s="161"/>
    </row>
    <row r="35" spans="2:25" s="85" customFormat="1" x14ac:dyDescent="0.15">
      <c r="B35" s="175"/>
      <c r="C35" s="176"/>
      <c r="D35" s="177"/>
      <c r="E35" s="178"/>
      <c r="F35" s="179"/>
      <c r="G35" s="179"/>
      <c r="H35" s="179"/>
      <c r="I35" s="179"/>
      <c r="J35" s="180"/>
      <c r="K35" s="180"/>
      <c r="L35" s="180"/>
      <c r="M35" s="181"/>
      <c r="N35" s="180"/>
      <c r="X35" s="161"/>
      <c r="Y35" s="161"/>
    </row>
    <row r="36" spans="2:25" s="85" customFormat="1" x14ac:dyDescent="0.15">
      <c r="B36" s="175"/>
      <c r="C36" s="176"/>
      <c r="D36" s="177"/>
      <c r="E36" s="178"/>
      <c r="F36" s="179"/>
      <c r="G36" s="179"/>
      <c r="H36" s="179"/>
      <c r="I36" s="179"/>
      <c r="J36" s="180"/>
      <c r="K36" s="180"/>
      <c r="L36" s="180"/>
      <c r="M36" s="181"/>
      <c r="N36" s="180"/>
      <c r="X36" s="161"/>
      <c r="Y36" s="161"/>
    </row>
    <row r="37" spans="2:25" s="85" customFormat="1" x14ac:dyDescent="0.15">
      <c r="B37" s="175"/>
      <c r="C37" s="176"/>
      <c r="D37" s="177"/>
      <c r="E37" s="178"/>
      <c r="F37" s="179"/>
      <c r="G37" s="179"/>
      <c r="H37" s="179"/>
      <c r="I37" s="179"/>
      <c r="J37" s="180"/>
      <c r="K37" s="180"/>
      <c r="L37" s="180"/>
      <c r="M37" s="181"/>
      <c r="N37" s="180"/>
      <c r="X37" s="161"/>
      <c r="Y37" s="161"/>
    </row>
    <row r="38" spans="2:25" s="85" customFormat="1" x14ac:dyDescent="0.15">
      <c r="B38" s="175"/>
      <c r="C38" s="176"/>
      <c r="D38" s="177"/>
      <c r="E38" s="178"/>
      <c r="F38" s="179"/>
      <c r="G38" s="179"/>
      <c r="H38" s="179"/>
      <c r="I38" s="179"/>
      <c r="J38" s="180"/>
      <c r="K38" s="180"/>
      <c r="L38" s="180"/>
      <c r="M38" s="181"/>
      <c r="N38" s="180"/>
      <c r="X38" s="161"/>
      <c r="Y38" s="161"/>
    </row>
    <row r="39" spans="2:25" s="85" customFormat="1" x14ac:dyDescent="0.15">
      <c r="B39" s="175"/>
      <c r="C39" s="176"/>
      <c r="D39" s="177"/>
      <c r="E39" s="178"/>
      <c r="F39" s="179"/>
      <c r="G39" s="179"/>
      <c r="H39" s="179"/>
      <c r="I39" s="179"/>
      <c r="J39" s="180"/>
      <c r="K39" s="180"/>
      <c r="L39" s="180"/>
      <c r="M39" s="181"/>
      <c r="N39" s="180"/>
      <c r="X39" s="161"/>
      <c r="Y39" s="161"/>
    </row>
    <row r="40" spans="2:25" s="85" customFormat="1" x14ac:dyDescent="0.15">
      <c r="B40" s="175"/>
      <c r="C40" s="176"/>
      <c r="D40" s="177"/>
      <c r="E40" s="178"/>
      <c r="F40" s="179"/>
      <c r="G40" s="179"/>
      <c r="H40" s="179"/>
      <c r="I40" s="179"/>
      <c r="J40" s="180"/>
      <c r="K40" s="180"/>
      <c r="L40" s="180"/>
      <c r="M40" s="181"/>
      <c r="N40" s="180"/>
      <c r="X40" s="161"/>
      <c r="Y40" s="161"/>
    </row>
    <row r="41" spans="2:25" s="85" customFormat="1" x14ac:dyDescent="0.15">
      <c r="B41" s="175"/>
      <c r="C41" s="176"/>
      <c r="D41" s="177"/>
      <c r="E41" s="178"/>
      <c r="F41" s="179"/>
      <c r="G41" s="179"/>
      <c r="H41" s="179"/>
      <c r="I41" s="179"/>
      <c r="J41" s="180"/>
      <c r="K41" s="180"/>
      <c r="L41" s="180"/>
      <c r="M41" s="181"/>
      <c r="N41" s="180"/>
      <c r="X41" s="161"/>
      <c r="Y41" s="161"/>
    </row>
    <row r="42" spans="2:25" x14ac:dyDescent="0.15">
      <c r="X42" s="158"/>
      <c r="Y42" s="158"/>
    </row>
    <row r="43" spans="2:25" x14ac:dyDescent="0.15">
      <c r="X43" s="158"/>
      <c r="Y43" s="158"/>
    </row>
    <row r="44" spans="2:25" x14ac:dyDescent="0.15">
      <c r="X44" s="158"/>
      <c r="Y44" s="158"/>
    </row>
    <row r="45" spans="2:25" x14ac:dyDescent="0.15">
      <c r="X45" s="158"/>
      <c r="Y45" s="158"/>
    </row>
    <row r="46" spans="2:25" x14ac:dyDescent="0.15">
      <c r="X46" s="158"/>
      <c r="Y46" s="158"/>
    </row>
    <row r="47" spans="2:25" x14ac:dyDescent="0.15">
      <c r="X47" s="158"/>
      <c r="Y47" s="158"/>
    </row>
    <row r="48" spans="2:25" x14ac:dyDescent="0.15">
      <c r="X48" s="158"/>
      <c r="Y48" s="158"/>
    </row>
    <row r="49" spans="24:25" x14ac:dyDescent="0.15">
      <c r="X49" s="158"/>
      <c r="Y49" s="158"/>
    </row>
    <row r="50" spans="24:25" x14ac:dyDescent="0.15">
      <c r="X50" s="158"/>
      <c r="Y50" s="158"/>
    </row>
    <row r="51" spans="24:25" x14ac:dyDescent="0.15">
      <c r="X51" s="158"/>
      <c r="Y51" s="158"/>
    </row>
    <row r="52" spans="24:25" x14ac:dyDescent="0.15">
      <c r="X52" s="158"/>
      <c r="Y52" s="158"/>
    </row>
    <row r="53" spans="24:25" x14ac:dyDescent="0.15">
      <c r="X53" s="158"/>
      <c r="Y53" s="158"/>
    </row>
    <row r="54" spans="24:25" x14ac:dyDescent="0.15">
      <c r="X54" s="158"/>
      <c r="Y54" s="158"/>
    </row>
    <row r="55" spans="24:25" x14ac:dyDescent="0.15">
      <c r="X55" s="158"/>
      <c r="Y55" s="158"/>
    </row>
    <row r="56" spans="24:25" x14ac:dyDescent="0.15">
      <c r="X56" s="158"/>
      <c r="Y56" s="158"/>
    </row>
    <row r="57" spans="24:25" x14ac:dyDescent="0.15">
      <c r="X57" s="158"/>
      <c r="Y57" s="158"/>
    </row>
    <row r="58" spans="24:25" x14ac:dyDescent="0.15">
      <c r="X58" s="158"/>
      <c r="Y58" s="158"/>
    </row>
    <row r="59" spans="24:25" x14ac:dyDescent="0.15">
      <c r="X59" s="158"/>
      <c r="Y59" s="158"/>
    </row>
    <row r="60" spans="24:25" x14ac:dyDescent="0.15">
      <c r="X60" s="158"/>
      <c r="Y60" s="158"/>
    </row>
    <row r="61" spans="24:25" x14ac:dyDescent="0.15">
      <c r="X61" s="158"/>
      <c r="Y61" s="158"/>
    </row>
    <row r="62" spans="24:25" x14ac:dyDescent="0.15">
      <c r="X62" s="158"/>
      <c r="Y62" s="158"/>
    </row>
    <row r="63" spans="24:25" x14ac:dyDescent="0.15">
      <c r="X63" s="158"/>
      <c r="Y63" s="158"/>
    </row>
    <row r="64" spans="24:25" x14ac:dyDescent="0.15">
      <c r="X64" s="158"/>
      <c r="Y64" s="158"/>
    </row>
    <row r="65" spans="24:25" x14ac:dyDescent="0.15">
      <c r="X65" s="158"/>
      <c r="Y65" s="158"/>
    </row>
    <row r="66" spans="24:25" x14ac:dyDescent="0.15">
      <c r="X66" s="158"/>
      <c r="Y66" s="158"/>
    </row>
    <row r="67" spans="24:25" x14ac:dyDescent="0.15">
      <c r="X67" s="158"/>
      <c r="Y67" s="158"/>
    </row>
    <row r="68" spans="24:25" x14ac:dyDescent="0.15">
      <c r="X68" s="158"/>
      <c r="Y68" s="158"/>
    </row>
    <row r="69" spans="24:25" x14ac:dyDescent="0.15">
      <c r="X69" s="158"/>
      <c r="Y69" s="158"/>
    </row>
    <row r="70" spans="24:25" x14ac:dyDescent="0.15">
      <c r="X70" s="158"/>
      <c r="Y70" s="158"/>
    </row>
    <row r="71" spans="24:25" x14ac:dyDescent="0.15">
      <c r="X71" s="158"/>
      <c r="Y71" s="158"/>
    </row>
    <row r="72" spans="24:25" x14ac:dyDescent="0.15">
      <c r="X72" s="158"/>
      <c r="Y72" s="158"/>
    </row>
    <row r="73" spans="24:25" x14ac:dyDescent="0.15">
      <c r="X73" s="158"/>
      <c r="Y73" s="158"/>
    </row>
    <row r="74" spans="24:25" x14ac:dyDescent="0.15">
      <c r="X74" s="158"/>
      <c r="Y74" s="158"/>
    </row>
    <row r="75" spans="24:25" x14ac:dyDescent="0.15">
      <c r="X75" s="158"/>
      <c r="Y75" s="158"/>
    </row>
    <row r="76" spans="24:25" x14ac:dyDescent="0.15">
      <c r="X76" s="158"/>
      <c r="Y76" s="158"/>
    </row>
    <row r="77" spans="24:25" x14ac:dyDescent="0.15">
      <c r="X77" s="158"/>
      <c r="Y77" s="158"/>
    </row>
    <row r="78" spans="24:25" x14ac:dyDescent="0.15">
      <c r="X78" s="158"/>
      <c r="Y78" s="158"/>
    </row>
    <row r="79" spans="24:25" x14ac:dyDescent="0.15">
      <c r="X79" s="158"/>
      <c r="Y79" s="158"/>
    </row>
    <row r="80" spans="24:25" x14ac:dyDescent="0.15">
      <c r="X80" s="158"/>
      <c r="Y80" s="158"/>
    </row>
    <row r="170" spans="3:15" x14ac:dyDescent="0.15">
      <c r="C170" s="58">
        <v>202000223898</v>
      </c>
      <c r="D170" s="58" t="s">
        <v>880</v>
      </c>
      <c r="E170" s="58" t="s">
        <v>761</v>
      </c>
      <c r="G170" s="58">
        <v>44163</v>
      </c>
      <c r="I170" s="58">
        <v>833</v>
      </c>
      <c r="J170" s="58">
        <v>44163</v>
      </c>
      <c r="L170" s="58" t="s">
        <v>881</v>
      </c>
      <c r="M170" s="58">
        <v>18</v>
      </c>
      <c r="N170" s="58" t="s">
        <v>392</v>
      </c>
      <c r="O170" s="58">
        <v>75094190</v>
      </c>
    </row>
    <row r="7475" spans="1:28" x14ac:dyDescent="0.15">
      <c r="A7475" s="58">
        <v>188</v>
      </c>
      <c r="B7475" s="144">
        <v>44026</v>
      </c>
      <c r="C7475" s="58" t="s">
        <v>797</v>
      </c>
      <c r="F7475" s="58" t="s">
        <v>3</v>
      </c>
      <c r="G7475" s="58" t="s">
        <v>372</v>
      </c>
      <c r="I7475" s="58">
        <v>50</v>
      </c>
      <c r="V7475" s="58">
        <v>13</v>
      </c>
      <c r="W7475" s="58">
        <v>7</v>
      </c>
      <c r="AA7475" s="58">
        <v>1</v>
      </c>
      <c r="AB7475" s="58">
        <v>8</v>
      </c>
    </row>
    <row r="18608" spans="1:29" x14ac:dyDescent="0.15">
      <c r="A18608" s="58">
        <v>202000262168</v>
      </c>
      <c r="B18608" s="144">
        <v>44177</v>
      </c>
      <c r="C18608" s="58" t="s">
        <v>882</v>
      </c>
      <c r="G18608" s="58" t="s">
        <v>883</v>
      </c>
      <c r="I18608" s="58">
        <v>12</v>
      </c>
      <c r="V18608" s="58">
        <v>4</v>
      </c>
      <c r="W18608" s="58">
        <v>2</v>
      </c>
      <c r="AA18608" s="58">
        <v>1</v>
      </c>
      <c r="AB18608" s="58">
        <v>6</v>
      </c>
      <c r="AC18608" s="58">
        <v>1</v>
      </c>
    </row>
  </sheetData>
  <dataValidations count="1">
    <dataValidation allowBlank="1" showInputMessage="1" showErrorMessage="1" prompt="SOLO MOFICAR EN CASO SE PRESENTA COMO &quot;NN&quot; " sqref="E4:E41" xr:uid="{00000000-0002-0000-0400-000000000000}"/>
  </dataValidations>
  <pageMargins left="0.31496062992125984" right="0.31496062992125984" top="0.74803149606299213" bottom="0.74803149606299213" header="0.31496062992125984" footer="0.31496062992125984"/>
  <pageSetup paperSize="9" orientation="landscape" horizontalDpi="360" verticalDpi="36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I41"/>
  <sheetViews>
    <sheetView zoomScale="90" zoomScaleNormal="90" workbookViewId="0">
      <pane ySplit="4" topLeftCell="A35" activePane="bottomLeft" state="frozen"/>
      <selection activeCell="B36" sqref="B36"/>
      <selection pane="bottomLeft" activeCell="A2" sqref="A2:G2"/>
    </sheetView>
  </sheetViews>
  <sheetFormatPr baseColWidth="10" defaultRowHeight="15" x14ac:dyDescent="0.25"/>
  <cols>
    <col min="1" max="1" width="17" style="1" customWidth="1"/>
    <col min="2" max="2" width="11.42578125" style="2"/>
    <col min="3" max="3" width="17" style="2" customWidth="1"/>
    <col min="4" max="4" width="11.42578125" style="2"/>
    <col min="5" max="5" width="16.42578125" style="2" customWidth="1"/>
    <col min="6" max="6" width="12.5703125" style="2" customWidth="1"/>
    <col min="7" max="7" width="15.7109375" style="2" customWidth="1"/>
    <col min="8" max="8" width="12.140625" style="2" customWidth="1"/>
    <col min="9" max="9" width="14.5703125" style="2" customWidth="1"/>
    <col min="10" max="16384" width="11.42578125" style="2"/>
  </cols>
  <sheetData>
    <row r="1" spans="1:9" ht="15.75" thickBot="1" x14ac:dyDescent="0.3">
      <c r="F1" s="3">
        <v>44415</v>
      </c>
      <c r="G1" s="3">
        <v>44422</v>
      </c>
    </row>
    <row r="2" spans="1:9" ht="33.75" customHeight="1" thickBot="1" x14ac:dyDescent="0.3">
      <c r="A2" s="209" t="s">
        <v>0</v>
      </c>
      <c r="B2" s="210"/>
      <c r="C2" s="210"/>
      <c r="D2" s="210"/>
      <c r="E2" s="210"/>
      <c r="F2" s="210"/>
      <c r="G2" s="211"/>
    </row>
    <row r="3" spans="1:9" x14ac:dyDescent="0.25">
      <c r="A3" s="212" t="s">
        <v>1</v>
      </c>
      <c r="B3" s="214" t="s">
        <v>2</v>
      </c>
      <c r="C3" s="216" t="s">
        <v>107</v>
      </c>
      <c r="D3" s="214" t="s">
        <v>4</v>
      </c>
      <c r="E3" s="216" t="s">
        <v>378</v>
      </c>
      <c r="F3" s="214" t="s">
        <v>5</v>
      </c>
      <c r="G3" s="218" t="s">
        <v>3</v>
      </c>
    </row>
    <row r="4" spans="1:9" x14ac:dyDescent="0.25">
      <c r="A4" s="213"/>
      <c r="B4" s="215"/>
      <c r="C4" s="217"/>
      <c r="D4" s="215"/>
      <c r="E4" s="217"/>
      <c r="F4" s="215"/>
      <c r="G4" s="219"/>
    </row>
    <row r="5" spans="1:9" ht="28.5" customHeight="1" x14ac:dyDescent="0.25">
      <c r="A5" s="4" t="s">
        <v>6</v>
      </c>
      <c r="B5" s="5">
        <v>0</v>
      </c>
      <c r="C5" s="6"/>
      <c r="D5" s="5">
        <v>2</v>
      </c>
      <c r="E5" s="7" t="s">
        <v>7</v>
      </c>
      <c r="F5" s="5">
        <v>0</v>
      </c>
      <c r="G5" s="6"/>
    </row>
    <row r="6" spans="1:9" ht="30" customHeight="1" x14ac:dyDescent="0.25">
      <c r="A6" s="4" t="s">
        <v>8</v>
      </c>
      <c r="B6" s="5">
        <v>0</v>
      </c>
      <c r="C6" s="6"/>
      <c r="D6" s="5">
        <v>0</v>
      </c>
      <c r="E6" s="6"/>
      <c r="F6" s="5">
        <v>1</v>
      </c>
      <c r="G6" s="6" t="s">
        <v>9</v>
      </c>
    </row>
    <row r="7" spans="1:9" ht="36" customHeight="1" x14ac:dyDescent="0.25">
      <c r="A7" s="4" t="s">
        <v>10</v>
      </c>
      <c r="B7" s="5">
        <v>3</v>
      </c>
      <c r="C7" s="7" t="s">
        <v>11</v>
      </c>
      <c r="D7" s="5">
        <v>1</v>
      </c>
      <c r="E7" s="6" t="s">
        <v>12</v>
      </c>
      <c r="F7" s="5">
        <v>0</v>
      </c>
      <c r="G7" s="6"/>
    </row>
    <row r="8" spans="1:9" ht="30.75" customHeight="1" x14ac:dyDescent="0.25">
      <c r="A8" s="4" t="s">
        <v>13</v>
      </c>
      <c r="B8" s="5">
        <v>0</v>
      </c>
      <c r="C8" s="6"/>
      <c r="D8" s="5">
        <v>2</v>
      </c>
      <c r="E8" s="7" t="s">
        <v>14</v>
      </c>
      <c r="F8" s="5">
        <v>0</v>
      </c>
      <c r="G8" s="6"/>
      <c r="I8" s="8" t="s">
        <v>15</v>
      </c>
    </row>
    <row r="9" spans="1:9" ht="39" customHeight="1" x14ac:dyDescent="0.25">
      <c r="A9" s="4" t="s">
        <v>16</v>
      </c>
      <c r="B9" s="5">
        <v>2</v>
      </c>
      <c r="C9" s="7" t="s">
        <v>17</v>
      </c>
      <c r="D9" s="5">
        <v>4</v>
      </c>
      <c r="E9" s="9" t="s">
        <v>18</v>
      </c>
      <c r="F9" s="5">
        <v>0</v>
      </c>
      <c r="G9" s="6"/>
    </row>
    <row r="10" spans="1:9" ht="39.75" customHeight="1" x14ac:dyDescent="0.25">
      <c r="A10" s="4" t="s">
        <v>19</v>
      </c>
      <c r="B10" s="5">
        <v>0</v>
      </c>
      <c r="C10" s="6"/>
      <c r="D10" s="5">
        <v>5</v>
      </c>
      <c r="E10" s="7" t="s">
        <v>20</v>
      </c>
      <c r="F10" s="5">
        <v>2</v>
      </c>
      <c r="G10" s="7" t="s">
        <v>21</v>
      </c>
    </row>
    <row r="11" spans="1:9" ht="36" customHeight="1" x14ac:dyDescent="0.25">
      <c r="A11" s="4" t="s">
        <v>22</v>
      </c>
      <c r="B11" s="5">
        <v>1</v>
      </c>
      <c r="C11" s="6" t="s">
        <v>23</v>
      </c>
      <c r="D11" s="5">
        <v>2</v>
      </c>
      <c r="E11" s="7" t="s">
        <v>24</v>
      </c>
      <c r="F11" s="5">
        <v>1</v>
      </c>
      <c r="G11" s="6" t="s">
        <v>25</v>
      </c>
    </row>
    <row r="12" spans="1:9" ht="34.5" customHeight="1" x14ac:dyDescent="0.25">
      <c r="A12" s="4" t="s">
        <v>26</v>
      </c>
      <c r="B12" s="5">
        <v>1</v>
      </c>
      <c r="C12" s="6" t="s">
        <v>27</v>
      </c>
      <c r="D12" s="5">
        <v>1</v>
      </c>
      <c r="E12" s="6" t="s">
        <v>28</v>
      </c>
      <c r="F12" s="5">
        <v>1</v>
      </c>
      <c r="G12" s="6" t="s">
        <v>29</v>
      </c>
    </row>
    <row r="13" spans="1:9" ht="41.25" customHeight="1" x14ac:dyDescent="0.25">
      <c r="A13" s="4" t="s">
        <v>30</v>
      </c>
      <c r="B13" s="5">
        <v>1</v>
      </c>
      <c r="C13" s="6" t="s">
        <v>31</v>
      </c>
      <c r="D13" s="5">
        <v>4</v>
      </c>
      <c r="E13" s="7" t="s">
        <v>32</v>
      </c>
      <c r="F13" s="5">
        <v>3</v>
      </c>
      <c r="G13" s="7" t="s">
        <v>33</v>
      </c>
    </row>
    <row r="14" spans="1:9" ht="66" customHeight="1" x14ac:dyDescent="0.25">
      <c r="A14" s="4" t="s">
        <v>34</v>
      </c>
      <c r="B14" s="5">
        <v>0</v>
      </c>
      <c r="C14" s="6"/>
      <c r="D14" s="5">
        <v>5</v>
      </c>
      <c r="E14" s="7" t="s">
        <v>35</v>
      </c>
      <c r="F14" s="5">
        <v>0</v>
      </c>
      <c r="G14" s="6"/>
      <c r="I14" s="10" t="s">
        <v>36</v>
      </c>
    </row>
    <row r="15" spans="1:9" ht="48.75" customHeight="1" x14ac:dyDescent="0.25">
      <c r="A15" s="4" t="s">
        <v>37</v>
      </c>
      <c r="B15" s="5">
        <v>2</v>
      </c>
      <c r="C15" s="7" t="s">
        <v>38</v>
      </c>
      <c r="D15" s="5">
        <v>3</v>
      </c>
      <c r="E15" s="7" t="s">
        <v>39</v>
      </c>
      <c r="F15" s="5">
        <v>1</v>
      </c>
      <c r="G15" s="6" t="s">
        <v>40</v>
      </c>
    </row>
    <row r="16" spans="1:9" ht="48.75" customHeight="1" x14ac:dyDescent="0.25">
      <c r="A16" s="4" t="s">
        <v>41</v>
      </c>
      <c r="B16" s="5">
        <v>1</v>
      </c>
      <c r="C16" s="6" t="s">
        <v>42</v>
      </c>
      <c r="D16" s="5">
        <v>4</v>
      </c>
      <c r="E16" s="7" t="s">
        <v>43</v>
      </c>
      <c r="F16" s="5">
        <v>0</v>
      </c>
      <c r="G16" s="6"/>
    </row>
    <row r="17" spans="1:7" ht="48.75" customHeight="1" x14ac:dyDescent="0.25">
      <c r="A17" s="4" t="s">
        <v>44</v>
      </c>
      <c r="B17" s="5">
        <v>1</v>
      </c>
      <c r="C17" s="6" t="s">
        <v>45</v>
      </c>
      <c r="D17" s="5">
        <v>0</v>
      </c>
      <c r="E17" s="6"/>
      <c r="F17" s="5">
        <v>1</v>
      </c>
      <c r="G17" s="7" t="s">
        <v>46</v>
      </c>
    </row>
    <row r="18" spans="1:7" ht="48.75" customHeight="1" x14ac:dyDescent="0.25">
      <c r="A18" s="11" t="s">
        <v>47</v>
      </c>
      <c r="B18" s="5">
        <v>1</v>
      </c>
      <c r="C18" s="6" t="s">
        <v>42</v>
      </c>
      <c r="D18" s="5">
        <v>0</v>
      </c>
      <c r="E18" s="6"/>
      <c r="F18" s="5">
        <v>0</v>
      </c>
      <c r="G18" s="6"/>
    </row>
    <row r="19" spans="1:7" ht="48.75" customHeight="1" thickBot="1" x14ac:dyDescent="0.3">
      <c r="A19" s="12" t="s">
        <v>48</v>
      </c>
      <c r="B19" s="13">
        <v>1</v>
      </c>
      <c r="C19" s="14" t="s">
        <v>49</v>
      </c>
      <c r="D19" s="13">
        <v>1</v>
      </c>
      <c r="E19" s="14" t="s">
        <v>50</v>
      </c>
      <c r="F19" s="13">
        <v>1</v>
      </c>
      <c r="G19" s="14" t="s">
        <v>51</v>
      </c>
    </row>
    <row r="20" spans="1:7" ht="48.75" customHeight="1" thickBot="1" x14ac:dyDescent="0.3">
      <c r="A20" s="12" t="s">
        <v>52</v>
      </c>
      <c r="B20" s="13">
        <v>2</v>
      </c>
      <c r="C20" s="15" t="s">
        <v>53</v>
      </c>
      <c r="D20" s="13">
        <v>3</v>
      </c>
      <c r="E20" s="15" t="s">
        <v>54</v>
      </c>
      <c r="F20" s="16">
        <v>1</v>
      </c>
      <c r="G20" s="14" t="s">
        <v>42</v>
      </c>
    </row>
    <row r="21" spans="1:7" ht="48.75" customHeight="1" thickBot="1" x14ac:dyDescent="0.3">
      <c r="A21" s="12" t="s">
        <v>55</v>
      </c>
      <c r="B21" s="13">
        <v>2</v>
      </c>
      <c r="C21" s="15" t="s">
        <v>56</v>
      </c>
      <c r="D21" s="13">
        <v>0</v>
      </c>
      <c r="E21" s="15"/>
      <c r="F21" s="16">
        <v>2</v>
      </c>
      <c r="G21" s="15" t="s">
        <v>57</v>
      </c>
    </row>
    <row r="22" spans="1:7" ht="65.25" customHeight="1" thickBot="1" x14ac:dyDescent="0.3">
      <c r="A22" s="12" t="s">
        <v>58</v>
      </c>
      <c r="B22" s="13">
        <v>1</v>
      </c>
      <c r="C22" s="15" t="s">
        <v>59</v>
      </c>
      <c r="D22" s="13">
        <v>5</v>
      </c>
      <c r="E22" s="15" t="s">
        <v>60</v>
      </c>
      <c r="F22" s="16">
        <v>0</v>
      </c>
      <c r="G22" s="14"/>
    </row>
    <row r="23" spans="1:7" ht="48.75" customHeight="1" thickBot="1" x14ac:dyDescent="0.3">
      <c r="A23" s="12" t="s">
        <v>61</v>
      </c>
      <c r="B23" s="13">
        <v>3</v>
      </c>
      <c r="C23" s="15" t="s">
        <v>62</v>
      </c>
      <c r="D23" s="13">
        <v>1</v>
      </c>
      <c r="E23" s="15" t="s">
        <v>63</v>
      </c>
      <c r="F23" s="16">
        <v>1</v>
      </c>
      <c r="G23" s="14" t="s">
        <v>64</v>
      </c>
    </row>
    <row r="24" spans="1:7" ht="48.75" customHeight="1" thickBot="1" x14ac:dyDescent="0.3">
      <c r="A24" s="12" t="s">
        <v>65</v>
      </c>
      <c r="B24" s="13">
        <v>1</v>
      </c>
      <c r="C24" s="15" t="s">
        <v>42</v>
      </c>
      <c r="D24" s="13">
        <v>3</v>
      </c>
      <c r="E24" s="15" t="s">
        <v>66</v>
      </c>
      <c r="F24" s="16">
        <v>2</v>
      </c>
      <c r="G24" s="15" t="s">
        <v>67</v>
      </c>
    </row>
    <row r="25" spans="1:7" ht="48.75" customHeight="1" thickBot="1" x14ac:dyDescent="0.3">
      <c r="A25" s="12" t="s">
        <v>68</v>
      </c>
      <c r="B25" s="13">
        <v>0</v>
      </c>
      <c r="C25" s="15"/>
      <c r="D25" s="13">
        <v>3</v>
      </c>
      <c r="E25" s="15" t="s">
        <v>69</v>
      </c>
      <c r="F25" s="16">
        <v>2</v>
      </c>
      <c r="G25" s="15" t="s">
        <v>70</v>
      </c>
    </row>
    <row r="26" spans="1:7" ht="48.75" customHeight="1" thickBot="1" x14ac:dyDescent="0.3">
      <c r="A26" s="12" t="s">
        <v>71</v>
      </c>
      <c r="B26" s="13">
        <v>1</v>
      </c>
      <c r="C26" s="15" t="s">
        <v>42</v>
      </c>
      <c r="D26" s="13">
        <v>2</v>
      </c>
      <c r="E26" s="15" t="s">
        <v>72</v>
      </c>
      <c r="F26" s="16">
        <v>1</v>
      </c>
      <c r="G26" s="15" t="s">
        <v>42</v>
      </c>
    </row>
    <row r="27" spans="1:7" ht="48.75" customHeight="1" thickBot="1" x14ac:dyDescent="0.3">
      <c r="A27" s="12" t="s">
        <v>73</v>
      </c>
      <c r="B27" s="13">
        <v>4</v>
      </c>
      <c r="C27" s="15" t="s">
        <v>74</v>
      </c>
      <c r="D27" s="13">
        <v>2</v>
      </c>
      <c r="E27" s="15" t="s">
        <v>75</v>
      </c>
      <c r="F27" s="16">
        <v>1</v>
      </c>
      <c r="G27" s="15" t="s">
        <v>76</v>
      </c>
    </row>
    <row r="28" spans="1:7" ht="48.75" customHeight="1" thickBot="1" x14ac:dyDescent="0.3">
      <c r="A28" s="12" t="s">
        <v>77</v>
      </c>
      <c r="B28" s="13">
        <v>1</v>
      </c>
      <c r="C28" s="15" t="s">
        <v>78</v>
      </c>
      <c r="D28" s="13">
        <v>1</v>
      </c>
      <c r="E28" s="15" t="s">
        <v>78</v>
      </c>
      <c r="F28" s="16">
        <v>1</v>
      </c>
      <c r="G28" s="15" t="s">
        <v>42</v>
      </c>
    </row>
    <row r="29" spans="1:7" ht="48.75" customHeight="1" thickBot="1" x14ac:dyDescent="0.3">
      <c r="A29" s="12" t="s">
        <v>79</v>
      </c>
      <c r="B29" s="13">
        <v>3</v>
      </c>
      <c r="C29" s="15" t="s">
        <v>80</v>
      </c>
      <c r="D29" s="13">
        <v>1</v>
      </c>
      <c r="E29" s="15" t="s">
        <v>81</v>
      </c>
      <c r="F29" s="16">
        <v>0</v>
      </c>
      <c r="G29" s="15"/>
    </row>
    <row r="30" spans="1:7" ht="48.75" customHeight="1" thickBot="1" x14ac:dyDescent="0.3">
      <c r="A30" s="12" t="s">
        <v>82</v>
      </c>
      <c r="B30" s="13">
        <v>0</v>
      </c>
      <c r="C30" s="15"/>
      <c r="D30" s="13">
        <v>1</v>
      </c>
      <c r="E30" s="15" t="s">
        <v>42</v>
      </c>
      <c r="F30" s="16">
        <v>0</v>
      </c>
      <c r="G30" s="15"/>
    </row>
    <row r="31" spans="1:7" ht="48.75" customHeight="1" thickBot="1" x14ac:dyDescent="0.3">
      <c r="A31" s="12" t="s">
        <v>83</v>
      </c>
      <c r="B31" s="13">
        <v>2</v>
      </c>
      <c r="C31" s="15" t="s">
        <v>84</v>
      </c>
      <c r="D31" s="13">
        <v>2</v>
      </c>
      <c r="E31" s="15" t="s">
        <v>40</v>
      </c>
      <c r="F31" s="16">
        <v>0</v>
      </c>
      <c r="G31" s="15"/>
    </row>
    <row r="32" spans="1:7" ht="48.75" customHeight="1" thickBot="1" x14ac:dyDescent="0.3">
      <c r="A32" s="12" t="s">
        <v>85</v>
      </c>
      <c r="B32" s="13">
        <v>1</v>
      </c>
      <c r="C32" s="15" t="s">
        <v>40</v>
      </c>
      <c r="D32" s="13">
        <v>3</v>
      </c>
      <c r="E32" s="15" t="s">
        <v>86</v>
      </c>
      <c r="F32" s="16">
        <v>2</v>
      </c>
      <c r="G32" s="15" t="s">
        <v>87</v>
      </c>
    </row>
    <row r="33" spans="1:9" ht="48.75" customHeight="1" thickBot="1" x14ac:dyDescent="0.3">
      <c r="A33" s="12" t="s">
        <v>88</v>
      </c>
      <c r="B33" s="13"/>
      <c r="C33" s="15"/>
      <c r="D33" s="13">
        <v>3</v>
      </c>
      <c r="E33" s="15" t="s">
        <v>89</v>
      </c>
      <c r="F33" s="16"/>
      <c r="G33" s="15"/>
    </row>
    <row r="34" spans="1:9" ht="48.75" customHeight="1" thickBot="1" x14ac:dyDescent="0.3">
      <c r="A34" s="12" t="s">
        <v>90</v>
      </c>
      <c r="B34" s="13">
        <v>2</v>
      </c>
      <c r="C34" s="15" t="s">
        <v>91</v>
      </c>
      <c r="D34" s="13">
        <v>2</v>
      </c>
      <c r="E34" s="15" t="s">
        <v>92</v>
      </c>
      <c r="F34" s="16">
        <v>1</v>
      </c>
      <c r="G34" s="15" t="s">
        <v>59</v>
      </c>
      <c r="H34" s="17" t="s">
        <v>93</v>
      </c>
    </row>
    <row r="35" spans="1:9" ht="48.75" customHeight="1" thickBot="1" x14ac:dyDescent="0.3">
      <c r="A35" s="18" t="s">
        <v>94</v>
      </c>
      <c r="B35" s="19">
        <v>3</v>
      </c>
      <c r="C35" s="20" t="s">
        <v>95</v>
      </c>
      <c r="D35" s="19">
        <v>1</v>
      </c>
      <c r="E35" s="17" t="s">
        <v>40</v>
      </c>
      <c r="F35" s="21">
        <v>2</v>
      </c>
      <c r="G35" s="17" t="s">
        <v>96</v>
      </c>
      <c r="H35" s="22"/>
    </row>
    <row r="36" spans="1:9" ht="48.75" customHeight="1" thickBot="1" x14ac:dyDescent="0.3">
      <c r="A36" s="18" t="s">
        <v>97</v>
      </c>
      <c r="B36" s="23">
        <f>COUNTIFS('H X AB'!$F$7:$F$35000,"*",'H X AB'!$B$7:$B$35000,"&gt;="&amp;$F$1, 'H X AB'!$B$7:$B$35000,"&lt;="&amp;$G$1)</f>
        <v>5</v>
      </c>
      <c r="C36" s="24" t="s">
        <v>98</v>
      </c>
      <c r="D36" s="23">
        <f>COUNTIFS('H X PAF'!$E$4:$E$35000,"*",'H X PAF'!$C$4:$C$35000,"&gt;="&amp;F$1,'H X PAF'!C4:C35000,"&lt;="&amp;$G$1)</f>
        <v>6</v>
      </c>
      <c r="E36" s="25" t="s">
        <v>99</v>
      </c>
      <c r="F36" s="26">
        <f>COUNTIFS(HOMICIDIO!$N$27:$N$35000,"*",HOMICIDIO!$I$27:$I$35000,"&gt;="&amp;F$1,HOMICIDIO!$I$27:$I$35000,"&lt;="&amp;$G$1)+COUNTIFS('HOMICIDIO X PAF'!$E$4:$E$35000,"*",'HOMICIDIO X PAF'!$C$4:$C$35000,"&gt;="&amp;F$1,'HOMICIDIO X PAF'!$C$4:$C$35000,"&lt;="&amp;$G$1)+COUNTIFS(FEMINICIDIO!T3:T35000,"*",FEMINICIDIO!AG3:AG35000,"&gt;="&amp;F$1,FEMINICIDIO!AG3:AG35000,"&lt;="&amp;$G$1)</f>
        <v>0</v>
      </c>
      <c r="G36" s="27"/>
      <c r="H36" s="22"/>
      <c r="I36" s="183" t="s">
        <v>885</v>
      </c>
    </row>
    <row r="37" spans="1:9" ht="48.75" customHeight="1" thickBot="1" x14ac:dyDescent="0.3">
      <c r="A37" s="28" t="s">
        <v>100</v>
      </c>
      <c r="B37" s="29">
        <f>SUM(B5:B36)</f>
        <v>45</v>
      </c>
      <c r="C37" s="30"/>
      <c r="D37" s="29">
        <f>SUM(D5:D36)</f>
        <v>73</v>
      </c>
      <c r="E37" s="30"/>
      <c r="F37" s="29">
        <f>SUM(F5:F36)</f>
        <v>27</v>
      </c>
      <c r="G37" s="30"/>
    </row>
    <row r="40" spans="1:9" ht="48" customHeight="1" x14ac:dyDescent="0.25">
      <c r="B40" s="182" t="s">
        <v>884</v>
      </c>
      <c r="D40" s="31"/>
    </row>
    <row r="41" spans="1:9" x14ac:dyDescent="0.25">
      <c r="B41" s="75"/>
    </row>
  </sheetData>
  <mergeCells count="8">
    <mergeCell ref="A2:G2"/>
    <mergeCell ref="A3:A4"/>
    <mergeCell ref="B3:B4"/>
    <mergeCell ref="C3:C4"/>
    <mergeCell ref="D3:D4"/>
    <mergeCell ref="E3:E4"/>
    <mergeCell ref="F3:F4"/>
    <mergeCell ref="G3:G4"/>
  </mergeCell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 X AB</vt:lpstr>
      <vt:lpstr>H X PAF</vt:lpstr>
      <vt:lpstr>HOMICIDIO</vt:lpstr>
      <vt:lpstr>TD</vt:lpstr>
      <vt:lpstr>Base de datos</vt:lpstr>
      <vt:lpstr>FEMINICIDIO</vt:lpstr>
      <vt:lpstr>HOMICIDIO X PAF</vt:lpstr>
      <vt:lpstr>HERIDOS A-B PAF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dc:creator>
  <cp:lastModifiedBy>Wordexperto</cp:lastModifiedBy>
  <dcterms:created xsi:type="dcterms:W3CDTF">2021-08-16T17:05:20Z</dcterms:created>
  <dcterms:modified xsi:type="dcterms:W3CDTF">2021-08-17T09:56:31Z</dcterms:modified>
</cp:coreProperties>
</file>