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narea-my.sharepoint.com/personal/huberto_fuentes_bonarea_com/Documents/"/>
    </mc:Choice>
  </mc:AlternateContent>
  <xr:revisionPtr revIDLastSave="106" documentId="11_9248B46DC1CBB2E3ED7FF6F9903E8C1851038383" xr6:coauthVersionLast="47" xr6:coauthVersionMax="47" xr10:uidLastSave="{C9939492-B0EF-4D34-9348-3A083A07A781}"/>
  <bookViews>
    <workbookView xWindow="-108" yWindow="-108" windowWidth="23256" windowHeight="12576" firstSheet="1" activeTab="1" xr2:uid="{00000000-000D-0000-FFFF-FFFF00000000}"/>
  </bookViews>
  <sheets>
    <sheet name="_56F9DC9755BA473782653E2940F9" sheetId="2" state="veryHidden" r:id="rId1"/>
    <sheet name="Form1" sheetId="3" r:id="rId2"/>
    <sheet name="Consulta" sheetId="5" r:id="rId3"/>
  </sheets>
  <definedNames>
    <definedName name="_56F9DC9755BA473782653E2940F9FormId">"XCNllOv7Akq9j1wPhCrR04wZdb-xh11Lsc9DkWHOYj9UOFZJM0YyU01FT1NWRjAxUUVaRUUwN1pENS4u"</definedName>
    <definedName name="_56F9DC9755BA473782653E2940F9ResponseSheet">"Form1"</definedName>
    <definedName name="_56F9DC9755BA473782653E2940F9SourceDocId">"{a4745e60-a5a1-4a43-a1db-9b7e1cdb7020}"</definedName>
    <definedName name="_xlcn.WorksheetConnection_Book4.xlsxTable11" hidden="1">Table1[]</definedName>
    <definedName name="SegmentaciónDeDatos_Lugar">#N/A</definedName>
  </definedNames>
  <calcPr calcId="191028"/>
  <pivotCaches>
    <pivotCache cacheId="0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Table1" name="Table1" connection="WorksheetConnection_Book4.xlsx!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3" l="1"/>
  <c r="H3" i="3"/>
  <c r="H4" i="3"/>
  <c r="H5" i="3"/>
  <c r="H6" i="3"/>
  <c r="H7" i="3"/>
  <c r="H8" i="3"/>
  <c r="H9" i="3"/>
  <c r="H10" i="3"/>
  <c r="H11" i="3"/>
  <c r="H12" i="3"/>
  <c r="H13" i="3"/>
  <c r="H14" i="3"/>
  <c r="H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DD5D2A-DB87-4CE0-B9A0-1AE80449AC3D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48BB5A9-E127-4211-997A-57B3DDD5BA33}" name="WorksheetConnection_Book4.xlsx!Table1" type="102" refreshedVersion="7" minRefreshableVersion="5">
    <extLst>
      <ext xmlns:x15="http://schemas.microsoft.com/office/spreadsheetml/2010/11/main" uri="{DE250136-89BD-433C-8126-D09CA5730AF9}">
        <x15:connection id="Table1">
          <x15:rangePr sourceName="_xlcn.WorksheetConnection_Book4.xlsxTable11"/>
        </x15:connection>
      </ext>
    </extLst>
  </connection>
</connections>
</file>

<file path=xl/sharedStrings.xml><?xml version="1.0" encoding="utf-8"?>
<sst xmlns="http://schemas.openxmlformats.org/spreadsheetml/2006/main" count="51" uniqueCount="30">
  <si>
    <t>XCNllOv7Akq9j1wPhCrR04wZdb-xh11Lsc9DkWHOYj9UOFZJM0YyU01FT1NWRjAxUUVaRUUwN1pENS4u</t>
  </si>
  <si>
    <t>Form1</t>
  </si>
  <si>
    <t>{a4745e60-a5a1-4a43-a1db-9b7e1cdb7020}</t>
  </si>
  <si>
    <t>ID</t>
  </si>
  <si>
    <t>Hora de inicio</t>
  </si>
  <si>
    <t>Hora de finalización</t>
  </si>
  <si>
    <t>Correo electrónico</t>
  </si>
  <si>
    <t>Lugar</t>
  </si>
  <si>
    <t>Fecha</t>
  </si>
  <si>
    <t>Personas</t>
  </si>
  <si>
    <t>media 3 dias</t>
  </si>
  <si>
    <t>A</t>
  </si>
  <si>
    <t>20</t>
  </si>
  <si>
    <t>25</t>
  </si>
  <si>
    <t>B</t>
  </si>
  <si>
    <t>31</t>
  </si>
  <si>
    <t>12</t>
  </si>
  <si>
    <t>3</t>
  </si>
  <si>
    <t>17</t>
  </si>
  <si>
    <t>19</t>
  </si>
  <si>
    <t>=SUMAR.SI.CONJUNTO([Personas];[Lugar];[@Lugar];[Fecha];"&lt;="&amp;[@Fecha];[Fecha];"&lt;&gt;="&amp;([@Fecha]-3))</t>
  </si>
  <si>
    <t>09/15/2021</t>
  </si>
  <si>
    <t>Si transformamos columna personas a número si que funciona</t>
  </si>
  <si>
    <t>Como los datos los veran jefes solo en modo consulta quiero que se pueda hacer de manera automática</t>
  </si>
  <si>
    <t>es decir, que nadie transforme los datos en número.</t>
  </si>
  <si>
    <t>En power pivot no consigo una columna que me haga esto.. He mirado cosas en dax pero no llego….</t>
  </si>
  <si>
    <t>Etiquetas de fila</t>
  </si>
  <si>
    <t>Suma de media 3 dias</t>
  </si>
  <si>
    <t>Esta es la situación final donde han de aparecer los datos, claro está que la pestaña form1 será un archivo independiente a este</t>
  </si>
  <si>
    <t>aquí está puesto para simplificar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</si>
</sst>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m/d/yyyy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D9E1F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8EA9DB"/>
      </right>
      <top style="thin">
        <color rgb="FF8EA9DB"/>
      </top>
      <bottom style="thin">
        <color rgb="FF8EA9DB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quotePrefix="1"/>
    <xf numFmtId="0" fontId="0" fillId="0" borderId="0" xfId="0" applyNumberFormat="1"/>
    <xf numFmtId="0" fontId="0" fillId="0" borderId="0" xfId="0" quotePrefix="1" applyNumberFormat="1"/>
    <xf numFmtId="0" fontId="2" fillId="3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1"/>
    </xf>
  </cellXfs>
  <cellStyles count="1">
    <cellStyle name="Normal" xfId="0" builtinId="0"/>
  </cellStyles>
  <dxfs count="9">
    <dxf>
      <numFmt numFmtId="0" formatCode="General"/>
      <fill>
        <patternFill patternType="solid">
          <fgColor rgb="FFD9E1F2"/>
          <bgColor rgb="FFFFC000"/>
        </patternFill>
      </fill>
      <alignment horizontal="center" vertical="bottom" textRotation="0" wrapText="0" indent="0" justifyLastLine="0" shrinkToFit="0" readingOrder="0"/>
    </dxf>
    <dxf>
      <numFmt numFmtId="0" formatCode="General"/>
    </dxf>
    <dxf>
      <numFmt numFmtId="165" formatCode="m/d/yyyy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24" Type="http://schemas.openxmlformats.org/officeDocument/2006/relationships/customXml" Target="../customXml/item13.xml"/><Relationship Id="rId5" Type="http://schemas.microsoft.com/office/2007/relationships/slicerCache" Target="slicerCaches/slicerCach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8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</xdr:colOff>
      <xdr:row>6</xdr:row>
      <xdr:rowOff>137160</xdr:rowOff>
    </xdr:from>
    <xdr:to>
      <xdr:col>6</xdr:col>
      <xdr:colOff>297180</xdr:colOff>
      <xdr:row>20</xdr:row>
      <xdr:rowOff>43815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Lugar">
              <a:extLst>
                <a:ext uri="{FF2B5EF4-FFF2-40B4-BE49-F238E27FC236}">
                  <a16:creationId xmlns:a16="http://schemas.microsoft.com/office/drawing/2014/main" id="{6591AF39-75A6-4065-A4BB-3A552B4E9ED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uga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32960" y="1234440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uberto Fuentes" refreshedDate="44548.348262384257" createdVersion="7" refreshedVersion="7" minRefreshableVersion="3" recordCount="14" xr:uid="{C8048D06-D072-4770-9122-0AD1F05D6FBA}">
  <cacheSource type="worksheet">
    <worksheetSource name="Table1"/>
  </cacheSource>
  <cacheFields count="8">
    <cacheField name="ID" numFmtId="0">
      <sharedItems containsSemiMixedTypes="0" containsString="0" containsNumber="1" containsInteger="1" minValue="1" maxValue="14"/>
    </cacheField>
    <cacheField name="Hora de inicio" numFmtId="164">
      <sharedItems containsNonDate="0" containsString="0" containsBlank="1"/>
    </cacheField>
    <cacheField name="Hora de finalización" numFmtId="164">
      <sharedItems containsNonDate="0" containsString="0" containsBlank="1"/>
    </cacheField>
    <cacheField name="Correo electrónico" numFmtId="0">
      <sharedItems containsNonDate="0" containsString="0" containsBlank="1"/>
    </cacheField>
    <cacheField name="Lugar" numFmtId="0">
      <sharedItems count="2">
        <s v="A"/>
        <s v="B"/>
      </sharedItems>
    </cacheField>
    <cacheField name="Fecha" numFmtId="165">
      <sharedItems containsDate="1" containsMixedTypes="1" minDate="2021-12-01T00:00:00" maxDate="2021-12-15T00:00:00" count="14">
        <d v="2021-12-01T00:00:00"/>
        <d v="2021-12-02T00:00:00"/>
        <d v="2021-12-03T00:00:00"/>
        <d v="2021-12-04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s v="09/15/2021"/>
      </sharedItems>
    </cacheField>
    <cacheField name="Personas" numFmtId="0">
      <sharedItems count="7">
        <s v="20"/>
        <s v="31"/>
        <s v="12"/>
        <s v="3"/>
        <s v="17"/>
        <s v="19"/>
        <s v="25"/>
      </sharedItems>
    </cacheField>
    <cacheField name="media 3 dias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 pivotCacheId="120643201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n v="1"/>
    <m/>
    <m/>
    <m/>
    <x v="0"/>
    <x v="0"/>
    <x v="0"/>
    <n v="0"/>
  </r>
  <r>
    <n v="3"/>
    <m/>
    <m/>
    <m/>
    <x v="1"/>
    <x v="1"/>
    <x v="1"/>
    <n v="0"/>
  </r>
  <r>
    <n v="4"/>
    <m/>
    <m/>
    <m/>
    <x v="0"/>
    <x v="2"/>
    <x v="2"/>
    <n v="0"/>
  </r>
  <r>
    <n v="5"/>
    <m/>
    <m/>
    <m/>
    <x v="1"/>
    <x v="3"/>
    <x v="3"/>
    <n v="0"/>
  </r>
  <r>
    <n v="6"/>
    <m/>
    <m/>
    <m/>
    <x v="1"/>
    <x v="4"/>
    <x v="4"/>
    <n v="0"/>
  </r>
  <r>
    <n v="7"/>
    <m/>
    <m/>
    <m/>
    <x v="0"/>
    <x v="5"/>
    <x v="5"/>
    <n v="0"/>
  </r>
  <r>
    <n v="8"/>
    <m/>
    <m/>
    <m/>
    <x v="0"/>
    <x v="6"/>
    <x v="0"/>
    <n v="0"/>
  </r>
  <r>
    <n v="9"/>
    <m/>
    <m/>
    <m/>
    <x v="0"/>
    <x v="7"/>
    <x v="6"/>
    <n v="0"/>
  </r>
  <r>
    <n v="10"/>
    <m/>
    <m/>
    <m/>
    <x v="1"/>
    <x v="8"/>
    <x v="1"/>
    <n v="0"/>
  </r>
  <r>
    <n v="11"/>
    <m/>
    <m/>
    <m/>
    <x v="0"/>
    <x v="9"/>
    <x v="2"/>
    <n v="0"/>
  </r>
  <r>
    <n v="12"/>
    <m/>
    <m/>
    <m/>
    <x v="1"/>
    <x v="10"/>
    <x v="3"/>
    <n v="0"/>
  </r>
  <r>
    <n v="13"/>
    <m/>
    <m/>
    <m/>
    <x v="1"/>
    <x v="11"/>
    <x v="4"/>
    <n v="0"/>
  </r>
  <r>
    <n v="14"/>
    <m/>
    <m/>
    <m/>
    <x v="0"/>
    <x v="12"/>
    <x v="5"/>
    <n v="0"/>
  </r>
  <r>
    <n v="2"/>
    <m/>
    <m/>
    <m/>
    <x v="0"/>
    <x v="13"/>
    <x v="6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1CBA53-7564-4CDE-AA5B-7B2D10192D6C}" name="TablaDinámica2" cacheId="0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outline="1" outlineData="1" multipleFieldFilters="0">
  <location ref="A3:B12" firstHeaderRow="1" firstDataRow="1" firstDataCol="1"/>
  <pivotFields count="8">
    <pivotField showAll="0"/>
    <pivotField showAll="0"/>
    <pivotField showAll="0"/>
    <pivotField showAll="0"/>
    <pivotField axis="axisRow" showAll="0">
      <items count="3">
        <item x="0"/>
        <item h="1" x="1"/>
        <item t="default"/>
      </items>
    </pivotField>
    <pivotField axis="axisRow" showAll="0">
      <items count="15">
        <item x="1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>
      <items count="8">
        <item x="2"/>
        <item x="4"/>
        <item x="5"/>
        <item x="0"/>
        <item x="6"/>
        <item x="3"/>
        <item x="1"/>
        <item t="default"/>
      </items>
    </pivotField>
    <pivotField dataField="1" showAll="0"/>
  </pivotFields>
  <rowFields count="2">
    <field x="4"/>
    <field x="5"/>
  </rowFields>
  <rowItems count="9">
    <i>
      <x/>
    </i>
    <i r="1">
      <x/>
    </i>
    <i r="1">
      <x v="1"/>
    </i>
    <i r="1">
      <x v="3"/>
    </i>
    <i r="1">
      <x v="6"/>
    </i>
    <i r="1">
      <x v="7"/>
    </i>
    <i r="1">
      <x v="8"/>
    </i>
    <i r="1">
      <x v="10"/>
    </i>
    <i r="1">
      <x v="13"/>
    </i>
  </rowItems>
  <colItems count="1">
    <i/>
  </colItems>
  <dataFields count="1">
    <dataField name="Suma de media 3 dias" fld="7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Lugar" xr10:uid="{C988E725-768C-426B-BD64-98B659B3CDD3}" sourceName="Lugar">
  <pivotTables>
    <pivotTable tabId="5" name="TablaDinámica2"/>
  </pivotTables>
  <data>
    <tabular pivotCacheId="1206432017">
      <items count="2">
        <i x="0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Lugar" xr10:uid="{F27AF957-16D1-463A-AC91-D6E2CFF1C19B}" cache="SegmentaciónDeDatos_Lugar" caption="Lugar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471C73-C839-4714-8FED-3B6C4337391F}" name="Table1" displayName="Table1" ref="A1:H15" totalsRowShown="0" headerRowDxfId="8">
  <autoFilter ref="A1:H15" xr:uid="{5E471C73-C839-4714-8FED-3B6C4337391F}"/>
  <sortState xmlns:xlrd2="http://schemas.microsoft.com/office/spreadsheetml/2017/richdata2" ref="A2:H15">
    <sortCondition ref="F1:F15"/>
  </sortState>
  <tableColumns count="8">
    <tableColumn id="1" xr3:uid="{C4EDBCF9-851F-4217-BB8D-630DA9134094}" name="ID" dataDxfId="7"/>
    <tableColumn id="2" xr3:uid="{787A7AD3-AF10-49FD-830E-533045B74B6C}" name="Hora de inicio" dataDxfId="6"/>
    <tableColumn id="3" xr3:uid="{B583D2EF-616D-4E15-AA0E-936633E4CAF7}" name="Hora de finalización" dataDxfId="5"/>
    <tableColumn id="4" xr3:uid="{B42BD82A-4FE9-45FF-BE06-79EAEC279499}" name="Correo electrónico" dataDxfId="4"/>
    <tableColumn id="5" xr3:uid="{51EAE8DD-C6DF-4503-8283-83956AD9F5F4}" name="Lugar" dataDxfId="3"/>
    <tableColumn id="6" xr3:uid="{16A6B539-6680-4363-96BF-56766149946D}" name="Fecha" dataDxfId="2"/>
    <tableColumn id="7" xr3:uid="{66628D5A-5FB7-4102-8C68-82169875E2E8}" name="Personas" dataDxfId="1"/>
    <tableColumn id="8" xr3:uid="{0E677F43-6B32-4C11-9E9E-CE058657FB49}" name="media 3 dias" dataDxfId="0">
      <calculatedColumnFormula>SUMIFS(Table1[Personas],Table1[Lugar],Table1[[#This Row],[Lugar]],Table1[Fecha],"&lt;="&amp;Table1[[#This Row],[Fecha]],Table1[Fecha],"&lt;&gt;="&amp;(Table1[[#This Row],[Fecha]]-3))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D1A0-0E09-4503-B523-2BACF78CA744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s="1" t="s">
        <v>0</v>
      </c>
    </row>
    <row r="2" spans="1:1" x14ac:dyDescent="0.3">
      <c r="A2" s="1" t="s">
        <v>1</v>
      </c>
    </row>
    <row r="3" spans="1:1" x14ac:dyDescent="0.3">
      <c r="A3" s="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64E09-453E-456F-AF2D-34EBA4F19755}">
  <sheetPr>
    <tabColor rgb="FFFF0000"/>
  </sheetPr>
  <dimension ref="A1:J15"/>
  <sheetViews>
    <sheetView tabSelected="1" workbookViewId="0">
      <selection activeCell="F23" sqref="F23"/>
    </sheetView>
  </sheetViews>
  <sheetFormatPr baseColWidth="10" defaultColWidth="8.88671875" defaultRowHeight="14.4" x14ac:dyDescent="0.3"/>
  <cols>
    <col min="1" max="1" width="3.33203125" customWidth="1"/>
    <col min="2" max="2" width="7.33203125" customWidth="1"/>
    <col min="3" max="3" width="4.44140625" customWidth="1"/>
    <col min="4" max="4" width="5.6640625" customWidth="1"/>
    <col min="5" max="5" width="6.6640625" customWidth="1"/>
    <col min="6" max="6" width="10.5546875" style="3" bestFit="1" customWidth="1"/>
    <col min="7" max="7" width="9.44140625" customWidth="1"/>
    <col min="8" max="8" width="13.6640625" bestFit="1" customWidth="1"/>
  </cols>
  <sheetData>
    <row r="1" spans="1:10" x14ac:dyDescent="0.3">
      <c r="A1" t="s">
        <v>3</v>
      </c>
      <c r="B1" s="2" t="s">
        <v>4</v>
      </c>
      <c r="C1" s="2" t="s">
        <v>5</v>
      </c>
      <c r="D1" t="s">
        <v>6</v>
      </c>
      <c r="E1" t="s">
        <v>7</v>
      </c>
      <c r="F1" s="3" t="s">
        <v>8</v>
      </c>
      <c r="G1" t="s">
        <v>9</v>
      </c>
      <c r="H1" s="7" t="s">
        <v>10</v>
      </c>
    </row>
    <row r="2" spans="1:10" x14ac:dyDescent="0.3">
      <c r="A2">
        <v>1</v>
      </c>
      <c r="B2" s="2"/>
      <c r="C2" s="2"/>
      <c r="E2" t="s">
        <v>11</v>
      </c>
      <c r="F2" s="3">
        <v>44531</v>
      </c>
      <c r="G2" s="4" t="s">
        <v>12</v>
      </c>
      <c r="H2" s="8">
        <f>SUMIFS(Table1[Personas],Table1[Lugar],Table1[[#This Row],[Lugar]],Table1[Fecha],"&lt;="&amp;Table1[[#This Row],[Fecha]],Table1[Fecha],"&lt;&gt;="&amp;(Table1[[#This Row],[Fecha]]-3))</f>
        <v>0</v>
      </c>
      <c r="J2" s="4" t="s">
        <v>20</v>
      </c>
    </row>
    <row r="3" spans="1:10" x14ac:dyDescent="0.3">
      <c r="A3" s="5">
        <v>3</v>
      </c>
      <c r="B3" s="2"/>
      <c r="C3" s="2"/>
      <c r="D3" s="5"/>
      <c r="E3" s="5" t="s">
        <v>14</v>
      </c>
      <c r="F3" s="3">
        <v>44532</v>
      </c>
      <c r="G3" s="6" t="s">
        <v>15</v>
      </c>
      <c r="H3" s="8">
        <f>SUMIFS(Table1[Personas],Table1[Lugar],Table1[[#This Row],[Lugar]],Table1[Fecha],"&lt;="&amp;Table1[[#This Row],[Fecha]],Table1[Fecha],"&lt;&gt;="&amp;(Table1[[#This Row],[Fecha]]-3))</f>
        <v>0</v>
      </c>
    </row>
    <row r="4" spans="1:10" x14ac:dyDescent="0.3">
      <c r="A4" s="5">
        <v>4</v>
      </c>
      <c r="B4" s="2"/>
      <c r="C4" s="2"/>
      <c r="D4" s="5"/>
      <c r="E4" s="5" t="s">
        <v>11</v>
      </c>
      <c r="F4" s="3">
        <v>44533</v>
      </c>
      <c r="G4" s="6" t="s">
        <v>16</v>
      </c>
      <c r="H4" s="8">
        <f>SUMIFS(Table1[Personas],Table1[Lugar],Table1[[#This Row],[Lugar]],Table1[Fecha],"&lt;="&amp;Table1[[#This Row],[Fecha]],Table1[Fecha],"&lt;&gt;="&amp;(Table1[[#This Row],[Fecha]]-3))</f>
        <v>0</v>
      </c>
    </row>
    <row r="5" spans="1:10" x14ac:dyDescent="0.3">
      <c r="A5" s="5">
        <v>5</v>
      </c>
      <c r="B5" s="2"/>
      <c r="C5" s="2"/>
      <c r="D5" s="5"/>
      <c r="E5" s="5" t="s">
        <v>14</v>
      </c>
      <c r="F5" s="3">
        <v>44534</v>
      </c>
      <c r="G5" s="6" t="s">
        <v>17</v>
      </c>
      <c r="H5" s="8">
        <f>SUMIFS(Table1[Personas],Table1[Lugar],Table1[[#This Row],[Lugar]],Table1[Fecha],"&lt;="&amp;Table1[[#This Row],[Fecha]],Table1[Fecha],"&lt;&gt;="&amp;(Table1[[#This Row],[Fecha]]-3))</f>
        <v>0</v>
      </c>
      <c r="J5" t="s">
        <v>22</v>
      </c>
    </row>
    <row r="6" spans="1:10" x14ac:dyDescent="0.3">
      <c r="A6" s="5">
        <v>6</v>
      </c>
      <c r="B6" s="2"/>
      <c r="C6" s="2"/>
      <c r="D6" s="5"/>
      <c r="E6" s="5" t="s">
        <v>14</v>
      </c>
      <c r="F6" s="3">
        <v>44536</v>
      </c>
      <c r="G6" s="6" t="s">
        <v>18</v>
      </c>
      <c r="H6" s="8">
        <f>SUMIFS(Table1[Personas],Table1[Lugar],Table1[[#This Row],[Lugar]],Table1[Fecha],"&lt;="&amp;Table1[[#This Row],[Fecha]],Table1[Fecha],"&lt;&gt;="&amp;(Table1[[#This Row],[Fecha]]-3))</f>
        <v>0</v>
      </c>
      <c r="J6" t="s">
        <v>23</v>
      </c>
    </row>
    <row r="7" spans="1:10" x14ac:dyDescent="0.3">
      <c r="A7" s="5">
        <v>7</v>
      </c>
      <c r="B7" s="2"/>
      <c r="C7" s="2"/>
      <c r="D7" s="5"/>
      <c r="E7" s="5" t="s">
        <v>11</v>
      </c>
      <c r="F7" s="3">
        <v>44537</v>
      </c>
      <c r="G7" s="6" t="s">
        <v>19</v>
      </c>
      <c r="H7" s="8">
        <f>SUMIFS(Table1[Personas],Table1[Lugar],Table1[[#This Row],[Lugar]],Table1[Fecha],"&lt;="&amp;Table1[[#This Row],[Fecha]],Table1[Fecha],"&lt;&gt;="&amp;(Table1[[#This Row],[Fecha]]-3))</f>
        <v>0</v>
      </c>
      <c r="J7" t="s">
        <v>24</v>
      </c>
    </row>
    <row r="8" spans="1:10" x14ac:dyDescent="0.3">
      <c r="A8" s="5">
        <v>8</v>
      </c>
      <c r="B8" s="2"/>
      <c r="C8" s="2"/>
      <c r="D8" s="5"/>
      <c r="E8" s="5" t="s">
        <v>11</v>
      </c>
      <c r="F8" s="3">
        <v>44538</v>
      </c>
      <c r="G8" s="6" t="s">
        <v>12</v>
      </c>
      <c r="H8" s="8">
        <f>SUMIFS(Table1[Personas],Table1[Lugar],Table1[[#This Row],[Lugar]],Table1[Fecha],"&lt;="&amp;Table1[[#This Row],[Fecha]],Table1[Fecha],"&lt;&gt;="&amp;(Table1[[#This Row],[Fecha]]-3))</f>
        <v>0</v>
      </c>
      <c r="J8" t="s">
        <v>25</v>
      </c>
    </row>
    <row r="9" spans="1:10" x14ac:dyDescent="0.3">
      <c r="A9" s="5">
        <v>9</v>
      </c>
      <c r="B9" s="2"/>
      <c r="C9" s="2"/>
      <c r="D9" s="5"/>
      <c r="E9" s="5" t="s">
        <v>11</v>
      </c>
      <c r="F9" s="3">
        <v>44539</v>
      </c>
      <c r="G9" s="6" t="s">
        <v>13</v>
      </c>
      <c r="H9" s="8">
        <f>SUMIFS(Table1[Personas],Table1[Lugar],Table1[[#This Row],[Lugar]],Table1[Fecha],"&lt;="&amp;Table1[[#This Row],[Fecha]],Table1[Fecha],"&lt;&gt;="&amp;(Table1[[#This Row],[Fecha]]-3))</f>
        <v>0</v>
      </c>
    </row>
    <row r="10" spans="1:10" x14ac:dyDescent="0.3">
      <c r="A10" s="5">
        <v>10</v>
      </c>
      <c r="B10" s="2"/>
      <c r="C10" s="2"/>
      <c r="D10" s="5"/>
      <c r="E10" s="5" t="s">
        <v>14</v>
      </c>
      <c r="F10" s="3">
        <v>44540</v>
      </c>
      <c r="G10" s="6" t="s">
        <v>15</v>
      </c>
      <c r="H10" s="8">
        <f>SUMIFS(Table1[Personas],Table1[Lugar],Table1[[#This Row],[Lugar]],Table1[Fecha],"&lt;="&amp;Table1[[#This Row],[Fecha]],Table1[Fecha],"&lt;&gt;="&amp;(Table1[[#This Row],[Fecha]]-3))</f>
        <v>0</v>
      </c>
    </row>
    <row r="11" spans="1:10" x14ac:dyDescent="0.3">
      <c r="A11" s="5">
        <v>11</v>
      </c>
      <c r="B11" s="2"/>
      <c r="C11" s="2"/>
      <c r="D11" s="5"/>
      <c r="E11" s="5" t="s">
        <v>11</v>
      </c>
      <c r="F11" s="3">
        <v>44541</v>
      </c>
      <c r="G11" s="6" t="s">
        <v>16</v>
      </c>
      <c r="H11" s="8">
        <f>SUMIFS(Table1[Personas],Table1[Lugar],Table1[[#This Row],[Lugar]],Table1[Fecha],"&lt;="&amp;Table1[[#This Row],[Fecha]],Table1[Fecha],"&lt;&gt;="&amp;(Table1[[#This Row],[Fecha]]-3))</f>
        <v>0</v>
      </c>
    </row>
    <row r="12" spans="1:10" x14ac:dyDescent="0.3">
      <c r="A12" s="5">
        <v>12</v>
      </c>
      <c r="B12" s="2"/>
      <c r="C12" s="2"/>
      <c r="D12" s="5"/>
      <c r="E12" s="5" t="s">
        <v>14</v>
      </c>
      <c r="F12" s="3">
        <v>44542</v>
      </c>
      <c r="G12" s="6" t="s">
        <v>17</v>
      </c>
      <c r="H12" s="8">
        <f>SUMIFS(Table1[Personas],Table1[Lugar],Table1[[#This Row],[Lugar]],Table1[Fecha],"&lt;="&amp;Table1[[#This Row],[Fecha]],Table1[Fecha],"&lt;&gt;="&amp;(Table1[[#This Row],[Fecha]]-3))</f>
        <v>0</v>
      </c>
    </row>
    <row r="13" spans="1:10" x14ac:dyDescent="0.3">
      <c r="A13" s="5">
        <v>13</v>
      </c>
      <c r="B13" s="2"/>
      <c r="C13" s="2"/>
      <c r="D13" s="5"/>
      <c r="E13" s="5" t="s">
        <v>14</v>
      </c>
      <c r="F13" s="3">
        <v>44543</v>
      </c>
      <c r="G13" s="6" t="s">
        <v>18</v>
      </c>
      <c r="H13" s="8">
        <f>SUMIFS(Table1[Personas],Table1[Lugar],Table1[[#This Row],[Lugar]],Table1[Fecha],"&lt;="&amp;Table1[[#This Row],[Fecha]],Table1[Fecha],"&lt;&gt;="&amp;(Table1[[#This Row],[Fecha]]-3))</f>
        <v>0</v>
      </c>
    </row>
    <row r="14" spans="1:10" x14ac:dyDescent="0.3">
      <c r="A14" s="5">
        <v>14</v>
      </c>
      <c r="B14" s="2"/>
      <c r="C14" s="2"/>
      <c r="D14" s="5"/>
      <c r="E14" s="5" t="s">
        <v>11</v>
      </c>
      <c r="F14" s="3">
        <v>44544</v>
      </c>
      <c r="G14" s="6" t="s">
        <v>19</v>
      </c>
      <c r="H14" s="8">
        <f>SUMIFS(Table1[Personas],Table1[Lugar],Table1[[#This Row],[Lugar]],Table1[Fecha],"&lt;="&amp;Table1[[#This Row],[Fecha]],Table1[Fecha],"&lt;&gt;="&amp;(Table1[[#This Row],[Fecha]]-3))</f>
        <v>0</v>
      </c>
    </row>
    <row r="15" spans="1:10" x14ac:dyDescent="0.3">
      <c r="A15" s="5">
        <v>2</v>
      </c>
      <c r="B15" s="2"/>
      <c r="C15" s="2"/>
      <c r="D15" s="5"/>
      <c r="E15" s="5" t="s">
        <v>11</v>
      </c>
      <c r="F15" s="3" t="s">
        <v>21</v>
      </c>
      <c r="G15" s="6" t="s">
        <v>13</v>
      </c>
      <c r="H15" s="8">
        <f>SUMIFS(Table1[Personas],Table1[Lugar],Table1[[#This Row],[Lugar]],Table1[Fecha],"&lt;="&amp;Table1[[#This Row],[Fecha]],Table1[Fecha],"&lt;&gt;="&amp;(Table1[[#This Row],[Fecha]]-3))</f>
        <v>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990-45E4-4ADF-A0E6-B446ABD29E61}">
  <sheetPr>
    <tabColor rgb="FF00B050"/>
  </sheetPr>
  <dimension ref="A1:B12"/>
  <sheetViews>
    <sheetView workbookViewId="0">
      <selection activeCell="B2" sqref="B2"/>
    </sheetView>
  </sheetViews>
  <sheetFormatPr baseColWidth="10" defaultRowHeight="14.4" x14ac:dyDescent="0.3"/>
  <cols>
    <col min="1" max="1" width="16.5546875" bestFit="1" customWidth="1"/>
    <col min="2" max="3" width="19.33203125" bestFit="1" customWidth="1"/>
  </cols>
  <sheetData>
    <row r="1" spans="1:2" x14ac:dyDescent="0.3">
      <c r="B1" t="s">
        <v>28</v>
      </c>
    </row>
    <row r="2" spans="1:2" x14ac:dyDescent="0.3">
      <c r="B2" t="s">
        <v>29</v>
      </c>
    </row>
    <row r="3" spans="1:2" x14ac:dyDescent="0.3">
      <c r="A3" s="9" t="s">
        <v>26</v>
      </c>
      <c r="B3" t="s">
        <v>27</v>
      </c>
    </row>
    <row r="4" spans="1:2" x14ac:dyDescent="0.3">
      <c r="A4" s="10" t="s">
        <v>11</v>
      </c>
      <c r="B4" s="5">
        <v>0</v>
      </c>
    </row>
    <row r="5" spans="1:2" x14ac:dyDescent="0.3">
      <c r="A5" s="11" t="s">
        <v>21</v>
      </c>
      <c r="B5" s="5">
        <v>0</v>
      </c>
    </row>
    <row r="6" spans="1:2" x14ac:dyDescent="0.3">
      <c r="A6" s="12">
        <v>44531</v>
      </c>
      <c r="B6" s="5">
        <v>0</v>
      </c>
    </row>
    <row r="7" spans="1:2" x14ac:dyDescent="0.3">
      <c r="A7" s="12">
        <v>44533</v>
      </c>
      <c r="B7" s="5">
        <v>0</v>
      </c>
    </row>
    <row r="8" spans="1:2" x14ac:dyDescent="0.3">
      <c r="A8" s="12">
        <v>44537</v>
      </c>
      <c r="B8" s="5">
        <v>0</v>
      </c>
    </row>
    <row r="9" spans="1:2" x14ac:dyDescent="0.3">
      <c r="A9" s="12">
        <v>44538</v>
      </c>
      <c r="B9" s="5">
        <v>0</v>
      </c>
    </row>
    <row r="10" spans="1:2" x14ac:dyDescent="0.3">
      <c r="A10" s="12">
        <v>44539</v>
      </c>
      <c r="B10" s="5">
        <v>0</v>
      </c>
    </row>
    <row r="11" spans="1:2" x14ac:dyDescent="0.3">
      <c r="A11" s="12">
        <v>44541</v>
      </c>
      <c r="B11" s="5">
        <v>0</v>
      </c>
    </row>
    <row r="12" spans="1:2" x14ac:dyDescent="0.3">
      <c r="A12" s="12">
        <v>44544</v>
      </c>
      <c r="B12" s="5">
        <v>0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3D582B78-B060-4ED4-940E-9B87995FF3C3}">
  <ds:schemaRefs/>
</ds:datastoreItem>
</file>

<file path=customXml/itemProps2.xml><?xml version="1.0" encoding="utf-8"?>
<ds:datastoreItem xmlns:ds="http://schemas.openxmlformats.org/officeDocument/2006/customXml" ds:itemID="{F7B584BB-3D3B-41EE-AFA4-08F8C3FAF7E3}">
  <ds:schemaRefs/>
</ds:datastoreItem>
</file>

<file path=customXml/itemProps3.xml><?xml version="1.0" encoding="utf-8"?>
<ds:datastoreItem xmlns:ds="http://schemas.openxmlformats.org/officeDocument/2006/customXml" ds:itemID="{F37D5F2D-5671-4F96-8911-514361C11539}">
  <ds:schemaRefs/>
</ds:datastoreItem>
</file>

<file path=customXml/itemProps4.xml><?xml version="1.0" encoding="utf-8"?>
<ds:datastoreItem xmlns:ds="http://schemas.openxmlformats.org/officeDocument/2006/customXml" ds:itemID="{020017F8-10A9-4823-8254-25D522FF13DC}">
  <ds:schemaRefs/>
</ds:datastoreItem>
</file>

<file path=customXml/itemProps5.xml><?xml version="1.0" encoding="utf-8"?>
<ds:datastoreItem xmlns:ds="http://schemas.openxmlformats.org/officeDocument/2006/customXml" ds:itemID="{8FBFBC2E-EF91-4F0F-B0C7-03E927A6738A}">
  <ds:schemaRefs/>
</ds:datastoreItem>
</file>

<file path=customXml/itemProps6.xml><?xml version="1.0" encoding="utf-8"?>
<ds:datastoreItem xmlns:ds="http://schemas.openxmlformats.org/officeDocument/2006/customXml" ds:itemID="{0F0CF145-B7A8-4155-B7E0-03987136E97C}">
  <ds:schemaRefs/>
</ds:datastoreItem>
</file>

<file path=customXml/itemProps7.xml><?xml version="1.0" encoding="utf-8"?>
<ds:datastoreItem xmlns:ds="http://schemas.openxmlformats.org/officeDocument/2006/customXml" ds:itemID="{789C376B-1FCE-45D1-870C-4910C10E1A15}">
  <ds:schemaRefs/>
</ds:datastoreItem>
</file>

<file path=customXml/itemProps8.xml><?xml version="1.0" encoding="utf-8"?>
<ds:datastoreItem xmlns:ds="http://schemas.openxmlformats.org/officeDocument/2006/customXml" ds:itemID="{F3B149F0-DF1B-4B05-858B-EB0ED2FBDD00}">
  <ds:schemaRefs/>
</ds:datastoreItem>
</file>

<file path=customXml/itemProps9.xml><?xml version="1.0" encoding="utf-8"?>
<ds:datastoreItem xmlns:ds="http://schemas.openxmlformats.org/officeDocument/2006/customXml" ds:itemID="{CC18E4B9-0E50-450F-98FD-DCD91DC723BE}">
  <ds:schemaRefs/>
</ds:datastoreItem>
</file>

<file path=customXml/itemProps10.xml><?xml version="1.0" encoding="utf-8"?>
<ds:datastoreItem xmlns:ds="http://schemas.openxmlformats.org/officeDocument/2006/customXml" ds:itemID="{3D0468E5-2E15-48FE-A677-ED35E5BE8FCD}">
  <ds:schemaRefs/>
</ds:datastoreItem>
</file>

<file path=customXml/itemProps11.xml><?xml version="1.0" encoding="utf-8"?>
<ds:datastoreItem xmlns:ds="http://schemas.openxmlformats.org/officeDocument/2006/customXml" ds:itemID="{3A4755AE-DAB2-4233-8A37-61713866EB70}">
  <ds:schemaRefs/>
</ds:datastoreItem>
</file>

<file path=customXml/itemProps12.xml><?xml version="1.0" encoding="utf-8"?>
<ds:datastoreItem xmlns:ds="http://schemas.openxmlformats.org/officeDocument/2006/customXml" ds:itemID="{DA3791A5-3B2A-49A4-BFB2-FE86B4FC51B3}">
  <ds:schemaRefs/>
</ds:datastoreItem>
</file>

<file path=customXml/itemProps13.xml><?xml version="1.0" encoding="utf-8"?>
<ds:datastoreItem xmlns:ds="http://schemas.openxmlformats.org/officeDocument/2006/customXml" ds:itemID="{E0F47204-1C80-4F12-B4F6-33A141E31A52}">
  <ds:schemaRefs/>
</ds:datastoreItem>
</file>

<file path=customXml/itemProps14.xml><?xml version="1.0" encoding="utf-8"?>
<ds:datastoreItem xmlns:ds="http://schemas.openxmlformats.org/officeDocument/2006/customXml" ds:itemID="{EE261A17-22F8-424B-BABC-EFC47852BAD0}">
  <ds:schemaRefs/>
</ds:datastoreItem>
</file>

<file path=customXml/itemProps15.xml><?xml version="1.0" encoding="utf-8"?>
<ds:datastoreItem xmlns:ds="http://schemas.openxmlformats.org/officeDocument/2006/customXml" ds:itemID="{1B5AD0CC-C01D-4449-A29A-48362DF11AE8}">
  <ds:schemaRefs/>
</ds:datastoreItem>
</file>

<file path=customXml/itemProps16.xml><?xml version="1.0" encoding="utf-8"?>
<ds:datastoreItem xmlns:ds="http://schemas.openxmlformats.org/officeDocument/2006/customXml" ds:itemID="{F6D39411-B3B8-4AD6-85B1-5ABDABB621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Form1</vt:lpstr>
      <vt:lpstr>Consulta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Huberto Fuentes</cp:lastModifiedBy>
  <cp:revision/>
  <dcterms:created xsi:type="dcterms:W3CDTF">2021-12-18T07:00:14Z</dcterms:created>
  <dcterms:modified xsi:type="dcterms:W3CDTF">2021-12-18T07:25:14Z</dcterms:modified>
  <cp:category/>
  <cp:contentStatus/>
</cp:coreProperties>
</file>