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4.xml" ContentType="application/vnd.openxmlformats-officedocument.drawing+xml"/>
  <Override PartName="/xl/comments6.xml" ContentType="application/vnd.openxmlformats-officedocument.spreadsheetml.comments+xml"/>
  <Override PartName="/xl/drawings/drawing5.xml" ContentType="application/vnd.openxmlformats-officedocument.drawing+xml"/>
  <Override PartName="/xl/comments7.xml" ContentType="application/vnd.openxmlformats-officedocument.spreadsheetml.comments+xml"/>
  <Override PartName="/xl/drawings/drawing6.xml" ContentType="application/vnd.openxmlformats-officedocument.drawing+xml"/>
  <Override PartName="/xl/comments8.xml" ContentType="application/vnd.openxmlformats-officedocument.spreadsheetml.comments+xml"/>
  <Override PartName="/xl/drawings/drawing7.xml" ContentType="application/vnd.openxmlformats-officedocument.drawing+xml"/>
  <Override PartName="/xl/comments9.xml" ContentType="application/vnd.openxmlformats-officedocument.spreadsheetml.comments+xml"/>
  <Override PartName="/xl/drawings/drawing8.xml" ContentType="application/vnd.openxmlformats-officedocument.drawing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ralis\test\"/>
    </mc:Choice>
  </mc:AlternateContent>
  <bookViews>
    <workbookView xWindow="0" yWindow="0" windowWidth="23040" windowHeight="9384"/>
  </bookViews>
  <sheets>
    <sheet name="Resumen " sheetId="12" r:id="rId1"/>
    <sheet name="4Monguito" sheetId="1" r:id="rId2"/>
    <sheet name="5JOSEMATZAS" sheetId="2" r:id="rId3"/>
    <sheet name="Hoja11" sheetId="11" r:id="rId4"/>
    <sheet name="6BERNAL" sheetId="3" r:id="rId5"/>
    <sheet name="7villazana" sheetId="4" r:id="rId6"/>
    <sheet name="8VILLAZANA" sheetId="5" r:id="rId7"/>
    <sheet name="9MAURICIO" sheetId="6" r:id="rId8"/>
    <sheet name="10MAURICIO" sheetId="7" r:id="rId9"/>
    <sheet name="11frank" sheetId="8" r:id="rId10"/>
    <sheet name="12REYNALDO" sheetId="9" r:id="rId11"/>
    <sheet name="58MONGUITO" sheetId="10" r:id="rId12"/>
  </sheets>
  <externalReferences>
    <externalReference r:id="rId13"/>
  </externalReferences>
  <definedNames>
    <definedName name="ListSelect">#REF!</definedName>
    <definedName name="ListSelect1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7" i="1" l="1"/>
  <c r="E29" i="10"/>
  <c r="D29" i="10"/>
  <c r="B29" i="10"/>
  <c r="G29" i="10" s="1"/>
  <c r="L26" i="10"/>
  <c r="L28" i="10" s="1"/>
  <c r="H20" i="10"/>
  <c r="E19" i="10"/>
  <c r="B19" i="10" s="1"/>
  <c r="D19" i="10"/>
  <c r="D18" i="10"/>
  <c r="E18" i="10" s="1"/>
  <c r="B18" i="10" s="1"/>
  <c r="F17" i="10"/>
  <c r="E17" i="10"/>
  <c r="B17" i="10" s="1"/>
  <c r="G17" i="10" s="1"/>
  <c r="I17" i="10" s="1"/>
  <c r="K17" i="10" s="1"/>
  <c r="D17" i="10"/>
  <c r="D16" i="10"/>
  <c r="E16" i="10" s="1"/>
  <c r="B16" i="10" s="1"/>
  <c r="E15" i="10"/>
  <c r="B15" i="10" s="1"/>
  <c r="D15" i="10"/>
  <c r="D14" i="10"/>
  <c r="E14" i="10" s="1"/>
  <c r="B14" i="10" s="1"/>
  <c r="F13" i="10"/>
  <c r="E13" i="10"/>
  <c r="B13" i="10" s="1"/>
  <c r="G13" i="10" s="1"/>
  <c r="I13" i="10" s="1"/>
  <c r="K13" i="10" s="1"/>
  <c r="D13" i="10"/>
  <c r="D12" i="10"/>
  <c r="E12" i="10" s="1"/>
  <c r="B12" i="10" s="1"/>
  <c r="E11" i="10"/>
  <c r="B11" i="10" s="1"/>
  <c r="D11" i="10"/>
  <c r="D10" i="10"/>
  <c r="E10" i="10" s="1"/>
  <c r="B10" i="10" s="1"/>
  <c r="E29" i="9"/>
  <c r="D29" i="9"/>
  <c r="B29" i="9"/>
  <c r="L28" i="9"/>
  <c r="L26" i="9"/>
  <c r="H20" i="9"/>
  <c r="F19" i="9"/>
  <c r="E19" i="9"/>
  <c r="D19" i="9"/>
  <c r="B19" i="9"/>
  <c r="G19" i="9" s="1"/>
  <c r="I19" i="9" s="1"/>
  <c r="K19" i="9" s="1"/>
  <c r="L19" i="9" s="1"/>
  <c r="I18" i="9"/>
  <c r="K18" i="9" s="1"/>
  <c r="L18" i="9" s="1"/>
  <c r="E18" i="9"/>
  <c r="D18" i="9"/>
  <c r="B18" i="9"/>
  <c r="G18" i="9" s="1"/>
  <c r="E17" i="9"/>
  <c r="D17" i="9"/>
  <c r="B17" i="9"/>
  <c r="F16" i="9"/>
  <c r="D16" i="9"/>
  <c r="E16" i="9" s="1"/>
  <c r="B16" i="9" s="1"/>
  <c r="G16" i="9" s="1"/>
  <c r="I16" i="9" s="1"/>
  <c r="K16" i="9" s="1"/>
  <c r="D15" i="9"/>
  <c r="E15" i="9" s="1"/>
  <c r="B15" i="9" s="1"/>
  <c r="G14" i="9"/>
  <c r="I14" i="9" s="1"/>
  <c r="K14" i="9" s="1"/>
  <c r="D14" i="9"/>
  <c r="E14" i="9" s="1"/>
  <c r="B14" i="9" s="1"/>
  <c r="F14" i="9" s="1"/>
  <c r="D13" i="9"/>
  <c r="E13" i="9" s="1"/>
  <c r="B13" i="9"/>
  <c r="F12" i="9"/>
  <c r="D12" i="9"/>
  <c r="E12" i="9" s="1"/>
  <c r="B12" i="9" s="1"/>
  <c r="G12" i="9" s="1"/>
  <c r="I12" i="9" s="1"/>
  <c r="K12" i="9" s="1"/>
  <c r="D11" i="9"/>
  <c r="E11" i="9" s="1"/>
  <c r="B11" i="9" s="1"/>
  <c r="D10" i="9"/>
  <c r="E10" i="9" s="1"/>
  <c r="B10" i="9" s="1"/>
  <c r="F10" i="9" s="1"/>
  <c r="G29" i="8"/>
  <c r="E29" i="8"/>
  <c r="D29" i="8"/>
  <c r="B29" i="8"/>
  <c r="F29" i="8" s="1"/>
  <c r="L26" i="8"/>
  <c r="L28" i="8" s="1"/>
  <c r="H20" i="8"/>
  <c r="D19" i="8"/>
  <c r="E19" i="8" s="1"/>
  <c r="B19" i="8" s="1"/>
  <c r="F18" i="8"/>
  <c r="E18" i="8"/>
  <c r="B18" i="8" s="1"/>
  <c r="G18" i="8" s="1"/>
  <c r="I18" i="8" s="1"/>
  <c r="K18" i="8" s="1"/>
  <c r="D18" i="8"/>
  <c r="D17" i="8"/>
  <c r="E17" i="8" s="1"/>
  <c r="B17" i="8" s="1"/>
  <c r="E16" i="8"/>
  <c r="B16" i="8" s="1"/>
  <c r="D16" i="8"/>
  <c r="D15" i="8"/>
  <c r="E15" i="8" s="1"/>
  <c r="B15" i="8" s="1"/>
  <c r="F14" i="8"/>
  <c r="E14" i="8"/>
  <c r="B14" i="8" s="1"/>
  <c r="G14" i="8" s="1"/>
  <c r="I14" i="8" s="1"/>
  <c r="K14" i="8" s="1"/>
  <c r="D14" i="8"/>
  <c r="D13" i="8"/>
  <c r="E13" i="8" s="1"/>
  <c r="B13" i="8" s="1"/>
  <c r="E12" i="8"/>
  <c r="B12" i="8" s="1"/>
  <c r="D12" i="8"/>
  <c r="D11" i="8"/>
  <c r="E11" i="8" s="1"/>
  <c r="B11" i="8" s="1"/>
  <c r="F10" i="8"/>
  <c r="E10" i="8"/>
  <c r="B10" i="8" s="1"/>
  <c r="G10" i="8" s="1"/>
  <c r="I10" i="8" s="1"/>
  <c r="K10" i="8" s="1"/>
  <c r="D10" i="8"/>
  <c r="F27" i="7"/>
  <c r="E27" i="7"/>
  <c r="D27" i="7"/>
  <c r="B27" i="7"/>
  <c r="G27" i="7" s="1"/>
  <c r="L24" i="7"/>
  <c r="L26" i="7" s="1"/>
  <c r="H18" i="7"/>
  <c r="D17" i="7"/>
  <c r="E17" i="7" s="1"/>
  <c r="B17" i="7"/>
  <c r="F17" i="7" s="1"/>
  <c r="D16" i="7"/>
  <c r="E16" i="7" s="1"/>
  <c r="B16" i="7" s="1"/>
  <c r="G15" i="7"/>
  <c r="I15" i="7" s="1"/>
  <c r="K15" i="7" s="1"/>
  <c r="D15" i="7"/>
  <c r="E15" i="7" s="1"/>
  <c r="B15" i="7"/>
  <c r="F15" i="7" s="1"/>
  <c r="F14" i="7"/>
  <c r="D14" i="7"/>
  <c r="E14" i="7" s="1"/>
  <c r="B14" i="7" s="1"/>
  <c r="G14" i="7" s="1"/>
  <c r="I14" i="7" s="1"/>
  <c r="K14" i="7" s="1"/>
  <c r="I13" i="7"/>
  <c r="K13" i="7" s="1"/>
  <c r="G13" i="7"/>
  <c r="D13" i="7"/>
  <c r="E13" i="7" s="1"/>
  <c r="B13" i="7"/>
  <c r="F13" i="7" s="1"/>
  <c r="G12" i="7"/>
  <c r="I12" i="7" s="1"/>
  <c r="K12" i="7" s="1"/>
  <c r="F12" i="7"/>
  <c r="D12" i="7"/>
  <c r="E12" i="7" s="1"/>
  <c r="B12" i="7" s="1"/>
  <c r="D11" i="7"/>
  <c r="E11" i="7" s="1"/>
  <c r="B11" i="7"/>
  <c r="F11" i="7" s="1"/>
  <c r="D10" i="7"/>
  <c r="E10" i="7" s="1"/>
  <c r="B10" i="7" s="1"/>
  <c r="F10" i="7" s="1"/>
  <c r="G27" i="6"/>
  <c r="E27" i="6"/>
  <c r="D27" i="6"/>
  <c r="B27" i="6"/>
  <c r="F27" i="6" s="1"/>
  <c r="L24" i="6"/>
  <c r="L26" i="6" s="1"/>
  <c r="H18" i="6"/>
  <c r="E17" i="6"/>
  <c r="B17" i="6" s="1"/>
  <c r="D17" i="6"/>
  <c r="E16" i="6"/>
  <c r="B16" i="6" s="1"/>
  <c r="D16" i="6"/>
  <c r="E15" i="6"/>
  <c r="B15" i="6" s="1"/>
  <c r="D15" i="6"/>
  <c r="E14" i="6"/>
  <c r="B14" i="6" s="1"/>
  <c r="D14" i="6"/>
  <c r="E13" i="6"/>
  <c r="B13" i="6" s="1"/>
  <c r="D13" i="6"/>
  <c r="E12" i="6"/>
  <c r="B12" i="6" s="1"/>
  <c r="D12" i="6"/>
  <c r="E11" i="6"/>
  <c r="B11" i="6" s="1"/>
  <c r="D11" i="6"/>
  <c r="E10" i="6"/>
  <c r="B10" i="6" s="1"/>
  <c r="D10" i="6"/>
  <c r="G30" i="5"/>
  <c r="E30" i="5"/>
  <c r="D30" i="5"/>
  <c r="B30" i="5"/>
  <c r="F30" i="5" s="1"/>
  <c r="L27" i="5"/>
  <c r="L29" i="5" s="1"/>
  <c r="H21" i="5"/>
  <c r="E20" i="5"/>
  <c r="D20" i="5"/>
  <c r="B20" i="5"/>
  <c r="F20" i="5" s="1"/>
  <c r="F19" i="5"/>
  <c r="E19" i="5"/>
  <c r="D19" i="5"/>
  <c r="B19" i="5"/>
  <c r="G19" i="5" s="1"/>
  <c r="I19" i="5" s="1"/>
  <c r="K19" i="5" s="1"/>
  <c r="L19" i="5" s="1"/>
  <c r="E18" i="5"/>
  <c r="D18" i="5"/>
  <c r="B18" i="5"/>
  <c r="F18" i="5" s="1"/>
  <c r="D17" i="5"/>
  <c r="E17" i="5" s="1"/>
  <c r="B17" i="5"/>
  <c r="G17" i="5" s="1"/>
  <c r="I17" i="5" s="1"/>
  <c r="K17" i="5" s="1"/>
  <c r="D16" i="5"/>
  <c r="E16" i="5" s="1"/>
  <c r="B16" i="5"/>
  <c r="G16" i="5" s="1"/>
  <c r="I16" i="5" s="1"/>
  <c r="K16" i="5" s="1"/>
  <c r="D15" i="5"/>
  <c r="E15" i="5" s="1"/>
  <c r="B15" i="5"/>
  <c r="G15" i="5" s="1"/>
  <c r="I15" i="5" s="1"/>
  <c r="K15" i="5" s="1"/>
  <c r="G14" i="5"/>
  <c r="I14" i="5" s="1"/>
  <c r="K14" i="5" s="1"/>
  <c r="F14" i="5"/>
  <c r="D14" i="5"/>
  <c r="E14" i="5" s="1"/>
  <c r="B14" i="5"/>
  <c r="F13" i="5"/>
  <c r="D13" i="5"/>
  <c r="E13" i="5" s="1"/>
  <c r="B13" i="5"/>
  <c r="G13" i="5" s="1"/>
  <c r="I13" i="5" s="1"/>
  <c r="K13" i="5" s="1"/>
  <c r="G12" i="5"/>
  <c r="I12" i="5" s="1"/>
  <c r="K12" i="5" s="1"/>
  <c r="F12" i="5"/>
  <c r="D12" i="5"/>
  <c r="E12" i="5" s="1"/>
  <c r="B12" i="5"/>
  <c r="D11" i="5"/>
  <c r="E11" i="5" s="1"/>
  <c r="B11" i="5"/>
  <c r="G11" i="5" s="1"/>
  <c r="I11" i="5" s="1"/>
  <c r="K11" i="5" s="1"/>
  <c r="G10" i="5"/>
  <c r="I10" i="5" s="1"/>
  <c r="D10" i="5"/>
  <c r="E10" i="5" s="1"/>
  <c r="B10" i="5"/>
  <c r="F10" i="5" s="1"/>
  <c r="E30" i="4"/>
  <c r="D30" i="4"/>
  <c r="B30" i="4"/>
  <c r="G30" i="4" s="1"/>
  <c r="L29" i="4"/>
  <c r="L27" i="4"/>
  <c r="H21" i="4"/>
  <c r="E20" i="4"/>
  <c r="D20" i="4"/>
  <c r="B20" i="4"/>
  <c r="F20" i="4" s="1"/>
  <c r="E19" i="4"/>
  <c r="D19" i="4"/>
  <c r="B19" i="4"/>
  <c r="F19" i="4" s="1"/>
  <c r="E18" i="4"/>
  <c r="D18" i="4"/>
  <c r="B18" i="4"/>
  <c r="F18" i="4" s="1"/>
  <c r="E17" i="4"/>
  <c r="B17" i="4" s="1"/>
  <c r="D17" i="4"/>
  <c r="E16" i="4"/>
  <c r="D16" i="4"/>
  <c r="B16" i="4"/>
  <c r="F16" i="4" s="1"/>
  <c r="E15" i="4"/>
  <c r="B15" i="4" s="1"/>
  <c r="D15" i="4"/>
  <c r="E14" i="4"/>
  <c r="D14" i="4"/>
  <c r="B14" i="4"/>
  <c r="F14" i="4" s="1"/>
  <c r="E13" i="4"/>
  <c r="B13" i="4" s="1"/>
  <c r="D13" i="4"/>
  <c r="E12" i="4"/>
  <c r="D12" i="4"/>
  <c r="B12" i="4"/>
  <c r="F12" i="4" s="1"/>
  <c r="E11" i="4"/>
  <c r="B11" i="4" s="1"/>
  <c r="D11" i="4"/>
  <c r="E10" i="4"/>
  <c r="D10" i="4"/>
  <c r="B10" i="4"/>
  <c r="F10" i="4" s="1"/>
  <c r="F31" i="3"/>
  <c r="E31" i="3"/>
  <c r="D31" i="3"/>
  <c r="B31" i="3"/>
  <c r="G31" i="3" s="1"/>
  <c r="L28" i="3"/>
  <c r="L30" i="3" s="1"/>
  <c r="H22" i="3"/>
  <c r="E21" i="3"/>
  <c r="D21" i="3"/>
  <c r="B21" i="3"/>
  <c r="G21" i="3" s="1"/>
  <c r="I21" i="3" s="1"/>
  <c r="K21" i="3" s="1"/>
  <c r="L21" i="3" s="1"/>
  <c r="F20" i="3"/>
  <c r="E20" i="3"/>
  <c r="D20" i="3"/>
  <c r="B20" i="3"/>
  <c r="G20" i="3" s="1"/>
  <c r="I20" i="3" s="1"/>
  <c r="K20" i="3" s="1"/>
  <c r="L20" i="3" s="1"/>
  <c r="E19" i="3"/>
  <c r="D19" i="3"/>
  <c r="B19" i="3"/>
  <c r="F19" i="3" s="1"/>
  <c r="F18" i="3"/>
  <c r="E18" i="3"/>
  <c r="D18" i="3"/>
  <c r="B18" i="3"/>
  <c r="G18" i="3" s="1"/>
  <c r="I18" i="3" s="1"/>
  <c r="K18" i="3" s="1"/>
  <c r="L18" i="3" s="1"/>
  <c r="E17" i="3"/>
  <c r="B17" i="3" s="1"/>
  <c r="D17" i="3"/>
  <c r="E16" i="3"/>
  <c r="B16" i="3" s="1"/>
  <c r="D16" i="3"/>
  <c r="G15" i="3"/>
  <c r="I15" i="3" s="1"/>
  <c r="K15" i="3" s="1"/>
  <c r="E15" i="3"/>
  <c r="D15" i="3"/>
  <c r="B15" i="3"/>
  <c r="F15" i="3" s="1"/>
  <c r="F14" i="3"/>
  <c r="E14" i="3"/>
  <c r="D14" i="3"/>
  <c r="B14" i="3"/>
  <c r="G14" i="3" s="1"/>
  <c r="I14" i="3" s="1"/>
  <c r="K14" i="3" s="1"/>
  <c r="E13" i="3"/>
  <c r="B13" i="3" s="1"/>
  <c r="D13" i="3"/>
  <c r="E12" i="3"/>
  <c r="B12" i="3" s="1"/>
  <c r="D12" i="3"/>
  <c r="E11" i="3"/>
  <c r="D11" i="3"/>
  <c r="B11" i="3"/>
  <c r="F11" i="3" s="1"/>
  <c r="F10" i="3"/>
  <c r="E10" i="3"/>
  <c r="D10" i="3"/>
  <c r="B10" i="3"/>
  <c r="G10" i="3" s="1"/>
  <c r="I10" i="3" s="1"/>
  <c r="E31" i="2"/>
  <c r="D31" i="2"/>
  <c r="B31" i="2"/>
  <c r="F31" i="2" s="1"/>
  <c r="L30" i="2"/>
  <c r="L28" i="2"/>
  <c r="H22" i="2"/>
  <c r="F21" i="2"/>
  <c r="E21" i="2"/>
  <c r="D21" i="2"/>
  <c r="B21" i="2"/>
  <c r="G21" i="2" s="1"/>
  <c r="I21" i="2" s="1"/>
  <c r="K21" i="2" s="1"/>
  <c r="L21" i="2" s="1"/>
  <c r="F20" i="2"/>
  <c r="E20" i="2"/>
  <c r="D20" i="2"/>
  <c r="B20" i="2"/>
  <c r="G20" i="2" s="1"/>
  <c r="I20" i="2" s="1"/>
  <c r="K20" i="2" s="1"/>
  <c r="L20" i="2" s="1"/>
  <c r="F19" i="2"/>
  <c r="E19" i="2"/>
  <c r="D19" i="2"/>
  <c r="B19" i="2"/>
  <c r="G19" i="2" s="1"/>
  <c r="I19" i="2" s="1"/>
  <c r="K19" i="2" s="1"/>
  <c r="L19" i="2" s="1"/>
  <c r="F18" i="2"/>
  <c r="E18" i="2"/>
  <c r="D18" i="2"/>
  <c r="B18" i="2"/>
  <c r="G18" i="2" s="1"/>
  <c r="I18" i="2" s="1"/>
  <c r="K18" i="2" s="1"/>
  <c r="L18" i="2" s="1"/>
  <c r="F17" i="2"/>
  <c r="E17" i="2"/>
  <c r="D17" i="2"/>
  <c r="B17" i="2"/>
  <c r="G17" i="2" s="1"/>
  <c r="I17" i="2" s="1"/>
  <c r="K17" i="2" s="1"/>
  <c r="L17" i="2" s="1"/>
  <c r="D16" i="2"/>
  <c r="E16" i="2" s="1"/>
  <c r="B16" i="2" s="1"/>
  <c r="G16" i="2" s="1"/>
  <c r="I16" i="2" s="1"/>
  <c r="K16" i="2" s="1"/>
  <c r="D15" i="2"/>
  <c r="E15" i="2" s="1"/>
  <c r="B15" i="2" s="1"/>
  <c r="G15" i="2" s="1"/>
  <c r="I15" i="2" s="1"/>
  <c r="K15" i="2" s="1"/>
  <c r="F14" i="2"/>
  <c r="D14" i="2"/>
  <c r="E14" i="2" s="1"/>
  <c r="B14" i="2" s="1"/>
  <c r="G14" i="2" s="1"/>
  <c r="I14" i="2" s="1"/>
  <c r="K14" i="2" s="1"/>
  <c r="D13" i="2"/>
  <c r="E13" i="2" s="1"/>
  <c r="B13" i="2" s="1"/>
  <c r="G13" i="2" s="1"/>
  <c r="I13" i="2" s="1"/>
  <c r="K13" i="2" s="1"/>
  <c r="D12" i="2"/>
  <c r="E12" i="2" s="1"/>
  <c r="B12" i="2" s="1"/>
  <c r="G12" i="2" s="1"/>
  <c r="I12" i="2" s="1"/>
  <c r="K12" i="2" s="1"/>
  <c r="D11" i="2"/>
  <c r="E11" i="2" s="1"/>
  <c r="B11" i="2" s="1"/>
  <c r="G11" i="2" s="1"/>
  <c r="I11" i="2" s="1"/>
  <c r="K11" i="2" s="1"/>
  <c r="F10" i="2"/>
  <c r="D10" i="2"/>
  <c r="E10" i="2" s="1"/>
  <c r="B10" i="2" s="1"/>
  <c r="G10" i="2" s="1"/>
  <c r="I10" i="2" s="1"/>
  <c r="G30" i="1"/>
  <c r="E30" i="1"/>
  <c r="D30" i="1"/>
  <c r="B30" i="1"/>
  <c r="F30" i="1" s="1"/>
  <c r="L29" i="1"/>
  <c r="H21" i="1"/>
  <c r="F20" i="1"/>
  <c r="E20" i="1"/>
  <c r="D20" i="1"/>
  <c r="B20" i="1"/>
  <c r="G20" i="1" s="1"/>
  <c r="I20" i="1" s="1"/>
  <c r="K20" i="1" s="1"/>
  <c r="L20" i="1" s="1"/>
  <c r="F19" i="1"/>
  <c r="E19" i="1"/>
  <c r="D19" i="1"/>
  <c r="B19" i="1"/>
  <c r="G19" i="1" s="1"/>
  <c r="I19" i="1" s="1"/>
  <c r="K19" i="1" s="1"/>
  <c r="L19" i="1" s="1"/>
  <c r="F18" i="1"/>
  <c r="E18" i="1"/>
  <c r="D18" i="1"/>
  <c r="B18" i="1"/>
  <c r="G18" i="1" s="1"/>
  <c r="I18" i="1" s="1"/>
  <c r="K18" i="1" s="1"/>
  <c r="L18" i="1" s="1"/>
  <c r="F17" i="1"/>
  <c r="E17" i="1"/>
  <c r="D17" i="1"/>
  <c r="B17" i="1"/>
  <c r="G17" i="1" s="1"/>
  <c r="I17" i="1" s="1"/>
  <c r="K17" i="1" s="1"/>
  <c r="L17" i="1" s="1"/>
  <c r="D16" i="1"/>
  <c r="E16" i="1" s="1"/>
  <c r="B16" i="1" s="1"/>
  <c r="D15" i="1"/>
  <c r="E15" i="1" s="1"/>
  <c r="B15" i="1" s="1"/>
  <c r="D14" i="1"/>
  <c r="E14" i="1" s="1"/>
  <c r="B14" i="1" s="1"/>
  <c r="D13" i="1"/>
  <c r="E13" i="1" s="1"/>
  <c r="B13" i="1" s="1"/>
  <c r="D12" i="1"/>
  <c r="E12" i="1" s="1"/>
  <c r="B12" i="1" s="1"/>
  <c r="D11" i="1"/>
  <c r="E11" i="1" s="1"/>
  <c r="B11" i="1" s="1"/>
  <c r="D10" i="1"/>
  <c r="E10" i="1" s="1"/>
  <c r="B10" i="1" s="1"/>
  <c r="K10" i="3" l="1"/>
  <c r="G13" i="3"/>
  <c r="I13" i="3" s="1"/>
  <c r="K13" i="3" s="1"/>
  <c r="F13" i="3"/>
  <c r="K10" i="5"/>
  <c r="G14" i="1"/>
  <c r="I14" i="1" s="1"/>
  <c r="K14" i="1" s="1"/>
  <c r="F14" i="1"/>
  <c r="G12" i="3"/>
  <c r="I12" i="3" s="1"/>
  <c r="K12" i="3" s="1"/>
  <c r="F12" i="3"/>
  <c r="F12" i="2"/>
  <c r="F16" i="2"/>
  <c r="G17" i="3"/>
  <c r="I17" i="3" s="1"/>
  <c r="K17" i="3" s="1"/>
  <c r="F17" i="3"/>
  <c r="F17" i="4"/>
  <c r="G17" i="4"/>
  <c r="I17" i="4" s="1"/>
  <c r="K17" i="4" s="1"/>
  <c r="F13" i="4"/>
  <c r="G13" i="4"/>
  <c r="I13" i="4" s="1"/>
  <c r="K13" i="4" s="1"/>
  <c r="G10" i="1"/>
  <c r="I10" i="1" s="1"/>
  <c r="F10" i="1"/>
  <c r="G12" i="1"/>
  <c r="I12" i="1" s="1"/>
  <c r="K12" i="1" s="1"/>
  <c r="F12" i="1"/>
  <c r="G16" i="1"/>
  <c r="I16" i="1" s="1"/>
  <c r="K16" i="1" s="1"/>
  <c r="F16" i="1"/>
  <c r="F13" i="2"/>
  <c r="F15" i="4"/>
  <c r="G15" i="4"/>
  <c r="I15" i="4" s="1"/>
  <c r="K15" i="4" s="1"/>
  <c r="G11" i="1"/>
  <c r="I11" i="1" s="1"/>
  <c r="K11" i="1" s="1"/>
  <c r="F11" i="1"/>
  <c r="G13" i="1"/>
  <c r="I13" i="1" s="1"/>
  <c r="K13" i="1" s="1"/>
  <c r="F13" i="1"/>
  <c r="G15" i="1"/>
  <c r="I15" i="1" s="1"/>
  <c r="K15" i="1" s="1"/>
  <c r="F15" i="1"/>
  <c r="K10" i="2"/>
  <c r="I22" i="2"/>
  <c r="F11" i="2"/>
  <c r="F15" i="2"/>
  <c r="G31" i="2"/>
  <c r="G11" i="3"/>
  <c r="I11" i="3" s="1"/>
  <c r="K11" i="3" s="1"/>
  <c r="G16" i="3"/>
  <c r="I16" i="3" s="1"/>
  <c r="K16" i="3" s="1"/>
  <c r="F16" i="3"/>
  <c r="F11" i="4"/>
  <c r="G11" i="4"/>
  <c r="I11" i="4" s="1"/>
  <c r="K11" i="4" s="1"/>
  <c r="G19" i="3"/>
  <c r="I19" i="3" s="1"/>
  <c r="K19" i="3" s="1"/>
  <c r="L19" i="3" s="1"/>
  <c r="G10" i="6"/>
  <c r="I10" i="6" s="1"/>
  <c r="F10" i="6"/>
  <c r="G11" i="6"/>
  <c r="I11" i="6" s="1"/>
  <c r="K11" i="6" s="1"/>
  <c r="F11" i="6"/>
  <c r="G12" i="6"/>
  <c r="I12" i="6" s="1"/>
  <c r="K12" i="6" s="1"/>
  <c r="F12" i="6"/>
  <c r="G13" i="6"/>
  <c r="I13" i="6" s="1"/>
  <c r="K13" i="6" s="1"/>
  <c r="F13" i="6"/>
  <c r="G14" i="6"/>
  <c r="I14" i="6" s="1"/>
  <c r="K14" i="6" s="1"/>
  <c r="F14" i="6"/>
  <c r="G15" i="6"/>
  <c r="I15" i="6" s="1"/>
  <c r="K15" i="6" s="1"/>
  <c r="F15" i="6"/>
  <c r="G16" i="6"/>
  <c r="I16" i="6" s="1"/>
  <c r="K16" i="6" s="1"/>
  <c r="F16" i="6"/>
  <c r="G17" i="6"/>
  <c r="I17" i="6" s="1"/>
  <c r="K17" i="6" s="1"/>
  <c r="F17" i="6"/>
  <c r="G11" i="7"/>
  <c r="I11" i="7" s="1"/>
  <c r="K11" i="7" s="1"/>
  <c r="G15" i="8"/>
  <c r="I15" i="8" s="1"/>
  <c r="K15" i="8" s="1"/>
  <c r="F15" i="8"/>
  <c r="F29" i="9"/>
  <c r="G29" i="9"/>
  <c r="G15" i="10"/>
  <c r="I15" i="10" s="1"/>
  <c r="K15" i="10" s="1"/>
  <c r="F15" i="10"/>
  <c r="F21" i="3"/>
  <c r="G19" i="4"/>
  <c r="I19" i="4" s="1"/>
  <c r="K19" i="4" s="1"/>
  <c r="L19" i="4" s="1"/>
  <c r="F30" i="4"/>
  <c r="G20" i="5"/>
  <c r="I20" i="5" s="1"/>
  <c r="K20" i="5" s="1"/>
  <c r="L20" i="5" s="1"/>
  <c r="G10" i="7"/>
  <c r="I10" i="7" s="1"/>
  <c r="G12" i="8"/>
  <c r="I12" i="8" s="1"/>
  <c r="K12" i="8" s="1"/>
  <c r="F12" i="8"/>
  <c r="G10" i="9"/>
  <c r="I10" i="9" s="1"/>
  <c r="G14" i="10"/>
  <c r="I14" i="10" s="1"/>
  <c r="K14" i="10" s="1"/>
  <c r="F14" i="10"/>
  <c r="F11" i="5"/>
  <c r="F15" i="5"/>
  <c r="F16" i="5"/>
  <c r="F17" i="5"/>
  <c r="G11" i="8"/>
  <c r="I11" i="8" s="1"/>
  <c r="F11" i="8"/>
  <c r="G19" i="8"/>
  <c r="I19" i="8" s="1"/>
  <c r="K19" i="8" s="1"/>
  <c r="F19" i="8"/>
  <c r="G11" i="9"/>
  <c r="I11" i="9" s="1"/>
  <c r="K11" i="9" s="1"/>
  <c r="F11" i="9"/>
  <c r="G13" i="9"/>
  <c r="I13" i="9" s="1"/>
  <c r="K13" i="9" s="1"/>
  <c r="F13" i="9"/>
  <c r="G11" i="10"/>
  <c r="I11" i="10" s="1"/>
  <c r="K11" i="10" s="1"/>
  <c r="F11" i="10"/>
  <c r="G19" i="10"/>
  <c r="I19" i="10" s="1"/>
  <c r="K19" i="10" s="1"/>
  <c r="F19" i="10"/>
  <c r="G10" i="4"/>
  <c r="I10" i="4" s="1"/>
  <c r="G12" i="4"/>
  <c r="I12" i="4" s="1"/>
  <c r="K12" i="4" s="1"/>
  <c r="G14" i="4"/>
  <c r="I14" i="4" s="1"/>
  <c r="K14" i="4" s="1"/>
  <c r="G16" i="4"/>
  <c r="I16" i="4" s="1"/>
  <c r="K16" i="4" s="1"/>
  <c r="G18" i="4"/>
  <c r="I18" i="4" s="1"/>
  <c r="K18" i="4" s="1"/>
  <c r="L18" i="4" s="1"/>
  <c r="G20" i="4"/>
  <c r="I20" i="4" s="1"/>
  <c r="K20" i="4" s="1"/>
  <c r="L20" i="4" s="1"/>
  <c r="G18" i="5"/>
  <c r="I18" i="5" s="1"/>
  <c r="K18" i="5" s="1"/>
  <c r="L18" i="5" s="1"/>
  <c r="G16" i="7"/>
  <c r="I16" i="7" s="1"/>
  <c r="K16" i="7" s="1"/>
  <c r="F16" i="7"/>
  <c r="G16" i="8"/>
  <c r="I16" i="8" s="1"/>
  <c r="K16" i="8" s="1"/>
  <c r="F16" i="8"/>
  <c r="G15" i="9"/>
  <c r="I15" i="9" s="1"/>
  <c r="K15" i="9" s="1"/>
  <c r="F15" i="9"/>
  <c r="F17" i="9"/>
  <c r="G17" i="9"/>
  <c r="I17" i="9" s="1"/>
  <c r="K17" i="9" s="1"/>
  <c r="L17" i="9" s="1"/>
  <c r="G10" i="10"/>
  <c r="I10" i="10" s="1"/>
  <c r="F10" i="10"/>
  <c r="G18" i="10"/>
  <c r="I18" i="10" s="1"/>
  <c r="K18" i="10" s="1"/>
  <c r="F18" i="10"/>
  <c r="G17" i="7"/>
  <c r="I17" i="7" s="1"/>
  <c r="K17" i="7" s="1"/>
  <c r="G17" i="8"/>
  <c r="I17" i="8" s="1"/>
  <c r="K17" i="8" s="1"/>
  <c r="F17" i="8"/>
  <c r="G16" i="10"/>
  <c r="I16" i="10" s="1"/>
  <c r="K16" i="10" s="1"/>
  <c r="F16" i="10"/>
  <c r="G13" i="8"/>
  <c r="I13" i="8" s="1"/>
  <c r="K13" i="8" s="1"/>
  <c r="F13" i="8"/>
  <c r="G12" i="10"/>
  <c r="I12" i="10" s="1"/>
  <c r="K12" i="10" s="1"/>
  <c r="F12" i="10"/>
  <c r="F18" i="9"/>
  <c r="F29" i="10"/>
  <c r="K21" i="5" l="1"/>
  <c r="I22" i="3"/>
  <c r="I21" i="4"/>
  <c r="K10" i="4"/>
  <c r="K10" i="9"/>
  <c r="I20" i="9"/>
  <c r="K10" i="7"/>
  <c r="I18" i="7"/>
  <c r="I20" i="10"/>
  <c r="K10" i="10"/>
  <c r="L25" i="2"/>
  <c r="L26" i="2" s="1"/>
  <c r="L27" i="2"/>
  <c r="K11" i="8"/>
  <c r="I20" i="8"/>
  <c r="K10" i="6"/>
  <c r="I18" i="6"/>
  <c r="K22" i="2"/>
  <c r="L10" i="2"/>
  <c r="K10" i="1"/>
  <c r="I21" i="1"/>
  <c r="I21" i="5"/>
  <c r="K22" i="3"/>
  <c r="K20" i="8" l="1"/>
  <c r="L25" i="9"/>
  <c r="L23" i="9"/>
  <c r="L26" i="4"/>
  <c r="L24" i="4"/>
  <c r="K20" i="9"/>
  <c r="L26" i="5"/>
  <c r="L24" i="5"/>
  <c r="L25" i="5" s="1"/>
  <c r="L21" i="6"/>
  <c r="L22" i="6" s="1"/>
  <c r="L10" i="6" s="1"/>
  <c r="L23" i="6"/>
  <c r="K20" i="10"/>
  <c r="L23" i="7"/>
  <c r="L21" i="7"/>
  <c r="K21" i="1"/>
  <c r="L24" i="1"/>
  <c r="L25" i="1" s="1"/>
  <c r="L26" i="1"/>
  <c r="K18" i="6"/>
  <c r="L23" i="8"/>
  <c r="L24" i="8" s="1"/>
  <c r="L25" i="8"/>
  <c r="L14" i="2"/>
  <c r="L15" i="2"/>
  <c r="L11" i="2"/>
  <c r="L22" i="2" s="1"/>
  <c r="L13" i="2"/>
  <c r="L16" i="2"/>
  <c r="L12" i="2"/>
  <c r="L23" i="10"/>
  <c r="L24" i="10" s="1"/>
  <c r="L25" i="10"/>
  <c r="K18" i="7"/>
  <c r="K21" i="4"/>
  <c r="L27" i="3"/>
  <c r="L25" i="3"/>
  <c r="L26" i="3" s="1"/>
  <c r="L13" i="10" l="1"/>
  <c r="L17" i="10"/>
  <c r="L16" i="10"/>
  <c r="L11" i="10"/>
  <c r="L18" i="10"/>
  <c r="L14" i="10"/>
  <c r="L19" i="10"/>
  <c r="L12" i="10"/>
  <c r="L15" i="10"/>
  <c r="L10" i="8"/>
  <c r="L18" i="8"/>
  <c r="L14" i="8"/>
  <c r="L13" i="8"/>
  <c r="L16" i="8"/>
  <c r="L17" i="8"/>
  <c r="L15" i="8"/>
  <c r="L19" i="8"/>
  <c r="L12" i="8"/>
  <c r="L15" i="1"/>
  <c r="L13" i="1"/>
  <c r="L11" i="1"/>
  <c r="L12" i="1"/>
  <c r="L16" i="1"/>
  <c r="L14" i="1"/>
  <c r="L15" i="3"/>
  <c r="L14" i="3"/>
  <c r="L17" i="3"/>
  <c r="L13" i="3"/>
  <c r="L12" i="3"/>
  <c r="L16" i="3"/>
  <c r="L10" i="3"/>
  <c r="L22" i="3" s="1"/>
  <c r="L11" i="3"/>
  <c r="L17" i="5"/>
  <c r="L11" i="5"/>
  <c r="L14" i="5"/>
  <c r="L12" i="5"/>
  <c r="L13" i="5"/>
  <c r="L15" i="5"/>
  <c r="L16" i="5"/>
  <c r="L10" i="5"/>
  <c r="L25" i="4"/>
  <c r="L15" i="6"/>
  <c r="L13" i="6"/>
  <c r="L16" i="6"/>
  <c r="L11" i="6"/>
  <c r="L18" i="6" s="1"/>
  <c r="L14" i="6"/>
  <c r="L17" i="6"/>
  <c r="L12" i="6"/>
  <c r="L10" i="1"/>
  <c r="L10" i="10"/>
  <c r="L11" i="8"/>
  <c r="L22" i="7"/>
  <c r="L24" i="9"/>
  <c r="L20" i="10" l="1"/>
  <c r="L20" i="8"/>
  <c r="L16" i="9"/>
  <c r="L12" i="9"/>
  <c r="L14" i="9"/>
  <c r="L11" i="9"/>
  <c r="L13" i="9"/>
  <c r="L15" i="9"/>
  <c r="L10" i="9"/>
  <c r="L21" i="1"/>
  <c r="L12" i="4"/>
  <c r="L16" i="4"/>
  <c r="L13" i="4"/>
  <c r="L14" i="4"/>
  <c r="L15" i="4"/>
  <c r="L11" i="4"/>
  <c r="L17" i="4"/>
  <c r="L10" i="4"/>
  <c r="L14" i="7"/>
  <c r="L12" i="7"/>
  <c r="L15" i="7"/>
  <c r="L13" i="7"/>
  <c r="L11" i="7"/>
  <c r="L17" i="7"/>
  <c r="L16" i="7"/>
  <c r="L10" i="7"/>
  <c r="L18" i="7" s="1"/>
  <c r="L21" i="5"/>
  <c r="L21" i="4" l="1"/>
  <c r="L20" i="9"/>
</calcChain>
</file>

<file path=xl/comments1.xml><?xml version="1.0" encoding="utf-8"?>
<comments xmlns="http://schemas.openxmlformats.org/spreadsheetml/2006/main">
  <authors>
    <author>Alexis Ayra Parra</author>
  </authors>
  <commentList>
    <comment ref="A5" authorId="0" shapeId="0">
      <text>
        <r>
          <rPr>
            <b/>
            <sz val="8"/>
            <color indexed="8"/>
            <rFont val="Tahoma"/>
            <family val="2"/>
          </rPr>
          <t xml:space="preserve">Con </t>
        </r>
        <r>
          <rPr>
            <b/>
            <sz val="8"/>
            <color indexed="10"/>
            <rFont val="Tahoma"/>
            <family val="2"/>
          </rPr>
          <t>Ctrl-R</t>
        </r>
        <r>
          <rPr>
            <b/>
            <sz val="8"/>
            <color indexed="8"/>
            <rFont val="Tahoma"/>
            <family val="2"/>
          </rPr>
          <t xml:space="preserve"> se realiza el Procesamiento (Resumen) de todas las UMP que aparecen en este Libro y,
Con </t>
        </r>
        <r>
          <rPr>
            <b/>
            <sz val="8"/>
            <color indexed="10"/>
            <rFont val="Tahoma"/>
            <family val="2"/>
          </rPr>
          <t>CTRL-I</t>
        </r>
        <r>
          <rPr>
            <b/>
            <sz val="8"/>
            <color indexed="8"/>
            <rFont val="Tahoma"/>
            <family val="2"/>
          </rPr>
          <t xml:space="preserve"> se inserta una fila por arriba de donde esté activa la celda</t>
        </r>
      </text>
    </comment>
  </commentList>
</comments>
</file>

<file path=xl/comments2.xml><?xml version="1.0" encoding="utf-8"?>
<comments xmlns="http://schemas.openxmlformats.org/spreadsheetml/2006/main">
  <authors>
    <author>Alexis Ayra Parra</author>
  </authors>
  <commentList>
    <comment ref="A5" authorId="0" shapeId="0">
      <text>
        <r>
          <rPr>
            <b/>
            <sz val="8"/>
            <color indexed="8"/>
            <rFont val="Tahoma"/>
            <family val="2"/>
          </rPr>
          <t xml:space="preserve">Con </t>
        </r>
        <r>
          <rPr>
            <b/>
            <sz val="8"/>
            <color indexed="10"/>
            <rFont val="Tahoma"/>
            <family val="2"/>
          </rPr>
          <t>Ctrl-R</t>
        </r>
        <r>
          <rPr>
            <b/>
            <sz val="8"/>
            <color indexed="8"/>
            <rFont val="Tahoma"/>
            <family val="2"/>
          </rPr>
          <t xml:space="preserve"> se realiza el Procesamiento (Resumen) de todas las UMP que aparecen en este Libro y,
Con </t>
        </r>
        <r>
          <rPr>
            <b/>
            <sz val="8"/>
            <color indexed="10"/>
            <rFont val="Tahoma"/>
            <family val="2"/>
          </rPr>
          <t>CTRL-I</t>
        </r>
        <r>
          <rPr>
            <b/>
            <sz val="8"/>
            <color indexed="8"/>
            <rFont val="Tahoma"/>
            <family val="2"/>
          </rPr>
          <t xml:space="preserve"> se inserta una fila por arriba de donde esté activa la celda</t>
        </r>
      </text>
    </comment>
  </commentList>
</comments>
</file>

<file path=xl/comments3.xml><?xml version="1.0" encoding="utf-8"?>
<comments xmlns="http://schemas.openxmlformats.org/spreadsheetml/2006/main">
  <authors>
    <author>Alexis Ayra Parra</author>
  </authors>
  <commentList>
    <comment ref="A5" authorId="0" shapeId="0">
      <text>
        <r>
          <rPr>
            <b/>
            <sz val="8"/>
            <color indexed="8"/>
            <rFont val="Tahoma"/>
            <family val="2"/>
          </rPr>
          <t xml:space="preserve">Con </t>
        </r>
        <r>
          <rPr>
            <b/>
            <sz val="8"/>
            <color indexed="10"/>
            <rFont val="Tahoma"/>
            <family val="2"/>
          </rPr>
          <t>Ctrl-R</t>
        </r>
        <r>
          <rPr>
            <b/>
            <sz val="8"/>
            <color indexed="8"/>
            <rFont val="Tahoma"/>
            <family val="2"/>
          </rPr>
          <t xml:space="preserve"> se realiza el Procesamiento (Resumen) de todas las UMP que aparecen en este Libro y,
Con </t>
        </r>
        <r>
          <rPr>
            <b/>
            <sz val="8"/>
            <color indexed="10"/>
            <rFont val="Tahoma"/>
            <family val="2"/>
          </rPr>
          <t>CTRL-I</t>
        </r>
        <r>
          <rPr>
            <b/>
            <sz val="8"/>
            <color indexed="8"/>
            <rFont val="Tahoma"/>
            <family val="2"/>
          </rPr>
          <t xml:space="preserve"> se inserta una fila por arriba de donde esté activa la celda</t>
        </r>
      </text>
    </comment>
  </commentList>
</comments>
</file>

<file path=xl/comments4.xml><?xml version="1.0" encoding="utf-8"?>
<comments xmlns="http://schemas.openxmlformats.org/spreadsheetml/2006/main">
  <authors>
    <author>Alexis Ayra Parra</author>
  </authors>
  <commentList>
    <comment ref="A5" authorId="0" shapeId="0">
      <text>
        <r>
          <rPr>
            <b/>
            <sz val="8"/>
            <color indexed="8"/>
            <rFont val="Tahoma"/>
            <family val="2"/>
          </rPr>
          <t xml:space="preserve">Con </t>
        </r>
        <r>
          <rPr>
            <b/>
            <sz val="8"/>
            <color indexed="10"/>
            <rFont val="Tahoma"/>
            <family val="2"/>
          </rPr>
          <t>Ctrl-R</t>
        </r>
        <r>
          <rPr>
            <b/>
            <sz val="8"/>
            <color indexed="8"/>
            <rFont val="Tahoma"/>
            <family val="2"/>
          </rPr>
          <t xml:space="preserve"> se realiza el Procesamiento (Resumen) de todas las UMP que aparecen en este Libro y,
Con </t>
        </r>
        <r>
          <rPr>
            <b/>
            <sz val="8"/>
            <color indexed="10"/>
            <rFont val="Tahoma"/>
            <family val="2"/>
          </rPr>
          <t>CTRL-I</t>
        </r>
        <r>
          <rPr>
            <b/>
            <sz val="8"/>
            <color indexed="8"/>
            <rFont val="Tahoma"/>
            <family val="2"/>
          </rPr>
          <t xml:space="preserve"> se inserta una fila por arriba de donde esté activa la celda</t>
        </r>
      </text>
    </comment>
  </commentList>
</comments>
</file>

<file path=xl/comments5.xml><?xml version="1.0" encoding="utf-8"?>
<comments xmlns="http://schemas.openxmlformats.org/spreadsheetml/2006/main">
  <authors>
    <author>Alexis Ayra Parra</author>
  </authors>
  <commentList>
    <comment ref="A5" authorId="0" shapeId="0">
      <text>
        <r>
          <rPr>
            <b/>
            <sz val="8"/>
            <color indexed="8"/>
            <rFont val="Tahoma"/>
            <family val="2"/>
          </rPr>
          <t xml:space="preserve">Con </t>
        </r>
        <r>
          <rPr>
            <b/>
            <sz val="8"/>
            <color indexed="10"/>
            <rFont val="Tahoma"/>
            <family val="2"/>
          </rPr>
          <t>Ctrl-R</t>
        </r>
        <r>
          <rPr>
            <b/>
            <sz val="8"/>
            <color indexed="8"/>
            <rFont val="Tahoma"/>
            <family val="2"/>
          </rPr>
          <t xml:space="preserve"> se realiza el Procesamiento (Resumen) de todas las UMP que aparecen en este Libro y,
Con </t>
        </r>
        <r>
          <rPr>
            <b/>
            <sz val="8"/>
            <color indexed="10"/>
            <rFont val="Tahoma"/>
            <family val="2"/>
          </rPr>
          <t>CTRL-I</t>
        </r>
        <r>
          <rPr>
            <b/>
            <sz val="8"/>
            <color indexed="8"/>
            <rFont val="Tahoma"/>
            <family val="2"/>
          </rPr>
          <t xml:space="preserve"> se inserta una fila por arriba de donde esté activa la celda</t>
        </r>
      </text>
    </comment>
  </commentList>
</comments>
</file>

<file path=xl/comments6.xml><?xml version="1.0" encoding="utf-8"?>
<comments xmlns="http://schemas.openxmlformats.org/spreadsheetml/2006/main">
  <authors>
    <author>Alexis Ayra Parra</author>
  </authors>
  <commentList>
    <comment ref="A5" authorId="0" shapeId="0">
      <text>
        <r>
          <rPr>
            <b/>
            <sz val="8"/>
            <color indexed="8"/>
            <rFont val="Tahoma"/>
            <family val="2"/>
          </rPr>
          <t xml:space="preserve">Con </t>
        </r>
        <r>
          <rPr>
            <b/>
            <sz val="8"/>
            <color indexed="10"/>
            <rFont val="Tahoma"/>
            <family val="2"/>
          </rPr>
          <t>Ctrl-R</t>
        </r>
        <r>
          <rPr>
            <b/>
            <sz val="8"/>
            <color indexed="8"/>
            <rFont val="Tahoma"/>
            <family val="2"/>
          </rPr>
          <t xml:space="preserve"> se realiza el Procesamiento (Resumen) de todas las UMP que aparecen en este Libro y,
Con </t>
        </r>
        <r>
          <rPr>
            <b/>
            <sz val="8"/>
            <color indexed="10"/>
            <rFont val="Tahoma"/>
            <family val="2"/>
          </rPr>
          <t>CTRL-I</t>
        </r>
        <r>
          <rPr>
            <b/>
            <sz val="8"/>
            <color indexed="8"/>
            <rFont val="Tahoma"/>
            <family val="2"/>
          </rPr>
          <t xml:space="preserve"> se inserta una fila por arriba de donde esté activa la celda</t>
        </r>
      </text>
    </comment>
  </commentList>
</comments>
</file>

<file path=xl/comments7.xml><?xml version="1.0" encoding="utf-8"?>
<comments xmlns="http://schemas.openxmlformats.org/spreadsheetml/2006/main">
  <authors>
    <author>Alexis Ayra Parra</author>
  </authors>
  <commentList>
    <comment ref="A5" authorId="0" shapeId="0">
      <text>
        <r>
          <rPr>
            <b/>
            <sz val="8"/>
            <color indexed="8"/>
            <rFont val="Tahoma"/>
            <family val="2"/>
          </rPr>
          <t xml:space="preserve">Con </t>
        </r>
        <r>
          <rPr>
            <b/>
            <sz val="8"/>
            <color indexed="10"/>
            <rFont val="Tahoma"/>
            <family val="2"/>
          </rPr>
          <t>Ctrl-R</t>
        </r>
        <r>
          <rPr>
            <b/>
            <sz val="8"/>
            <color indexed="8"/>
            <rFont val="Tahoma"/>
            <family val="2"/>
          </rPr>
          <t xml:space="preserve"> se realiza el Procesamiento (Resumen) de todas las UMP que aparecen en este Libro y,
Con </t>
        </r>
        <r>
          <rPr>
            <b/>
            <sz val="8"/>
            <color indexed="10"/>
            <rFont val="Tahoma"/>
            <family val="2"/>
          </rPr>
          <t>CTRL-I</t>
        </r>
        <r>
          <rPr>
            <b/>
            <sz val="8"/>
            <color indexed="8"/>
            <rFont val="Tahoma"/>
            <family val="2"/>
          </rPr>
          <t xml:space="preserve"> se inserta una fila por arriba de donde esté activa la celda</t>
        </r>
      </text>
    </comment>
  </commentList>
</comments>
</file>

<file path=xl/comments8.xml><?xml version="1.0" encoding="utf-8"?>
<comments xmlns="http://schemas.openxmlformats.org/spreadsheetml/2006/main">
  <authors>
    <author>Alexis Ayra Parra</author>
  </authors>
  <commentList>
    <comment ref="A5" authorId="0" shapeId="0">
      <text>
        <r>
          <rPr>
            <b/>
            <sz val="8"/>
            <color indexed="8"/>
            <rFont val="Tahoma"/>
            <family val="2"/>
          </rPr>
          <t xml:space="preserve">Con </t>
        </r>
        <r>
          <rPr>
            <b/>
            <sz val="8"/>
            <color indexed="10"/>
            <rFont val="Tahoma"/>
            <family val="2"/>
          </rPr>
          <t>Ctrl-R</t>
        </r>
        <r>
          <rPr>
            <b/>
            <sz val="8"/>
            <color indexed="8"/>
            <rFont val="Tahoma"/>
            <family val="2"/>
          </rPr>
          <t xml:space="preserve"> se realiza el Procesamiento (Resumen) de todas las UMP que aparecen en este Libro y,
Con </t>
        </r>
        <r>
          <rPr>
            <b/>
            <sz val="8"/>
            <color indexed="10"/>
            <rFont val="Tahoma"/>
            <family val="2"/>
          </rPr>
          <t>CTRL-I</t>
        </r>
        <r>
          <rPr>
            <b/>
            <sz val="8"/>
            <color indexed="8"/>
            <rFont val="Tahoma"/>
            <family val="2"/>
          </rPr>
          <t xml:space="preserve"> se inserta una fila por arriba de donde esté activa la celda</t>
        </r>
      </text>
    </comment>
  </commentList>
</comments>
</file>

<file path=xl/comments9.xml><?xml version="1.0" encoding="utf-8"?>
<comments xmlns="http://schemas.openxmlformats.org/spreadsheetml/2006/main">
  <authors>
    <author>Alexis Ayra Parra</author>
  </authors>
  <commentList>
    <comment ref="A5" authorId="0" shapeId="0">
      <text>
        <r>
          <rPr>
            <b/>
            <sz val="8"/>
            <color indexed="8"/>
            <rFont val="Tahoma"/>
            <family val="2"/>
          </rPr>
          <t xml:space="preserve">Con </t>
        </r>
        <r>
          <rPr>
            <b/>
            <sz val="8"/>
            <color indexed="10"/>
            <rFont val="Tahoma"/>
            <family val="2"/>
          </rPr>
          <t>Ctrl-R</t>
        </r>
        <r>
          <rPr>
            <b/>
            <sz val="8"/>
            <color indexed="8"/>
            <rFont val="Tahoma"/>
            <family val="2"/>
          </rPr>
          <t xml:space="preserve"> se realiza el Procesamiento (Resumen) de todas las UMP que aparecen en este Libro y,
Con </t>
        </r>
        <r>
          <rPr>
            <b/>
            <sz val="8"/>
            <color indexed="10"/>
            <rFont val="Tahoma"/>
            <family val="2"/>
          </rPr>
          <t>CTRL-I</t>
        </r>
        <r>
          <rPr>
            <b/>
            <sz val="8"/>
            <color indexed="8"/>
            <rFont val="Tahoma"/>
            <family val="2"/>
          </rPr>
          <t xml:space="preserve"> se inserta una fila por arriba de donde esté activa la celda</t>
        </r>
      </text>
    </comment>
  </commentList>
</comments>
</file>

<file path=xl/comments10.xml><?xml version="1.0" encoding="utf-8"?>
<comments xmlns="http://schemas.openxmlformats.org/spreadsheetml/2006/main">
  <authors>
    <author>Alexis Ayra Parra</author>
  </authors>
  <commentList>
    <comment ref="A5" authorId="0" shapeId="0">
      <text>
        <r>
          <rPr>
            <b/>
            <sz val="8"/>
            <color indexed="8"/>
            <rFont val="Tahoma"/>
            <family val="2"/>
          </rPr>
          <t xml:space="preserve">Con </t>
        </r>
        <r>
          <rPr>
            <b/>
            <sz val="8"/>
            <color indexed="10"/>
            <rFont val="Tahoma"/>
            <family val="2"/>
          </rPr>
          <t>Ctrl-R</t>
        </r>
        <r>
          <rPr>
            <b/>
            <sz val="8"/>
            <color indexed="8"/>
            <rFont val="Tahoma"/>
            <family val="2"/>
          </rPr>
          <t xml:space="preserve"> se realiza el Procesamiento (Resumen) de todas las UMP que aparecen en este Libro y,
Con </t>
        </r>
        <r>
          <rPr>
            <b/>
            <sz val="8"/>
            <color indexed="10"/>
            <rFont val="Tahoma"/>
            <family val="2"/>
          </rPr>
          <t>CTRL-I</t>
        </r>
        <r>
          <rPr>
            <b/>
            <sz val="8"/>
            <color indexed="8"/>
            <rFont val="Tahoma"/>
            <family val="2"/>
          </rPr>
          <t xml:space="preserve"> se inserta una fila por arriba de donde esté activa la celda</t>
        </r>
      </text>
    </comment>
  </commentList>
</comments>
</file>

<file path=xl/sharedStrings.xml><?xml version="1.0" encoding="utf-8"?>
<sst xmlns="http://schemas.openxmlformats.org/spreadsheetml/2006/main" count="362" uniqueCount="60">
  <si>
    <t>Hoja de Cálculo de Cumplimiento</t>
  </si>
  <si>
    <t>UEB EMCE  FELTON</t>
  </si>
  <si>
    <t xml:space="preserve">UMP: </t>
  </si>
  <si>
    <t>junio</t>
  </si>
  <si>
    <t xml:space="preserve">Nombre: </t>
  </si>
  <si>
    <t>MTTO CAPSULADO 15.75 KV</t>
  </si>
  <si>
    <t xml:space="preserve">Fecha de Pago: </t>
  </si>
  <si>
    <t xml:space="preserve">Equipo: </t>
  </si>
  <si>
    <t>ELECTRICO</t>
  </si>
  <si>
    <t>EXPTE</t>
  </si>
  <si>
    <t>NOMBRES Y APELLIDOS</t>
  </si>
  <si>
    <t>Verificación de Nombre</t>
  </si>
  <si>
    <t>Verificación de Expediente</t>
  </si>
  <si>
    <t>CARGO</t>
  </si>
  <si>
    <t>TARIFA</t>
  </si>
  <si>
    <t>H.TRAB</t>
  </si>
  <si>
    <t>$ Básico</t>
  </si>
  <si>
    <t>CPL</t>
  </si>
  <si>
    <t>$B.Cálc.</t>
  </si>
  <si>
    <t>SobreCumplimiento</t>
  </si>
  <si>
    <t>TOTAL</t>
  </si>
  <si>
    <t xml:space="preserve"> </t>
  </si>
  <si>
    <t>Salario Plan</t>
  </si>
  <si>
    <t>Elaborado por: Yulenny Diaz Gonzalez</t>
  </si>
  <si>
    <t>Diferencia</t>
  </si>
  <si>
    <t>Firma</t>
  </si>
  <si>
    <t>Coeficiente</t>
  </si>
  <si>
    <t>% Salario</t>
  </si>
  <si>
    <t>Horas Real</t>
  </si>
  <si>
    <t>Revisado por:Doralis Castillo Diaz</t>
  </si>
  <si>
    <t>Horas Plan</t>
  </si>
  <si>
    <t>Firma:</t>
  </si>
  <si>
    <t>% Tiempo</t>
  </si>
  <si>
    <t xml:space="preserve">                       Confeccionado:                Jefe de Área                     Jefe Equipo                    Jefe Reparación</t>
  </si>
  <si>
    <t xml:space="preserve">                                             Confeccionado                          Revisado                             Aprobado</t>
  </si>
  <si>
    <t>DESMONTAJE COLCHONES AISL TERMICO PARTSUPTURBINA</t>
  </si>
  <si>
    <t>REVERBERIA</t>
  </si>
  <si>
    <t>MONTLANA LINEA RP-02 CABEZ COLEC HSTABY PASS MED PRLIS</t>
  </si>
  <si>
    <t>fabricacion y mont cmlin estacion d petroleo aqsnivel 12mtos</t>
  </si>
  <si>
    <t>reverberia</t>
  </si>
  <si>
    <t>FABRIC Y MONT CMLIN  VAPOR PETROLEO QS7Y8 NIV12MTS</t>
  </si>
  <si>
    <t>UEB EMCE felton</t>
  </si>
  <si>
    <t>MONTLANLINEAALTA PRA TURBINADERLZQ</t>
  </si>
  <si>
    <t>FABRIC MONT CMTUB MED PARA TURBINADELZQ</t>
  </si>
  <si>
    <t>RESTABLECIMIENTO VALVULAS AP-MP DESP DE SOPLETE</t>
  </si>
  <si>
    <t>TURBINA</t>
  </si>
  <si>
    <t xml:space="preserve">MTTO A GRUA 20T 426-603 </t>
  </si>
  <si>
    <t>MECANICO</t>
  </si>
  <si>
    <t>MONTLANA CHANANPRECAL B</t>
  </si>
  <si>
    <t>Equipo</t>
  </si>
  <si>
    <t>Nombre del Equipo</t>
  </si>
  <si>
    <t>% De Tiempo</t>
  </si>
  <si>
    <t>Salario Planificado</t>
  </si>
  <si>
    <t>Salario Real</t>
  </si>
  <si>
    <t>%Salario</t>
  </si>
  <si>
    <t>datos  de las hojas</t>
  </si>
  <si>
    <t xml:space="preserve">Sale de $Basico suma Total </t>
  </si>
  <si>
    <t>dato de las hojas</t>
  </si>
  <si>
    <t>adtos de las hojas</t>
  </si>
  <si>
    <t>dato ed las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</si>
</sst>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"/>
    <numFmt numFmtId="165" formatCode="0.0000"/>
    <numFmt numFmtId="166" formatCode="0.0"/>
    <numFmt numFmtId="167" formatCode="0.000000"/>
  </numFmts>
  <fonts count="25" x14ac:knownFonts="1">
    <font>
      <sz val="10"/>
      <name val="Arial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sz val="11"/>
      <name val="Arial"/>
      <family val="2"/>
    </font>
    <font>
      <sz val="12"/>
      <color indexed="10"/>
      <name val="Arial"/>
      <family val="2"/>
    </font>
    <font>
      <b/>
      <sz val="12"/>
      <color indexed="12"/>
      <name val="Arial"/>
      <family val="2"/>
    </font>
    <font>
      <sz val="10"/>
      <color indexed="41"/>
      <name val="Arial"/>
      <family val="2"/>
    </font>
    <font>
      <b/>
      <sz val="8"/>
      <color indexed="8"/>
      <name val="Tahoma"/>
      <family val="2"/>
    </font>
    <font>
      <b/>
      <sz val="8"/>
      <color indexed="10"/>
      <name val="Tahoma"/>
      <family val="2"/>
    </font>
    <font>
      <sz val="9"/>
      <color indexed="10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9"/>
      <color indexed="10"/>
      <name val="Arial"/>
      <family val="2"/>
    </font>
    <font>
      <b/>
      <sz val="12"/>
      <color indexed="10"/>
      <name val="Arial"/>
      <family val="2"/>
    </font>
    <font>
      <sz val="12"/>
      <color indexed="41"/>
      <name val="Arial"/>
      <family val="2"/>
    </font>
    <font>
      <sz val="11"/>
      <color indexed="10"/>
      <name val="Arial"/>
      <family val="2"/>
    </font>
    <font>
      <b/>
      <sz val="11"/>
      <color indexed="10"/>
      <name val="Arial"/>
      <family val="2"/>
    </font>
    <font>
      <b/>
      <sz val="11"/>
      <name val="Arial"/>
      <family val="2"/>
    </font>
    <font>
      <b/>
      <sz val="11"/>
      <color indexed="12"/>
      <name val="Arial"/>
      <family val="2"/>
    </font>
    <font>
      <sz val="11"/>
      <color indexed="41"/>
      <name val="Arial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95">
    <xf numFmtId="0" fontId="0" fillId="0" borderId="0" xfId="0"/>
    <xf numFmtId="0" fontId="1" fillId="2" borderId="0" xfId="0" applyFont="1" applyFill="1"/>
    <xf numFmtId="2" fontId="1" fillId="2" borderId="0" xfId="0" applyNumberFormat="1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2" fontId="2" fillId="2" borderId="0" xfId="0" applyNumberFormat="1" applyFont="1" applyFill="1"/>
    <xf numFmtId="0" fontId="2" fillId="2" borderId="0" xfId="0" applyFont="1" applyFill="1" applyAlignment="1">
      <alignment horizontal="right" vertical="center"/>
    </xf>
    <xf numFmtId="1" fontId="3" fillId="3" borderId="0" xfId="0" applyNumberFormat="1" applyFont="1" applyFill="1" applyAlignment="1" applyProtection="1">
      <alignment horizontal="left" vertical="center" indent="1"/>
      <protection locked="0"/>
    </xf>
    <xf numFmtId="0" fontId="2" fillId="3" borderId="0" xfId="0" applyFont="1" applyFill="1" applyAlignment="1" applyProtection="1">
      <alignment horizontal="left" vertical="center" indent="1"/>
      <protection locked="0"/>
    </xf>
    <xf numFmtId="0" fontId="2" fillId="4" borderId="0" xfId="0" applyFont="1" applyFill="1" applyAlignment="1" applyProtection="1">
      <alignment horizontal="left" vertical="center" indent="1"/>
      <protection locked="0"/>
    </xf>
    <xf numFmtId="0" fontId="2" fillId="3" borderId="0" xfId="1" applyFont="1" applyFill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left" vertical="center" indent="1"/>
      <protection locked="0"/>
    </xf>
    <xf numFmtId="0" fontId="2" fillId="2" borderId="0" xfId="1" applyFont="1" applyFill="1" applyAlignment="1">
      <alignment horizontal="right" vertical="center"/>
    </xf>
    <xf numFmtId="0" fontId="3" fillId="3" borderId="0" xfId="0" applyFont="1" applyFill="1" applyAlignment="1" applyProtection="1">
      <alignment horizontal="left" vertical="center" indent="1"/>
      <protection locked="0"/>
    </xf>
    <xf numFmtId="0" fontId="3" fillId="3" borderId="0" xfId="0" applyFont="1" applyFill="1" applyAlignment="1" applyProtection="1">
      <alignment horizontal="left" vertical="center" indent="1"/>
      <protection locked="0"/>
    </xf>
    <xf numFmtId="0" fontId="3" fillId="4" borderId="0" xfId="0" applyFont="1" applyFill="1" applyAlignment="1" applyProtection="1">
      <alignment horizontal="left" vertical="center" indent="1"/>
      <protection locked="0"/>
    </xf>
    <xf numFmtId="0" fontId="5" fillId="4" borderId="0" xfId="0" applyFont="1" applyFill="1"/>
    <xf numFmtId="14" fontId="2" fillId="3" borderId="0" xfId="0" applyNumberFormat="1" applyFont="1" applyFill="1" applyAlignment="1" applyProtection="1">
      <alignment horizontal="center" vertical="center"/>
      <protection locked="0"/>
    </xf>
    <xf numFmtId="0" fontId="5" fillId="2" borderId="0" xfId="0" applyFont="1" applyFill="1"/>
    <xf numFmtId="2" fontId="5" fillId="2" borderId="1" xfId="0" applyNumberFormat="1" applyFont="1" applyFill="1" applyBorder="1"/>
    <xf numFmtId="2" fontId="5" fillId="2" borderId="0" xfId="0" applyNumberFormat="1" applyFont="1" applyFill="1" applyBorder="1"/>
    <xf numFmtId="2" fontId="5" fillId="2" borderId="0" xfId="1" applyNumberFormat="1" applyFont="1" applyFill="1" applyBorder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1" fontId="4" fillId="3" borderId="5" xfId="0" applyNumberFormat="1" applyFont="1" applyFill="1" applyBorder="1" applyAlignment="1" applyProtection="1">
      <alignment horizontal="center" vertical="center"/>
      <protection locked="0"/>
    </xf>
    <xf numFmtId="164" fontId="4" fillId="2" borderId="3" xfId="0" applyNumberFormat="1" applyFont="1" applyFill="1" applyBorder="1" applyAlignment="1">
      <alignment horizontal="left" vertical="center"/>
    </xf>
    <xf numFmtId="164" fontId="4" fillId="2" borderId="4" xfId="0" applyNumberFormat="1" applyFont="1" applyFill="1" applyBorder="1" applyAlignment="1">
      <alignment horizontal="left" vertical="center"/>
    </xf>
    <xf numFmtId="0" fontId="4" fillId="5" borderId="6" xfId="0" applyFont="1" applyFill="1" applyBorder="1" applyAlignment="1">
      <alignment horizontal="left" vertical="center" indent="1"/>
    </xf>
    <xf numFmtId="0" fontId="4" fillId="5" borderId="6" xfId="0" applyFont="1" applyFill="1" applyBorder="1" applyAlignment="1">
      <alignment horizontal="center" vertical="center"/>
    </xf>
    <xf numFmtId="1" fontId="4" fillId="2" borderId="6" xfId="0" applyNumberFormat="1" applyFont="1" applyFill="1" applyBorder="1" applyAlignment="1">
      <alignment horizontal="center" vertical="center"/>
    </xf>
    <xf numFmtId="165" fontId="4" fillId="2" borderId="6" xfId="0" applyNumberFormat="1" applyFont="1" applyFill="1" applyBorder="1" applyAlignment="1">
      <alignment horizontal="center" vertical="center"/>
    </xf>
    <xf numFmtId="2" fontId="4" fillId="3" borderId="6" xfId="0" applyNumberFormat="1" applyFont="1" applyFill="1" applyBorder="1" applyAlignment="1" applyProtection="1">
      <alignment horizontal="right" vertical="center"/>
      <protection locked="0"/>
    </xf>
    <xf numFmtId="2" fontId="4" fillId="2" borderId="6" xfId="0" applyNumberFormat="1" applyFont="1" applyFill="1" applyBorder="1" applyAlignment="1">
      <alignment horizontal="right" vertical="center"/>
    </xf>
    <xf numFmtId="2" fontId="4" fillId="4" borderId="2" xfId="0" applyNumberFormat="1" applyFont="1" applyFill="1" applyBorder="1" applyAlignment="1" applyProtection="1">
      <alignment horizontal="right" vertical="center"/>
    </xf>
    <xf numFmtId="0" fontId="4" fillId="0" borderId="0" xfId="0" applyFont="1"/>
    <xf numFmtId="164" fontId="6" fillId="2" borderId="3" xfId="0" applyNumberFormat="1" applyFont="1" applyFill="1" applyBorder="1" applyAlignment="1">
      <alignment horizontal="left" vertical="center"/>
    </xf>
    <xf numFmtId="164" fontId="6" fillId="2" borderId="4" xfId="0" applyNumberFormat="1" applyFont="1" applyFill="1" applyBorder="1" applyAlignment="1">
      <alignment horizontal="left" vertical="center"/>
    </xf>
    <xf numFmtId="0" fontId="6" fillId="5" borderId="6" xfId="0" applyFont="1" applyFill="1" applyBorder="1" applyAlignment="1">
      <alignment horizontal="left" vertical="center" indent="1"/>
    </xf>
    <xf numFmtId="0" fontId="6" fillId="5" borderId="6" xfId="0" applyFont="1" applyFill="1" applyBorder="1" applyAlignment="1">
      <alignment horizontal="center" vertical="center"/>
    </xf>
    <xf numFmtId="1" fontId="6" fillId="2" borderId="6" xfId="0" applyNumberFormat="1" applyFont="1" applyFill="1" applyBorder="1" applyAlignment="1">
      <alignment horizontal="center" vertical="center"/>
    </xf>
    <xf numFmtId="165" fontId="6" fillId="2" borderId="6" xfId="0" applyNumberFormat="1" applyFont="1" applyFill="1" applyBorder="1" applyAlignment="1">
      <alignment horizontal="center" vertical="center"/>
    </xf>
    <xf numFmtId="2" fontId="6" fillId="3" borderId="6" xfId="0" applyNumberFormat="1" applyFont="1" applyFill="1" applyBorder="1" applyAlignment="1" applyProtection="1">
      <alignment horizontal="right" vertical="center"/>
      <protection locked="0"/>
    </xf>
    <xf numFmtId="2" fontId="6" fillId="2" borderId="6" xfId="0" applyNumberFormat="1" applyFont="1" applyFill="1" applyBorder="1" applyAlignment="1">
      <alignment horizontal="right" vertical="center"/>
    </xf>
    <xf numFmtId="2" fontId="6" fillId="4" borderId="2" xfId="0" applyNumberFormat="1" applyFont="1" applyFill="1" applyBorder="1" applyAlignment="1" applyProtection="1">
      <alignment horizontal="right" vertical="center"/>
    </xf>
    <xf numFmtId="164" fontId="3" fillId="2" borderId="3" xfId="0" applyNumberFormat="1" applyFont="1" applyFill="1" applyBorder="1" applyAlignment="1">
      <alignment horizontal="left" vertical="center"/>
    </xf>
    <xf numFmtId="164" fontId="3" fillId="2" borderId="4" xfId="0" applyNumberFormat="1" applyFont="1" applyFill="1" applyBorder="1" applyAlignment="1">
      <alignment horizontal="left" vertical="center"/>
    </xf>
    <xf numFmtId="0" fontId="3" fillId="5" borderId="6" xfId="0" applyFont="1" applyFill="1" applyBorder="1" applyAlignment="1">
      <alignment horizontal="left" vertical="center" indent="1"/>
    </xf>
    <xf numFmtId="0" fontId="3" fillId="5" borderId="6" xfId="0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65" fontId="3" fillId="2" borderId="6" xfId="0" applyNumberFormat="1" applyFont="1" applyFill="1" applyBorder="1" applyAlignment="1">
      <alignment horizontal="center" vertical="center"/>
    </xf>
    <xf numFmtId="2" fontId="3" fillId="3" borderId="6" xfId="0" applyNumberFormat="1" applyFont="1" applyFill="1" applyBorder="1" applyAlignment="1" applyProtection="1">
      <alignment horizontal="right" vertical="center"/>
      <protection locked="0"/>
    </xf>
    <xf numFmtId="2" fontId="3" fillId="2" borderId="6" xfId="0" applyNumberFormat="1" applyFont="1" applyFill="1" applyBorder="1" applyAlignment="1">
      <alignment horizontal="right" vertical="center"/>
    </xf>
    <xf numFmtId="2" fontId="3" fillId="4" borderId="2" xfId="0" applyNumberFormat="1" applyFont="1" applyFill="1" applyBorder="1" applyAlignment="1" applyProtection="1">
      <alignment horizontal="right" vertical="center"/>
    </xf>
    <xf numFmtId="164" fontId="3" fillId="2" borderId="3" xfId="0" applyNumberFormat="1" applyFont="1" applyFill="1" applyBorder="1" applyAlignment="1">
      <alignment horizontal="left" vertical="center"/>
    </xf>
    <xf numFmtId="164" fontId="3" fillId="2" borderId="4" xfId="0" applyNumberFormat="1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right" vertical="center"/>
    </xf>
    <xf numFmtId="166" fontId="3" fillId="2" borderId="6" xfId="0" applyNumberFormat="1" applyFont="1" applyFill="1" applyBorder="1" applyAlignment="1">
      <alignment horizontal="right" vertical="center"/>
    </xf>
    <xf numFmtId="2" fontId="3" fillId="2" borderId="2" xfId="0" applyNumberFormat="1" applyFont="1" applyFill="1" applyBorder="1" applyAlignment="1">
      <alignment horizontal="right" vertical="center"/>
    </xf>
    <xf numFmtId="0" fontId="7" fillId="2" borderId="0" xfId="0" applyFont="1" applyFill="1"/>
    <xf numFmtId="0" fontId="7" fillId="2" borderId="0" xfId="0" applyFont="1" applyFill="1" applyAlignment="1">
      <alignment horizontal="right" vertical="center"/>
    </xf>
    <xf numFmtId="2" fontId="8" fillId="2" borderId="0" xfId="0" applyNumberFormat="1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7" fillId="4" borderId="0" xfId="0" applyFont="1" applyFill="1"/>
    <xf numFmtId="0" fontId="4" fillId="2" borderId="3" xfId="0" applyFont="1" applyFill="1" applyBorder="1" applyAlignment="1">
      <alignment horizontal="right" vertical="center" indent="1"/>
    </xf>
    <xf numFmtId="0" fontId="4" fillId="2" borderId="4" xfId="0" applyFont="1" applyFill="1" applyBorder="1" applyAlignment="1">
      <alignment horizontal="right" vertical="center" indent="1"/>
    </xf>
    <xf numFmtId="0" fontId="4" fillId="3" borderId="2" xfId="0" applyFont="1" applyFill="1" applyBorder="1" applyAlignment="1">
      <alignment horizontal="right" vertical="center" indent="1"/>
    </xf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2" fontId="4" fillId="4" borderId="2" xfId="0" applyNumberFormat="1" applyFont="1" applyFill="1" applyBorder="1" applyAlignment="1">
      <alignment horizontal="right" vertical="center" indent="1"/>
    </xf>
    <xf numFmtId="2" fontId="7" fillId="2" borderId="0" xfId="0" applyNumberFormat="1" applyFont="1" applyFill="1"/>
    <xf numFmtId="167" fontId="4" fillId="4" borderId="2" xfId="0" applyNumberFormat="1" applyFont="1" applyFill="1" applyBorder="1" applyAlignment="1">
      <alignment horizontal="right" vertical="center" indent="1"/>
    </xf>
    <xf numFmtId="166" fontId="7" fillId="2" borderId="0" xfId="0" applyNumberFormat="1" applyFont="1" applyFill="1"/>
    <xf numFmtId="166" fontId="4" fillId="4" borderId="2" xfId="0" applyNumberFormat="1" applyFont="1" applyFill="1" applyBorder="1" applyAlignment="1">
      <alignment horizontal="right" vertical="center" indent="1"/>
    </xf>
    <xf numFmtId="2" fontId="4" fillId="3" borderId="2" xfId="0" applyNumberFormat="1" applyFont="1" applyFill="1" applyBorder="1" applyAlignment="1">
      <alignment horizontal="right" vertical="center" indent="1"/>
    </xf>
    <xf numFmtId="0" fontId="1" fillId="3" borderId="0" xfId="0" applyFont="1" applyFill="1"/>
    <xf numFmtId="164" fontId="3" fillId="2" borderId="0" xfId="0" applyNumberFormat="1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 indent="1"/>
    </xf>
    <xf numFmtId="0" fontId="3" fillId="2" borderId="0" xfId="0" applyFont="1" applyFill="1" applyBorder="1" applyAlignment="1">
      <alignment horizontal="center" vertical="center"/>
    </xf>
    <xf numFmtId="0" fontId="1" fillId="4" borderId="0" xfId="0" applyFont="1" applyFill="1"/>
    <xf numFmtId="0" fontId="1" fillId="2" borderId="0" xfId="0" quotePrefix="1" applyFont="1" applyFill="1"/>
    <xf numFmtId="0" fontId="1" fillId="4" borderId="0" xfId="0" applyFont="1" applyFill="1" applyBorder="1"/>
    <xf numFmtId="0" fontId="9" fillId="2" borderId="0" xfId="0" applyFont="1" applyFill="1" applyAlignment="1">
      <alignment horizontal="left" vertical="center"/>
    </xf>
    <xf numFmtId="0" fontId="3" fillId="0" borderId="0" xfId="0" applyFont="1"/>
    <xf numFmtId="0" fontId="12" fillId="2" borderId="0" xfId="0" applyFont="1" applyFill="1"/>
    <xf numFmtId="0" fontId="12" fillId="4" borderId="0" xfId="0" applyFont="1" applyFill="1"/>
    <xf numFmtId="0" fontId="12" fillId="0" borderId="0" xfId="0" applyFont="1"/>
    <xf numFmtId="0" fontId="13" fillId="2" borderId="0" xfId="0" applyFont="1" applyFill="1" applyAlignment="1">
      <alignment horizontal="center"/>
    </xf>
    <xf numFmtId="0" fontId="5" fillId="0" borderId="0" xfId="0" applyFont="1"/>
    <xf numFmtId="0" fontId="13" fillId="2" borderId="0" xfId="0" applyFont="1" applyFill="1"/>
    <xf numFmtId="0" fontId="13" fillId="2" borderId="0" xfId="0" applyFont="1" applyFill="1" applyAlignment="1">
      <alignment horizontal="center"/>
    </xf>
    <xf numFmtId="2" fontId="13" fillId="2" borderId="0" xfId="0" applyNumberFormat="1" applyFont="1" applyFill="1"/>
    <xf numFmtId="0" fontId="13" fillId="2" borderId="0" xfId="0" applyFont="1" applyFill="1" applyAlignment="1">
      <alignment horizontal="right" vertical="center"/>
    </xf>
    <xf numFmtId="1" fontId="14" fillId="3" borderId="0" xfId="0" applyNumberFormat="1" applyFont="1" applyFill="1" applyAlignment="1" applyProtection="1">
      <alignment horizontal="left" vertical="center" indent="1"/>
      <protection locked="0"/>
    </xf>
    <xf numFmtId="0" fontId="15" fillId="3" borderId="0" xfId="0" applyFont="1" applyFill="1" applyAlignment="1" applyProtection="1">
      <alignment horizontal="left" vertical="center" indent="1"/>
      <protection locked="0"/>
    </xf>
    <xf numFmtId="0" fontId="15" fillId="4" borderId="0" xfId="0" applyFont="1" applyFill="1" applyAlignment="1" applyProtection="1">
      <alignment horizontal="left" vertical="center" indent="1"/>
      <protection locked="0"/>
    </xf>
    <xf numFmtId="0" fontId="16" fillId="2" borderId="0" xfId="0" applyFont="1" applyFill="1"/>
    <xf numFmtId="0" fontId="16" fillId="4" borderId="0" xfId="0" applyFont="1" applyFill="1"/>
    <xf numFmtId="0" fontId="16" fillId="0" borderId="0" xfId="0" applyFont="1"/>
    <xf numFmtId="0" fontId="17" fillId="2" borderId="0" xfId="0" applyFont="1" applyFill="1"/>
    <xf numFmtId="2" fontId="17" fillId="2" borderId="1" xfId="0" applyNumberFormat="1" applyFont="1" applyFill="1" applyBorder="1"/>
    <xf numFmtId="2" fontId="17" fillId="2" borderId="0" xfId="0" applyNumberFormat="1" applyFont="1" applyFill="1" applyBorder="1"/>
    <xf numFmtId="2" fontId="17" fillId="2" borderId="0" xfId="1" applyNumberFormat="1" applyFont="1" applyFill="1" applyBorder="1"/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5" borderId="4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2" fontId="13" fillId="2" borderId="4" xfId="0" applyNumberFormat="1" applyFont="1" applyFill="1" applyBorder="1" applyAlignment="1">
      <alignment horizontal="center" vertical="center"/>
    </xf>
    <xf numFmtId="2" fontId="13" fillId="2" borderId="2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left" vertical="center"/>
    </xf>
    <xf numFmtId="164" fontId="4" fillId="2" borderId="4" xfId="0" applyNumberFormat="1" applyFont="1" applyFill="1" applyBorder="1" applyAlignment="1">
      <alignment horizontal="left" vertical="center"/>
    </xf>
    <xf numFmtId="0" fontId="1" fillId="0" borderId="0" xfId="0" applyFont="1"/>
    <xf numFmtId="0" fontId="13" fillId="2" borderId="3" xfId="0" applyFont="1" applyFill="1" applyBorder="1" applyAlignment="1">
      <alignment horizontal="right" vertical="center"/>
    </xf>
    <xf numFmtId="0" fontId="13" fillId="2" borderId="7" xfId="0" applyFont="1" applyFill="1" applyBorder="1" applyAlignment="1">
      <alignment horizontal="right" vertical="center"/>
    </xf>
    <xf numFmtId="0" fontId="13" fillId="2" borderId="8" xfId="0" applyFont="1" applyFill="1" applyBorder="1" applyAlignment="1">
      <alignment horizontal="right" vertical="center"/>
    </xf>
    <xf numFmtId="166" fontId="4" fillId="2" borderId="6" xfId="0" applyNumberFormat="1" applyFont="1" applyFill="1" applyBorder="1" applyAlignment="1">
      <alignment horizontal="right" vertical="center"/>
    </xf>
    <xf numFmtId="2" fontId="4" fillId="2" borderId="2" xfId="0" applyNumberFormat="1" applyFont="1" applyFill="1" applyBorder="1" applyAlignment="1">
      <alignment horizontal="right" vertical="center"/>
    </xf>
    <xf numFmtId="0" fontId="7" fillId="3" borderId="0" xfId="0" applyFont="1" applyFill="1"/>
    <xf numFmtId="164" fontId="4" fillId="2" borderId="0" xfId="0" applyNumberFormat="1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 indent="1"/>
    </xf>
    <xf numFmtId="0" fontId="4" fillId="2" borderId="0" xfId="0" applyFont="1" applyFill="1" applyBorder="1" applyAlignment="1">
      <alignment horizontal="center" vertical="center"/>
    </xf>
    <xf numFmtId="0" fontId="7" fillId="2" borderId="0" xfId="0" quotePrefix="1" applyFont="1" applyFill="1"/>
    <xf numFmtId="0" fontId="7" fillId="4" borderId="0" xfId="0" applyFont="1" applyFill="1" applyBorder="1"/>
    <xf numFmtId="0" fontId="18" fillId="2" borderId="0" xfId="0" applyFont="1" applyFill="1" applyAlignment="1">
      <alignment horizontal="left" vertical="center"/>
    </xf>
    <xf numFmtId="0" fontId="4" fillId="3" borderId="0" xfId="0" applyFont="1" applyFill="1" applyAlignment="1" applyProtection="1">
      <alignment horizontal="left" vertical="center" indent="1"/>
      <protection locked="0"/>
    </xf>
    <xf numFmtId="0" fontId="4" fillId="3" borderId="0" xfId="0" applyFont="1" applyFill="1" applyAlignment="1" applyProtection="1">
      <alignment vertical="center"/>
      <protection locked="0"/>
    </xf>
    <xf numFmtId="0" fontId="4" fillId="4" borderId="0" xfId="0" applyFont="1" applyFill="1" applyAlignment="1" applyProtection="1">
      <alignment horizontal="left" vertical="center" indent="1"/>
      <protection locked="0"/>
    </xf>
    <xf numFmtId="0" fontId="17" fillId="4" borderId="0" xfId="0" applyFont="1" applyFill="1"/>
    <xf numFmtId="0" fontId="19" fillId="2" borderId="0" xfId="0" applyFont="1" applyFill="1"/>
    <xf numFmtId="0" fontId="19" fillId="4" borderId="0" xfId="0" applyFont="1" applyFill="1"/>
    <xf numFmtId="0" fontId="19" fillId="0" borderId="0" xfId="0" applyFont="1"/>
    <xf numFmtId="0" fontId="20" fillId="2" borderId="0" xfId="0" applyFont="1" applyFill="1"/>
    <xf numFmtId="0" fontId="20" fillId="4" borderId="0" xfId="0" applyFont="1" applyFill="1"/>
    <xf numFmtId="0" fontId="20" fillId="0" borderId="0" xfId="0" applyFont="1"/>
    <xf numFmtId="0" fontId="19" fillId="2" borderId="0" xfId="0" quotePrefix="1" applyFont="1" applyFill="1"/>
    <xf numFmtId="2" fontId="19" fillId="2" borderId="0" xfId="0" applyNumberFormat="1" applyFont="1" applyFill="1"/>
    <xf numFmtId="0" fontId="21" fillId="2" borderId="0" xfId="0" applyFont="1" applyFill="1" applyAlignment="1">
      <alignment horizontal="center"/>
    </xf>
    <xf numFmtId="0" fontId="21" fillId="2" borderId="0" xfId="0" applyFont="1" applyFill="1"/>
    <xf numFmtId="0" fontId="21" fillId="2" borderId="0" xfId="0" applyFont="1" applyFill="1" applyAlignment="1">
      <alignment horizontal="center"/>
    </xf>
    <xf numFmtId="2" fontId="21" fillId="2" borderId="0" xfId="0" applyNumberFormat="1" applyFont="1" applyFill="1"/>
    <xf numFmtId="0" fontId="21" fillId="2" borderId="0" xfId="0" applyFont="1" applyFill="1" applyAlignment="1">
      <alignment horizontal="right" vertical="center"/>
    </xf>
    <xf numFmtId="1" fontId="6" fillId="3" borderId="0" xfId="0" applyNumberFormat="1" applyFont="1" applyFill="1" applyAlignment="1" applyProtection="1">
      <alignment horizontal="left" vertical="center" indent="1"/>
      <protection locked="0"/>
    </xf>
    <xf numFmtId="0" fontId="21" fillId="3" borderId="0" xfId="0" applyFont="1" applyFill="1" applyAlignment="1" applyProtection="1">
      <alignment horizontal="left" vertical="center" indent="1"/>
      <protection locked="0"/>
    </xf>
    <xf numFmtId="0" fontId="21" fillId="4" borderId="0" xfId="0" applyFont="1" applyFill="1" applyAlignment="1" applyProtection="1">
      <alignment horizontal="left" vertical="center" indent="1"/>
      <protection locked="0"/>
    </xf>
    <xf numFmtId="0" fontId="6" fillId="3" borderId="0" xfId="0" applyFont="1" applyFill="1" applyAlignment="1" applyProtection="1">
      <alignment horizontal="left" vertical="center" indent="1"/>
      <protection locked="0"/>
    </xf>
    <xf numFmtId="0" fontId="6" fillId="3" borderId="0" xfId="0" applyFont="1" applyFill="1" applyAlignment="1" applyProtection="1">
      <alignment horizontal="left" vertical="center" indent="1"/>
      <protection locked="0"/>
    </xf>
    <xf numFmtId="0" fontId="6" fillId="4" borderId="0" xfId="0" applyFont="1" applyFill="1" applyAlignment="1" applyProtection="1">
      <alignment horizontal="left" vertical="center" indent="1"/>
      <protection locked="0"/>
    </xf>
    <xf numFmtId="2" fontId="20" fillId="2" borderId="1" xfId="0" applyNumberFormat="1" applyFont="1" applyFill="1" applyBorder="1"/>
    <xf numFmtId="2" fontId="20" fillId="2" borderId="0" xfId="0" applyNumberFormat="1" applyFont="1" applyFill="1" applyBorder="1"/>
    <xf numFmtId="0" fontId="21" fillId="2" borderId="2" xfId="0" applyFont="1" applyFill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0" fontId="21" fillId="5" borderId="4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2" fontId="21" fillId="2" borderId="4" xfId="0" applyNumberFormat="1" applyFont="1" applyFill="1" applyBorder="1" applyAlignment="1">
      <alignment horizontal="center" vertical="center"/>
    </xf>
    <xf numFmtId="2" fontId="21" fillId="2" borderId="2" xfId="0" applyNumberFormat="1" applyFont="1" applyFill="1" applyBorder="1" applyAlignment="1">
      <alignment horizontal="center" vertical="center"/>
    </xf>
    <xf numFmtId="166" fontId="4" fillId="3" borderId="6" xfId="0" applyNumberFormat="1" applyFont="1" applyFill="1" applyBorder="1" applyAlignment="1" applyProtection="1">
      <alignment horizontal="right" vertical="center"/>
      <protection locked="0"/>
    </xf>
    <xf numFmtId="166" fontId="6" fillId="3" borderId="6" xfId="0" applyNumberFormat="1" applyFont="1" applyFill="1" applyBorder="1" applyAlignment="1" applyProtection="1">
      <alignment horizontal="right" vertical="center"/>
      <protection locked="0"/>
    </xf>
    <xf numFmtId="0" fontId="21" fillId="2" borderId="3" xfId="0" applyFont="1" applyFill="1" applyBorder="1" applyAlignment="1">
      <alignment horizontal="right" vertical="center"/>
    </xf>
    <xf numFmtId="0" fontId="21" fillId="2" borderId="7" xfId="0" applyFont="1" applyFill="1" applyBorder="1" applyAlignment="1">
      <alignment horizontal="right" vertical="center"/>
    </xf>
    <xf numFmtId="0" fontId="21" fillId="2" borderId="8" xfId="0" applyFont="1" applyFill="1" applyBorder="1" applyAlignment="1">
      <alignment horizontal="right" vertical="center"/>
    </xf>
    <xf numFmtId="166" fontId="6" fillId="2" borderId="6" xfId="0" applyNumberFormat="1" applyFont="1" applyFill="1" applyBorder="1" applyAlignment="1">
      <alignment horizontal="right" vertical="center"/>
    </xf>
    <xf numFmtId="2" fontId="6" fillId="2" borderId="2" xfId="0" applyNumberFormat="1" applyFont="1" applyFill="1" applyBorder="1" applyAlignment="1">
      <alignment horizontal="right" vertical="center"/>
    </xf>
    <xf numFmtId="0" fontId="19" fillId="2" borderId="0" xfId="0" applyFont="1" applyFill="1" applyAlignment="1">
      <alignment horizontal="right" vertical="center"/>
    </xf>
    <xf numFmtId="2" fontId="22" fillId="2" borderId="0" xfId="0" applyNumberFormat="1" applyFont="1" applyFill="1" applyAlignment="1">
      <alignment horizontal="center"/>
    </xf>
    <xf numFmtId="0" fontId="22" fillId="2" borderId="0" xfId="0" applyFont="1" applyFill="1" applyAlignment="1">
      <alignment horizontal="center" vertical="center"/>
    </xf>
    <xf numFmtId="0" fontId="6" fillId="2" borderId="3" xfId="0" applyFont="1" applyFill="1" applyBorder="1" applyAlignment="1">
      <alignment horizontal="right" vertical="center" indent="1"/>
    </xf>
    <xf numFmtId="0" fontId="6" fillId="2" borderId="4" xfId="0" applyFont="1" applyFill="1" applyBorder="1" applyAlignment="1">
      <alignment horizontal="right" vertical="center" indent="1"/>
    </xf>
    <xf numFmtId="0" fontId="6" fillId="3" borderId="2" xfId="0" applyFont="1" applyFill="1" applyBorder="1" applyAlignment="1">
      <alignment horizontal="right" vertical="center" indent="1"/>
    </xf>
    <xf numFmtId="2" fontId="6" fillId="4" borderId="2" xfId="0" applyNumberFormat="1" applyFont="1" applyFill="1" applyBorder="1" applyAlignment="1">
      <alignment horizontal="right" vertical="center" indent="1"/>
    </xf>
    <xf numFmtId="167" fontId="6" fillId="4" borderId="2" xfId="0" applyNumberFormat="1" applyFont="1" applyFill="1" applyBorder="1" applyAlignment="1">
      <alignment horizontal="right" vertical="center" indent="1"/>
    </xf>
    <xf numFmtId="166" fontId="6" fillId="4" borderId="2" xfId="0" applyNumberFormat="1" applyFont="1" applyFill="1" applyBorder="1" applyAlignment="1">
      <alignment horizontal="right" vertical="center" indent="1"/>
    </xf>
    <xf numFmtId="2" fontId="6" fillId="3" borderId="2" xfId="0" applyNumberFormat="1" applyFont="1" applyFill="1" applyBorder="1" applyAlignment="1">
      <alignment horizontal="right" vertical="center" indent="1"/>
    </xf>
    <xf numFmtId="0" fontId="19" fillId="3" borderId="0" xfId="0" applyFont="1" applyFill="1"/>
    <xf numFmtId="164" fontId="6" fillId="2" borderId="0" xfId="0" applyNumberFormat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 indent="1"/>
    </xf>
    <xf numFmtId="0" fontId="6" fillId="2" borderId="0" xfId="0" applyFont="1" applyFill="1" applyBorder="1" applyAlignment="1">
      <alignment horizontal="center" vertical="center"/>
    </xf>
    <xf numFmtId="0" fontId="19" fillId="4" borderId="0" xfId="0" applyFont="1" applyFill="1" applyBorder="1"/>
    <xf numFmtId="0" fontId="23" fillId="2" borderId="0" xfId="0" applyFont="1" applyFill="1" applyAlignment="1">
      <alignment horizontal="left" vertical="center"/>
    </xf>
    <xf numFmtId="1" fontId="6" fillId="3" borderId="9" xfId="0" applyNumberFormat="1" applyFont="1" applyFill="1" applyBorder="1" applyAlignment="1" applyProtection="1">
      <alignment horizontal="center" vertical="center"/>
      <protection locked="0"/>
    </xf>
    <xf numFmtId="1" fontId="6" fillId="3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2" xfId="0" applyBorder="1"/>
    <xf numFmtId="0" fontId="2" fillId="0" borderId="2" xfId="0" applyFont="1" applyBorder="1"/>
    <xf numFmtId="0" fontId="3" fillId="0" borderId="2" xfId="0" applyFont="1" applyBorder="1"/>
    <xf numFmtId="0" fontId="24" fillId="0" borderId="0" xfId="0" applyFont="1" applyAlignment="1">
      <alignment wrapText="1"/>
    </xf>
    <xf numFmtId="0" fontId="3" fillId="3" borderId="0" xfId="0" applyFont="1" applyFill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952500</xdr:colOff>
      <xdr:row>32</xdr:row>
      <xdr:rowOff>121920</xdr:rowOff>
    </xdr:from>
    <xdr:to>
      <xdr:col>13</xdr:col>
      <xdr:colOff>129540</xdr:colOff>
      <xdr:row>32</xdr:row>
      <xdr:rowOff>121920</xdr:rowOff>
    </xdr:to>
    <xdr:sp macro="" textlink="">
      <xdr:nvSpPr>
        <xdr:cNvPr id="2" name="Line 3"/>
        <xdr:cNvSpPr>
          <a:spLocks noChangeShapeType="1"/>
        </xdr:cNvSpPr>
      </xdr:nvSpPr>
      <xdr:spPr bwMode="auto">
        <a:xfrm>
          <a:off x="2392680" y="5928360"/>
          <a:ext cx="644652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5</xdr:col>
      <xdr:colOff>510540</xdr:colOff>
      <xdr:row>32</xdr:row>
      <xdr:rowOff>129540</xdr:rowOff>
    </xdr:from>
    <xdr:to>
      <xdr:col>7</xdr:col>
      <xdr:colOff>30480</xdr:colOff>
      <xdr:row>32</xdr:row>
      <xdr:rowOff>129540</xdr:rowOff>
    </xdr:to>
    <xdr:sp macro="" textlink="">
      <xdr:nvSpPr>
        <xdr:cNvPr id="3" name="Line 4"/>
        <xdr:cNvSpPr>
          <a:spLocks noChangeShapeType="1"/>
        </xdr:cNvSpPr>
      </xdr:nvSpPr>
      <xdr:spPr bwMode="auto">
        <a:xfrm>
          <a:off x="3070860" y="5935980"/>
          <a:ext cx="114300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</xdr:colOff>
      <xdr:row>32</xdr:row>
      <xdr:rowOff>121920</xdr:rowOff>
    </xdr:from>
    <xdr:to>
      <xdr:col>2</xdr:col>
      <xdr:colOff>464820</xdr:colOff>
      <xdr:row>32</xdr:row>
      <xdr:rowOff>121920</xdr:rowOff>
    </xdr:to>
    <xdr:sp macro="" textlink="">
      <xdr:nvSpPr>
        <xdr:cNvPr id="4" name="Line 5"/>
        <xdr:cNvSpPr>
          <a:spLocks noChangeShapeType="1"/>
        </xdr:cNvSpPr>
      </xdr:nvSpPr>
      <xdr:spPr bwMode="auto">
        <a:xfrm>
          <a:off x="701040" y="5928360"/>
          <a:ext cx="120396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274320</xdr:colOff>
      <xdr:row>32</xdr:row>
      <xdr:rowOff>129540</xdr:rowOff>
    </xdr:from>
    <xdr:to>
      <xdr:col>10</xdr:col>
      <xdr:colOff>571500</xdr:colOff>
      <xdr:row>32</xdr:row>
      <xdr:rowOff>129540</xdr:rowOff>
    </xdr:to>
    <xdr:sp macro="" textlink="">
      <xdr:nvSpPr>
        <xdr:cNvPr id="5" name="Line 6"/>
        <xdr:cNvSpPr>
          <a:spLocks noChangeShapeType="1"/>
        </xdr:cNvSpPr>
      </xdr:nvSpPr>
      <xdr:spPr bwMode="auto">
        <a:xfrm>
          <a:off x="5082540" y="5935980"/>
          <a:ext cx="147828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2308860</xdr:colOff>
      <xdr:row>34</xdr:row>
      <xdr:rowOff>121920</xdr:rowOff>
    </xdr:from>
    <xdr:to>
      <xdr:col>2</xdr:col>
      <xdr:colOff>784860</xdr:colOff>
      <xdr:row>35</xdr:row>
      <xdr:rowOff>68580</xdr:rowOff>
    </xdr:to>
    <xdr:sp macro="" textlink="">
      <xdr:nvSpPr>
        <xdr:cNvPr id="6" name="Line 7"/>
        <xdr:cNvSpPr>
          <a:spLocks noChangeShapeType="1"/>
        </xdr:cNvSpPr>
      </xdr:nvSpPr>
      <xdr:spPr bwMode="auto">
        <a:xfrm>
          <a:off x="1440180" y="626364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0</xdr:colOff>
      <xdr:row>34</xdr:row>
      <xdr:rowOff>121920</xdr:rowOff>
    </xdr:from>
    <xdr:to>
      <xdr:col>2</xdr:col>
      <xdr:colOff>784860</xdr:colOff>
      <xdr:row>35</xdr:row>
      <xdr:rowOff>68580</xdr:rowOff>
    </xdr:to>
    <xdr:sp macro="" textlink="">
      <xdr:nvSpPr>
        <xdr:cNvPr id="7" name="Line 8"/>
        <xdr:cNvSpPr>
          <a:spLocks noChangeShapeType="1"/>
        </xdr:cNvSpPr>
      </xdr:nvSpPr>
      <xdr:spPr bwMode="auto">
        <a:xfrm>
          <a:off x="1440180" y="626364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762000</xdr:colOff>
      <xdr:row>34</xdr:row>
      <xdr:rowOff>121920</xdr:rowOff>
    </xdr:from>
    <xdr:to>
      <xdr:col>2</xdr:col>
      <xdr:colOff>784860</xdr:colOff>
      <xdr:row>35</xdr:row>
      <xdr:rowOff>68580</xdr:rowOff>
    </xdr:to>
    <xdr:sp macro="" textlink="">
      <xdr:nvSpPr>
        <xdr:cNvPr id="8" name="Line 9"/>
        <xdr:cNvSpPr>
          <a:spLocks noChangeShapeType="1"/>
        </xdr:cNvSpPr>
      </xdr:nvSpPr>
      <xdr:spPr bwMode="auto">
        <a:xfrm>
          <a:off x="1417320" y="6263640"/>
          <a:ext cx="80772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952500</xdr:colOff>
      <xdr:row>32</xdr:row>
      <xdr:rowOff>121920</xdr:rowOff>
    </xdr:from>
    <xdr:to>
      <xdr:col>11</xdr:col>
      <xdr:colOff>723900</xdr:colOff>
      <xdr:row>32</xdr:row>
      <xdr:rowOff>121920</xdr:rowOff>
    </xdr:to>
    <xdr:sp macro="" textlink="">
      <xdr:nvSpPr>
        <xdr:cNvPr id="9" name="Line 3"/>
        <xdr:cNvSpPr>
          <a:spLocks noChangeShapeType="1"/>
        </xdr:cNvSpPr>
      </xdr:nvSpPr>
      <xdr:spPr bwMode="auto">
        <a:xfrm>
          <a:off x="2392680" y="5928360"/>
          <a:ext cx="503682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5</xdr:col>
      <xdr:colOff>510540</xdr:colOff>
      <xdr:row>32</xdr:row>
      <xdr:rowOff>129540</xdr:rowOff>
    </xdr:from>
    <xdr:to>
      <xdr:col>7</xdr:col>
      <xdr:colOff>91440</xdr:colOff>
      <xdr:row>32</xdr:row>
      <xdr:rowOff>129540</xdr:rowOff>
    </xdr:to>
    <xdr:sp macro="" textlink="">
      <xdr:nvSpPr>
        <xdr:cNvPr id="10" name="Line 4"/>
        <xdr:cNvSpPr>
          <a:spLocks noChangeShapeType="1"/>
        </xdr:cNvSpPr>
      </xdr:nvSpPr>
      <xdr:spPr bwMode="auto">
        <a:xfrm>
          <a:off x="3070860" y="5935980"/>
          <a:ext cx="120396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</xdr:colOff>
      <xdr:row>32</xdr:row>
      <xdr:rowOff>121920</xdr:rowOff>
    </xdr:from>
    <xdr:to>
      <xdr:col>2</xdr:col>
      <xdr:colOff>464820</xdr:colOff>
      <xdr:row>32</xdr:row>
      <xdr:rowOff>121920</xdr:rowOff>
    </xdr:to>
    <xdr:sp macro="" textlink="">
      <xdr:nvSpPr>
        <xdr:cNvPr id="11" name="Line 5"/>
        <xdr:cNvSpPr>
          <a:spLocks noChangeShapeType="1"/>
        </xdr:cNvSpPr>
      </xdr:nvSpPr>
      <xdr:spPr bwMode="auto">
        <a:xfrm>
          <a:off x="701040" y="5928360"/>
          <a:ext cx="120396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274320</xdr:colOff>
      <xdr:row>32</xdr:row>
      <xdr:rowOff>129540</xdr:rowOff>
    </xdr:from>
    <xdr:to>
      <xdr:col>10</xdr:col>
      <xdr:colOff>373380</xdr:colOff>
      <xdr:row>32</xdr:row>
      <xdr:rowOff>129540</xdr:rowOff>
    </xdr:to>
    <xdr:sp macro="" textlink="">
      <xdr:nvSpPr>
        <xdr:cNvPr id="12" name="Line 6"/>
        <xdr:cNvSpPr>
          <a:spLocks noChangeShapeType="1"/>
        </xdr:cNvSpPr>
      </xdr:nvSpPr>
      <xdr:spPr bwMode="auto">
        <a:xfrm>
          <a:off x="5082540" y="5935980"/>
          <a:ext cx="128016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2308860</xdr:colOff>
      <xdr:row>34</xdr:row>
      <xdr:rowOff>121920</xdr:rowOff>
    </xdr:from>
    <xdr:to>
      <xdr:col>5</xdr:col>
      <xdr:colOff>45720</xdr:colOff>
      <xdr:row>34</xdr:row>
      <xdr:rowOff>121920</xdr:rowOff>
    </xdr:to>
    <xdr:sp macro="" textlink="">
      <xdr:nvSpPr>
        <xdr:cNvPr id="13" name="Line 7"/>
        <xdr:cNvSpPr>
          <a:spLocks noChangeShapeType="1"/>
        </xdr:cNvSpPr>
      </xdr:nvSpPr>
      <xdr:spPr bwMode="auto">
        <a:xfrm>
          <a:off x="1440180" y="6263640"/>
          <a:ext cx="116586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0</xdr:colOff>
      <xdr:row>34</xdr:row>
      <xdr:rowOff>121920</xdr:rowOff>
    </xdr:from>
    <xdr:to>
      <xdr:col>5</xdr:col>
      <xdr:colOff>182880</xdr:colOff>
      <xdr:row>34</xdr:row>
      <xdr:rowOff>121920</xdr:rowOff>
    </xdr:to>
    <xdr:sp macro="" textlink="">
      <xdr:nvSpPr>
        <xdr:cNvPr id="14" name="Line 8"/>
        <xdr:cNvSpPr>
          <a:spLocks noChangeShapeType="1"/>
        </xdr:cNvSpPr>
      </xdr:nvSpPr>
      <xdr:spPr bwMode="auto">
        <a:xfrm>
          <a:off x="1440180" y="6263640"/>
          <a:ext cx="130302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762000</xdr:colOff>
      <xdr:row>34</xdr:row>
      <xdr:rowOff>121920</xdr:rowOff>
    </xdr:from>
    <xdr:to>
      <xdr:col>5</xdr:col>
      <xdr:colOff>60960</xdr:colOff>
      <xdr:row>34</xdr:row>
      <xdr:rowOff>121920</xdr:rowOff>
    </xdr:to>
    <xdr:sp macro="" textlink="">
      <xdr:nvSpPr>
        <xdr:cNvPr id="15" name="Line 9"/>
        <xdr:cNvSpPr>
          <a:spLocks noChangeShapeType="1"/>
        </xdr:cNvSpPr>
      </xdr:nvSpPr>
      <xdr:spPr bwMode="auto">
        <a:xfrm>
          <a:off x="1417320" y="6263640"/>
          <a:ext cx="120396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952500</xdr:colOff>
      <xdr:row>33</xdr:row>
      <xdr:rowOff>114300</xdr:rowOff>
    </xdr:from>
    <xdr:to>
      <xdr:col>14</xdr:col>
      <xdr:colOff>1074420</xdr:colOff>
      <xdr:row>33</xdr:row>
      <xdr:rowOff>114300</xdr:rowOff>
    </xdr:to>
    <xdr:sp macro="" textlink="">
      <xdr:nvSpPr>
        <xdr:cNvPr id="2" name="Line 3"/>
        <xdr:cNvSpPr>
          <a:spLocks noChangeShapeType="1"/>
        </xdr:cNvSpPr>
      </xdr:nvSpPr>
      <xdr:spPr bwMode="auto">
        <a:xfrm>
          <a:off x="2499360" y="6164580"/>
          <a:ext cx="868680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5</xdr:col>
      <xdr:colOff>510540</xdr:colOff>
      <xdr:row>33</xdr:row>
      <xdr:rowOff>121920</xdr:rowOff>
    </xdr:from>
    <xdr:to>
      <xdr:col>9</xdr:col>
      <xdr:colOff>342900</xdr:colOff>
      <xdr:row>33</xdr:row>
      <xdr:rowOff>121920</xdr:rowOff>
    </xdr:to>
    <xdr:sp macro="" textlink="">
      <xdr:nvSpPr>
        <xdr:cNvPr id="3" name="Line 4"/>
        <xdr:cNvSpPr>
          <a:spLocks noChangeShapeType="1"/>
        </xdr:cNvSpPr>
      </xdr:nvSpPr>
      <xdr:spPr bwMode="auto">
        <a:xfrm>
          <a:off x="3291840" y="6172200"/>
          <a:ext cx="281178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</xdr:colOff>
      <xdr:row>33</xdr:row>
      <xdr:rowOff>114300</xdr:rowOff>
    </xdr:from>
    <xdr:to>
      <xdr:col>2</xdr:col>
      <xdr:colOff>784860</xdr:colOff>
      <xdr:row>33</xdr:row>
      <xdr:rowOff>114300</xdr:rowOff>
    </xdr:to>
    <xdr:sp macro="" textlink="">
      <xdr:nvSpPr>
        <xdr:cNvPr id="4" name="Line 5"/>
        <xdr:cNvSpPr>
          <a:spLocks noChangeShapeType="1"/>
        </xdr:cNvSpPr>
      </xdr:nvSpPr>
      <xdr:spPr bwMode="auto">
        <a:xfrm>
          <a:off x="807720" y="6164580"/>
          <a:ext cx="152400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274320</xdr:colOff>
      <xdr:row>33</xdr:row>
      <xdr:rowOff>121920</xdr:rowOff>
    </xdr:from>
    <xdr:to>
      <xdr:col>11</xdr:col>
      <xdr:colOff>541020</xdr:colOff>
      <xdr:row>33</xdr:row>
      <xdr:rowOff>121920</xdr:rowOff>
    </xdr:to>
    <xdr:sp macro="" textlink="">
      <xdr:nvSpPr>
        <xdr:cNvPr id="5" name="Line 6"/>
        <xdr:cNvSpPr>
          <a:spLocks noChangeShapeType="1"/>
        </xdr:cNvSpPr>
      </xdr:nvSpPr>
      <xdr:spPr bwMode="auto">
        <a:xfrm>
          <a:off x="5303520" y="6172200"/>
          <a:ext cx="233934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2308860</xdr:colOff>
      <xdr:row>35</xdr:row>
      <xdr:rowOff>114300</xdr:rowOff>
    </xdr:from>
    <xdr:to>
      <xdr:col>2</xdr:col>
      <xdr:colOff>784860</xdr:colOff>
      <xdr:row>35</xdr:row>
      <xdr:rowOff>0</xdr:rowOff>
    </xdr:to>
    <xdr:sp macro="" textlink="">
      <xdr:nvSpPr>
        <xdr:cNvPr id="6" name="Line 7"/>
        <xdr:cNvSpPr>
          <a:spLocks noChangeShapeType="1"/>
        </xdr:cNvSpPr>
      </xdr:nvSpPr>
      <xdr:spPr bwMode="auto">
        <a:xfrm>
          <a:off x="1546860" y="6370320"/>
          <a:ext cx="78486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0</xdr:colOff>
      <xdr:row>35</xdr:row>
      <xdr:rowOff>114300</xdr:rowOff>
    </xdr:from>
    <xdr:to>
      <xdr:col>2</xdr:col>
      <xdr:colOff>784860</xdr:colOff>
      <xdr:row>35</xdr:row>
      <xdr:rowOff>0</xdr:rowOff>
    </xdr:to>
    <xdr:sp macro="" textlink="">
      <xdr:nvSpPr>
        <xdr:cNvPr id="7" name="Line 8"/>
        <xdr:cNvSpPr>
          <a:spLocks noChangeShapeType="1"/>
        </xdr:cNvSpPr>
      </xdr:nvSpPr>
      <xdr:spPr bwMode="auto">
        <a:xfrm>
          <a:off x="1546860" y="6370320"/>
          <a:ext cx="78486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762000</xdr:colOff>
      <xdr:row>35</xdr:row>
      <xdr:rowOff>114300</xdr:rowOff>
    </xdr:from>
    <xdr:to>
      <xdr:col>2</xdr:col>
      <xdr:colOff>784860</xdr:colOff>
      <xdr:row>35</xdr:row>
      <xdr:rowOff>0</xdr:rowOff>
    </xdr:to>
    <xdr:sp macro="" textlink="">
      <xdr:nvSpPr>
        <xdr:cNvPr id="8" name="Line 9"/>
        <xdr:cNvSpPr>
          <a:spLocks noChangeShapeType="1"/>
        </xdr:cNvSpPr>
      </xdr:nvSpPr>
      <xdr:spPr bwMode="auto">
        <a:xfrm>
          <a:off x="1524000" y="6370320"/>
          <a:ext cx="80772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952500</xdr:colOff>
      <xdr:row>33</xdr:row>
      <xdr:rowOff>114300</xdr:rowOff>
    </xdr:from>
    <xdr:to>
      <xdr:col>11</xdr:col>
      <xdr:colOff>434340</xdr:colOff>
      <xdr:row>33</xdr:row>
      <xdr:rowOff>114300</xdr:rowOff>
    </xdr:to>
    <xdr:sp macro="" textlink="">
      <xdr:nvSpPr>
        <xdr:cNvPr id="9" name="Line 3"/>
        <xdr:cNvSpPr>
          <a:spLocks noChangeShapeType="1"/>
        </xdr:cNvSpPr>
      </xdr:nvSpPr>
      <xdr:spPr bwMode="auto">
        <a:xfrm>
          <a:off x="2499360" y="6164580"/>
          <a:ext cx="503682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5</xdr:col>
      <xdr:colOff>510540</xdr:colOff>
      <xdr:row>33</xdr:row>
      <xdr:rowOff>121920</xdr:rowOff>
    </xdr:from>
    <xdr:to>
      <xdr:col>7</xdr:col>
      <xdr:colOff>91440</xdr:colOff>
      <xdr:row>33</xdr:row>
      <xdr:rowOff>121920</xdr:rowOff>
    </xdr:to>
    <xdr:sp macro="" textlink="">
      <xdr:nvSpPr>
        <xdr:cNvPr id="10" name="Line 4"/>
        <xdr:cNvSpPr>
          <a:spLocks noChangeShapeType="1"/>
        </xdr:cNvSpPr>
      </xdr:nvSpPr>
      <xdr:spPr bwMode="auto">
        <a:xfrm>
          <a:off x="3291840" y="6172200"/>
          <a:ext cx="120396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</xdr:colOff>
      <xdr:row>33</xdr:row>
      <xdr:rowOff>114300</xdr:rowOff>
    </xdr:from>
    <xdr:to>
      <xdr:col>2</xdr:col>
      <xdr:colOff>457200</xdr:colOff>
      <xdr:row>33</xdr:row>
      <xdr:rowOff>114300</xdr:rowOff>
    </xdr:to>
    <xdr:sp macro="" textlink="">
      <xdr:nvSpPr>
        <xdr:cNvPr id="11" name="Line 5"/>
        <xdr:cNvSpPr>
          <a:spLocks noChangeShapeType="1"/>
        </xdr:cNvSpPr>
      </xdr:nvSpPr>
      <xdr:spPr bwMode="auto">
        <a:xfrm>
          <a:off x="807720" y="6164580"/>
          <a:ext cx="119634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274320</xdr:colOff>
      <xdr:row>33</xdr:row>
      <xdr:rowOff>121920</xdr:rowOff>
    </xdr:from>
    <xdr:to>
      <xdr:col>10</xdr:col>
      <xdr:colOff>304800</xdr:colOff>
      <xdr:row>33</xdr:row>
      <xdr:rowOff>121920</xdr:rowOff>
    </xdr:to>
    <xdr:sp macro="" textlink="">
      <xdr:nvSpPr>
        <xdr:cNvPr id="12" name="Line 6"/>
        <xdr:cNvSpPr>
          <a:spLocks noChangeShapeType="1"/>
        </xdr:cNvSpPr>
      </xdr:nvSpPr>
      <xdr:spPr bwMode="auto">
        <a:xfrm>
          <a:off x="5303520" y="6172200"/>
          <a:ext cx="128016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2308860</xdr:colOff>
      <xdr:row>35</xdr:row>
      <xdr:rowOff>114300</xdr:rowOff>
    </xdr:from>
    <xdr:to>
      <xdr:col>2</xdr:col>
      <xdr:colOff>1165860</xdr:colOff>
      <xdr:row>35</xdr:row>
      <xdr:rowOff>0</xdr:rowOff>
    </xdr:to>
    <xdr:sp macro="" textlink="">
      <xdr:nvSpPr>
        <xdr:cNvPr id="13" name="Line 7"/>
        <xdr:cNvSpPr>
          <a:spLocks noChangeShapeType="1"/>
        </xdr:cNvSpPr>
      </xdr:nvSpPr>
      <xdr:spPr bwMode="auto">
        <a:xfrm>
          <a:off x="1546860" y="6370320"/>
          <a:ext cx="116586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0</xdr:colOff>
      <xdr:row>35</xdr:row>
      <xdr:rowOff>114300</xdr:rowOff>
    </xdr:from>
    <xdr:to>
      <xdr:col>5</xdr:col>
      <xdr:colOff>68580</xdr:colOff>
      <xdr:row>35</xdr:row>
      <xdr:rowOff>0</xdr:rowOff>
    </xdr:to>
    <xdr:sp macro="" textlink="">
      <xdr:nvSpPr>
        <xdr:cNvPr id="14" name="Line 8"/>
        <xdr:cNvSpPr>
          <a:spLocks noChangeShapeType="1"/>
        </xdr:cNvSpPr>
      </xdr:nvSpPr>
      <xdr:spPr bwMode="auto">
        <a:xfrm>
          <a:off x="1546860" y="6370320"/>
          <a:ext cx="130302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762000</xdr:colOff>
      <xdr:row>35</xdr:row>
      <xdr:rowOff>114300</xdr:rowOff>
    </xdr:from>
    <xdr:to>
      <xdr:col>2</xdr:col>
      <xdr:colOff>1173480</xdr:colOff>
      <xdr:row>35</xdr:row>
      <xdr:rowOff>0</xdr:rowOff>
    </xdr:to>
    <xdr:sp macro="" textlink="">
      <xdr:nvSpPr>
        <xdr:cNvPr id="15" name="Line 9"/>
        <xdr:cNvSpPr>
          <a:spLocks noChangeShapeType="1"/>
        </xdr:cNvSpPr>
      </xdr:nvSpPr>
      <xdr:spPr bwMode="auto">
        <a:xfrm>
          <a:off x="1524000" y="6370320"/>
          <a:ext cx="119634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952500</xdr:colOff>
      <xdr:row>36</xdr:row>
      <xdr:rowOff>114300</xdr:rowOff>
    </xdr:from>
    <xdr:to>
      <xdr:col>14</xdr:col>
      <xdr:colOff>1066800</xdr:colOff>
      <xdr:row>36</xdr:row>
      <xdr:rowOff>114300</xdr:rowOff>
    </xdr:to>
    <xdr:sp macro="" textlink="">
      <xdr:nvSpPr>
        <xdr:cNvPr id="2" name="Line 3"/>
        <xdr:cNvSpPr>
          <a:spLocks noChangeShapeType="1"/>
        </xdr:cNvSpPr>
      </xdr:nvSpPr>
      <xdr:spPr bwMode="auto">
        <a:xfrm>
          <a:off x="2446020" y="6690360"/>
          <a:ext cx="869442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5</xdr:col>
      <xdr:colOff>510540</xdr:colOff>
      <xdr:row>36</xdr:row>
      <xdr:rowOff>121920</xdr:rowOff>
    </xdr:from>
    <xdr:to>
      <xdr:col>9</xdr:col>
      <xdr:colOff>220980</xdr:colOff>
      <xdr:row>36</xdr:row>
      <xdr:rowOff>121920</xdr:rowOff>
    </xdr:to>
    <xdr:sp macro="" textlink="">
      <xdr:nvSpPr>
        <xdr:cNvPr id="3" name="Line 4"/>
        <xdr:cNvSpPr>
          <a:spLocks noChangeShapeType="1"/>
        </xdr:cNvSpPr>
      </xdr:nvSpPr>
      <xdr:spPr bwMode="auto">
        <a:xfrm>
          <a:off x="3200400" y="6697980"/>
          <a:ext cx="281178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</xdr:colOff>
      <xdr:row>36</xdr:row>
      <xdr:rowOff>114300</xdr:rowOff>
    </xdr:from>
    <xdr:to>
      <xdr:col>2</xdr:col>
      <xdr:colOff>784860</xdr:colOff>
      <xdr:row>36</xdr:row>
      <xdr:rowOff>114300</xdr:rowOff>
    </xdr:to>
    <xdr:sp macro="" textlink="">
      <xdr:nvSpPr>
        <xdr:cNvPr id="4" name="Line 5"/>
        <xdr:cNvSpPr>
          <a:spLocks noChangeShapeType="1"/>
        </xdr:cNvSpPr>
      </xdr:nvSpPr>
      <xdr:spPr bwMode="auto">
        <a:xfrm>
          <a:off x="754380" y="6690360"/>
          <a:ext cx="152400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274320</xdr:colOff>
      <xdr:row>36</xdr:row>
      <xdr:rowOff>121920</xdr:rowOff>
    </xdr:from>
    <xdr:to>
      <xdr:col>11</xdr:col>
      <xdr:colOff>495300</xdr:colOff>
      <xdr:row>36</xdr:row>
      <xdr:rowOff>121920</xdr:rowOff>
    </xdr:to>
    <xdr:sp macro="" textlink="">
      <xdr:nvSpPr>
        <xdr:cNvPr id="5" name="Line 6"/>
        <xdr:cNvSpPr>
          <a:spLocks noChangeShapeType="1"/>
        </xdr:cNvSpPr>
      </xdr:nvSpPr>
      <xdr:spPr bwMode="auto">
        <a:xfrm>
          <a:off x="5212080" y="6697980"/>
          <a:ext cx="234696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2308860</xdr:colOff>
      <xdr:row>38</xdr:row>
      <xdr:rowOff>114300</xdr:rowOff>
    </xdr:from>
    <xdr:to>
      <xdr:col>2</xdr:col>
      <xdr:colOff>784860</xdr:colOff>
      <xdr:row>38</xdr:row>
      <xdr:rowOff>0</xdr:rowOff>
    </xdr:to>
    <xdr:sp macro="" textlink="">
      <xdr:nvSpPr>
        <xdr:cNvPr id="6" name="Line 7"/>
        <xdr:cNvSpPr>
          <a:spLocks noChangeShapeType="1"/>
        </xdr:cNvSpPr>
      </xdr:nvSpPr>
      <xdr:spPr bwMode="auto">
        <a:xfrm>
          <a:off x="1493520" y="6896100"/>
          <a:ext cx="78486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0</xdr:colOff>
      <xdr:row>38</xdr:row>
      <xdr:rowOff>114300</xdr:rowOff>
    </xdr:from>
    <xdr:to>
      <xdr:col>2</xdr:col>
      <xdr:colOff>784860</xdr:colOff>
      <xdr:row>38</xdr:row>
      <xdr:rowOff>0</xdr:rowOff>
    </xdr:to>
    <xdr:sp macro="" textlink="">
      <xdr:nvSpPr>
        <xdr:cNvPr id="7" name="Line 8"/>
        <xdr:cNvSpPr>
          <a:spLocks noChangeShapeType="1"/>
        </xdr:cNvSpPr>
      </xdr:nvSpPr>
      <xdr:spPr bwMode="auto">
        <a:xfrm>
          <a:off x="1493520" y="6896100"/>
          <a:ext cx="78486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762000</xdr:colOff>
      <xdr:row>38</xdr:row>
      <xdr:rowOff>114300</xdr:rowOff>
    </xdr:from>
    <xdr:to>
      <xdr:col>2</xdr:col>
      <xdr:colOff>784860</xdr:colOff>
      <xdr:row>38</xdr:row>
      <xdr:rowOff>0</xdr:rowOff>
    </xdr:to>
    <xdr:sp macro="" textlink="">
      <xdr:nvSpPr>
        <xdr:cNvPr id="8" name="Line 9"/>
        <xdr:cNvSpPr>
          <a:spLocks noChangeShapeType="1"/>
        </xdr:cNvSpPr>
      </xdr:nvSpPr>
      <xdr:spPr bwMode="auto">
        <a:xfrm>
          <a:off x="1470660" y="6896100"/>
          <a:ext cx="80772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952500</xdr:colOff>
      <xdr:row>32</xdr:row>
      <xdr:rowOff>114300</xdr:rowOff>
    </xdr:from>
    <xdr:to>
      <xdr:col>11</xdr:col>
      <xdr:colOff>426720</xdr:colOff>
      <xdr:row>32</xdr:row>
      <xdr:rowOff>114300</xdr:rowOff>
    </xdr:to>
    <xdr:sp macro="" textlink="">
      <xdr:nvSpPr>
        <xdr:cNvPr id="9" name="Line 3"/>
        <xdr:cNvSpPr>
          <a:spLocks noChangeShapeType="1"/>
        </xdr:cNvSpPr>
      </xdr:nvSpPr>
      <xdr:spPr bwMode="auto">
        <a:xfrm>
          <a:off x="2446020" y="5989320"/>
          <a:ext cx="504444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5</xdr:col>
      <xdr:colOff>510540</xdr:colOff>
      <xdr:row>32</xdr:row>
      <xdr:rowOff>121920</xdr:rowOff>
    </xdr:from>
    <xdr:to>
      <xdr:col>7</xdr:col>
      <xdr:colOff>91440</xdr:colOff>
      <xdr:row>32</xdr:row>
      <xdr:rowOff>121920</xdr:rowOff>
    </xdr:to>
    <xdr:sp macro="" textlink="">
      <xdr:nvSpPr>
        <xdr:cNvPr id="10" name="Line 4"/>
        <xdr:cNvSpPr>
          <a:spLocks noChangeShapeType="1"/>
        </xdr:cNvSpPr>
      </xdr:nvSpPr>
      <xdr:spPr bwMode="auto">
        <a:xfrm>
          <a:off x="3200400" y="5996940"/>
          <a:ext cx="120396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</xdr:colOff>
      <xdr:row>32</xdr:row>
      <xdr:rowOff>114300</xdr:rowOff>
    </xdr:from>
    <xdr:to>
      <xdr:col>2</xdr:col>
      <xdr:colOff>457200</xdr:colOff>
      <xdr:row>32</xdr:row>
      <xdr:rowOff>114300</xdr:rowOff>
    </xdr:to>
    <xdr:sp macro="" textlink="">
      <xdr:nvSpPr>
        <xdr:cNvPr id="11" name="Line 5"/>
        <xdr:cNvSpPr>
          <a:spLocks noChangeShapeType="1"/>
        </xdr:cNvSpPr>
      </xdr:nvSpPr>
      <xdr:spPr bwMode="auto">
        <a:xfrm>
          <a:off x="754380" y="5989320"/>
          <a:ext cx="119634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274320</xdr:colOff>
      <xdr:row>32</xdr:row>
      <xdr:rowOff>121920</xdr:rowOff>
    </xdr:from>
    <xdr:to>
      <xdr:col>10</xdr:col>
      <xdr:colOff>182880</xdr:colOff>
      <xdr:row>32</xdr:row>
      <xdr:rowOff>121920</xdr:rowOff>
    </xdr:to>
    <xdr:sp macro="" textlink="">
      <xdr:nvSpPr>
        <xdr:cNvPr id="12" name="Line 6"/>
        <xdr:cNvSpPr>
          <a:spLocks noChangeShapeType="1"/>
        </xdr:cNvSpPr>
      </xdr:nvSpPr>
      <xdr:spPr bwMode="auto">
        <a:xfrm>
          <a:off x="5212080" y="5996940"/>
          <a:ext cx="128016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2308860</xdr:colOff>
      <xdr:row>34</xdr:row>
      <xdr:rowOff>114300</xdr:rowOff>
    </xdr:from>
    <xdr:to>
      <xdr:col>2</xdr:col>
      <xdr:colOff>1165860</xdr:colOff>
      <xdr:row>34</xdr:row>
      <xdr:rowOff>114300</xdr:rowOff>
    </xdr:to>
    <xdr:sp macro="" textlink="">
      <xdr:nvSpPr>
        <xdr:cNvPr id="13" name="Line 7"/>
        <xdr:cNvSpPr>
          <a:spLocks noChangeShapeType="1"/>
        </xdr:cNvSpPr>
      </xdr:nvSpPr>
      <xdr:spPr bwMode="auto">
        <a:xfrm>
          <a:off x="1493520" y="6309360"/>
          <a:ext cx="116586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0</xdr:colOff>
      <xdr:row>34</xdr:row>
      <xdr:rowOff>114300</xdr:rowOff>
    </xdr:from>
    <xdr:to>
      <xdr:col>5</xdr:col>
      <xdr:colOff>106680</xdr:colOff>
      <xdr:row>34</xdr:row>
      <xdr:rowOff>114300</xdr:rowOff>
    </xdr:to>
    <xdr:sp macro="" textlink="">
      <xdr:nvSpPr>
        <xdr:cNvPr id="14" name="Line 8"/>
        <xdr:cNvSpPr>
          <a:spLocks noChangeShapeType="1"/>
        </xdr:cNvSpPr>
      </xdr:nvSpPr>
      <xdr:spPr bwMode="auto">
        <a:xfrm>
          <a:off x="1493520" y="6309360"/>
          <a:ext cx="130302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762000</xdr:colOff>
      <xdr:row>34</xdr:row>
      <xdr:rowOff>114300</xdr:rowOff>
    </xdr:from>
    <xdr:to>
      <xdr:col>2</xdr:col>
      <xdr:colOff>1173480</xdr:colOff>
      <xdr:row>34</xdr:row>
      <xdr:rowOff>114300</xdr:rowOff>
    </xdr:to>
    <xdr:sp macro="" textlink="">
      <xdr:nvSpPr>
        <xdr:cNvPr id="15" name="Line 9"/>
        <xdr:cNvSpPr>
          <a:spLocks noChangeShapeType="1"/>
        </xdr:cNvSpPr>
      </xdr:nvSpPr>
      <xdr:spPr bwMode="auto">
        <a:xfrm>
          <a:off x="1470660" y="6309360"/>
          <a:ext cx="119634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952500</xdr:colOff>
      <xdr:row>29</xdr:row>
      <xdr:rowOff>114300</xdr:rowOff>
    </xdr:from>
    <xdr:to>
      <xdr:col>20</xdr:col>
      <xdr:colOff>0</xdr:colOff>
      <xdr:row>29</xdr:row>
      <xdr:rowOff>114300</xdr:rowOff>
    </xdr:to>
    <xdr:sp macro="" textlink="">
      <xdr:nvSpPr>
        <xdr:cNvPr id="2" name="Line 3"/>
        <xdr:cNvSpPr>
          <a:spLocks noChangeShapeType="1"/>
        </xdr:cNvSpPr>
      </xdr:nvSpPr>
      <xdr:spPr bwMode="auto">
        <a:xfrm>
          <a:off x="2194560" y="5623560"/>
          <a:ext cx="1000506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5</xdr:col>
      <xdr:colOff>510540</xdr:colOff>
      <xdr:row>29</xdr:row>
      <xdr:rowOff>121920</xdr:rowOff>
    </xdr:from>
    <xdr:to>
      <xdr:col>11</xdr:col>
      <xdr:colOff>541020</xdr:colOff>
      <xdr:row>29</xdr:row>
      <xdr:rowOff>121920</xdr:rowOff>
    </xdr:to>
    <xdr:sp macro="" textlink="">
      <xdr:nvSpPr>
        <xdr:cNvPr id="3" name="Line 4"/>
        <xdr:cNvSpPr>
          <a:spLocks noChangeShapeType="1"/>
        </xdr:cNvSpPr>
      </xdr:nvSpPr>
      <xdr:spPr bwMode="auto">
        <a:xfrm>
          <a:off x="3223260" y="5631180"/>
          <a:ext cx="397764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</xdr:colOff>
      <xdr:row>29</xdr:row>
      <xdr:rowOff>114300</xdr:rowOff>
    </xdr:from>
    <xdr:to>
      <xdr:col>2</xdr:col>
      <xdr:colOff>1043940</xdr:colOff>
      <xdr:row>29</xdr:row>
      <xdr:rowOff>114300</xdr:rowOff>
    </xdr:to>
    <xdr:sp macro="" textlink="">
      <xdr:nvSpPr>
        <xdr:cNvPr id="4" name="Line 5"/>
        <xdr:cNvSpPr>
          <a:spLocks noChangeShapeType="1"/>
        </xdr:cNvSpPr>
      </xdr:nvSpPr>
      <xdr:spPr bwMode="auto">
        <a:xfrm>
          <a:off x="762000" y="5623560"/>
          <a:ext cx="152400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274320</xdr:colOff>
      <xdr:row>29</xdr:row>
      <xdr:rowOff>121920</xdr:rowOff>
    </xdr:from>
    <xdr:to>
      <xdr:col>11</xdr:col>
      <xdr:colOff>1264920</xdr:colOff>
      <xdr:row>29</xdr:row>
      <xdr:rowOff>121920</xdr:rowOff>
    </xdr:to>
    <xdr:sp macro="" textlink="">
      <xdr:nvSpPr>
        <xdr:cNvPr id="5" name="Line 6"/>
        <xdr:cNvSpPr>
          <a:spLocks noChangeShapeType="1"/>
        </xdr:cNvSpPr>
      </xdr:nvSpPr>
      <xdr:spPr bwMode="auto">
        <a:xfrm>
          <a:off x="5059680" y="5631180"/>
          <a:ext cx="286512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2286000</xdr:colOff>
      <xdr:row>31</xdr:row>
      <xdr:rowOff>114300</xdr:rowOff>
    </xdr:from>
    <xdr:to>
      <xdr:col>2</xdr:col>
      <xdr:colOff>784860</xdr:colOff>
      <xdr:row>31</xdr:row>
      <xdr:rowOff>0</xdr:rowOff>
    </xdr:to>
    <xdr:sp macro="" textlink="">
      <xdr:nvSpPr>
        <xdr:cNvPr id="6" name="Line 7"/>
        <xdr:cNvSpPr>
          <a:spLocks noChangeShapeType="1"/>
        </xdr:cNvSpPr>
      </xdr:nvSpPr>
      <xdr:spPr bwMode="auto">
        <a:xfrm>
          <a:off x="1242060" y="5829300"/>
          <a:ext cx="78486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0</xdr:colOff>
      <xdr:row>31</xdr:row>
      <xdr:rowOff>114300</xdr:rowOff>
    </xdr:from>
    <xdr:to>
      <xdr:col>2</xdr:col>
      <xdr:colOff>784860</xdr:colOff>
      <xdr:row>31</xdr:row>
      <xdr:rowOff>0</xdr:rowOff>
    </xdr:to>
    <xdr:sp macro="" textlink="">
      <xdr:nvSpPr>
        <xdr:cNvPr id="7" name="Line 8"/>
        <xdr:cNvSpPr>
          <a:spLocks noChangeShapeType="1"/>
        </xdr:cNvSpPr>
      </xdr:nvSpPr>
      <xdr:spPr bwMode="auto">
        <a:xfrm>
          <a:off x="1242060" y="5829300"/>
          <a:ext cx="78486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762000</xdr:colOff>
      <xdr:row>31</xdr:row>
      <xdr:rowOff>114300</xdr:rowOff>
    </xdr:from>
    <xdr:to>
      <xdr:col>2</xdr:col>
      <xdr:colOff>807720</xdr:colOff>
      <xdr:row>31</xdr:row>
      <xdr:rowOff>0</xdr:rowOff>
    </xdr:to>
    <xdr:sp macro="" textlink="">
      <xdr:nvSpPr>
        <xdr:cNvPr id="8" name="Line 9"/>
        <xdr:cNvSpPr>
          <a:spLocks noChangeShapeType="1"/>
        </xdr:cNvSpPr>
      </xdr:nvSpPr>
      <xdr:spPr bwMode="auto">
        <a:xfrm>
          <a:off x="1242060" y="5829300"/>
          <a:ext cx="80772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510540</xdr:colOff>
      <xdr:row>29</xdr:row>
      <xdr:rowOff>121920</xdr:rowOff>
    </xdr:from>
    <xdr:to>
      <xdr:col>11</xdr:col>
      <xdr:colOff>556260</xdr:colOff>
      <xdr:row>29</xdr:row>
      <xdr:rowOff>121920</xdr:rowOff>
    </xdr:to>
    <xdr:sp macro="" textlink="">
      <xdr:nvSpPr>
        <xdr:cNvPr id="2" name="Line 4"/>
        <xdr:cNvSpPr>
          <a:spLocks noChangeShapeType="1"/>
        </xdr:cNvSpPr>
      </xdr:nvSpPr>
      <xdr:spPr bwMode="auto">
        <a:xfrm>
          <a:off x="3223260" y="5295900"/>
          <a:ext cx="397764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</xdr:colOff>
      <xdr:row>29</xdr:row>
      <xdr:rowOff>114300</xdr:rowOff>
    </xdr:from>
    <xdr:to>
      <xdr:col>2</xdr:col>
      <xdr:colOff>1043940</xdr:colOff>
      <xdr:row>29</xdr:row>
      <xdr:rowOff>114300</xdr:rowOff>
    </xdr:to>
    <xdr:sp macro="" textlink="">
      <xdr:nvSpPr>
        <xdr:cNvPr id="3" name="Line 5"/>
        <xdr:cNvSpPr>
          <a:spLocks noChangeShapeType="1"/>
        </xdr:cNvSpPr>
      </xdr:nvSpPr>
      <xdr:spPr bwMode="auto">
        <a:xfrm>
          <a:off x="762000" y="5288280"/>
          <a:ext cx="152400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274320</xdr:colOff>
      <xdr:row>29</xdr:row>
      <xdr:rowOff>121920</xdr:rowOff>
    </xdr:from>
    <xdr:to>
      <xdr:col>11</xdr:col>
      <xdr:colOff>1325880</xdr:colOff>
      <xdr:row>29</xdr:row>
      <xdr:rowOff>121920</xdr:rowOff>
    </xdr:to>
    <xdr:sp macro="" textlink="">
      <xdr:nvSpPr>
        <xdr:cNvPr id="4" name="Line 6"/>
        <xdr:cNvSpPr>
          <a:spLocks noChangeShapeType="1"/>
        </xdr:cNvSpPr>
      </xdr:nvSpPr>
      <xdr:spPr bwMode="auto">
        <a:xfrm>
          <a:off x="5105400" y="5295900"/>
          <a:ext cx="286512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2286000</xdr:colOff>
      <xdr:row>31</xdr:row>
      <xdr:rowOff>114300</xdr:rowOff>
    </xdr:from>
    <xdr:to>
      <xdr:col>2</xdr:col>
      <xdr:colOff>784860</xdr:colOff>
      <xdr:row>31</xdr:row>
      <xdr:rowOff>114300</xdr:rowOff>
    </xdr:to>
    <xdr:sp macro="" textlink="">
      <xdr:nvSpPr>
        <xdr:cNvPr id="5" name="Line 7"/>
        <xdr:cNvSpPr>
          <a:spLocks noChangeShapeType="1"/>
        </xdr:cNvSpPr>
      </xdr:nvSpPr>
      <xdr:spPr bwMode="auto">
        <a:xfrm>
          <a:off x="1242060" y="5638800"/>
          <a:ext cx="78486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0</xdr:colOff>
      <xdr:row>31</xdr:row>
      <xdr:rowOff>114300</xdr:rowOff>
    </xdr:from>
    <xdr:to>
      <xdr:col>2</xdr:col>
      <xdr:colOff>784860</xdr:colOff>
      <xdr:row>31</xdr:row>
      <xdr:rowOff>114300</xdr:rowOff>
    </xdr:to>
    <xdr:sp macro="" textlink="">
      <xdr:nvSpPr>
        <xdr:cNvPr id="6" name="Line 8"/>
        <xdr:cNvSpPr>
          <a:spLocks noChangeShapeType="1"/>
        </xdr:cNvSpPr>
      </xdr:nvSpPr>
      <xdr:spPr bwMode="auto">
        <a:xfrm>
          <a:off x="1242060" y="5638800"/>
          <a:ext cx="78486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762000</xdr:colOff>
      <xdr:row>31</xdr:row>
      <xdr:rowOff>114300</xdr:rowOff>
    </xdr:from>
    <xdr:to>
      <xdr:col>2</xdr:col>
      <xdr:colOff>807720</xdr:colOff>
      <xdr:row>31</xdr:row>
      <xdr:rowOff>114300</xdr:rowOff>
    </xdr:to>
    <xdr:sp macro="" textlink="">
      <xdr:nvSpPr>
        <xdr:cNvPr id="7" name="Line 9"/>
        <xdr:cNvSpPr>
          <a:spLocks noChangeShapeType="1"/>
        </xdr:cNvSpPr>
      </xdr:nvSpPr>
      <xdr:spPr bwMode="auto">
        <a:xfrm>
          <a:off x="1242060" y="5638800"/>
          <a:ext cx="80772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510540</xdr:colOff>
      <xdr:row>39</xdr:row>
      <xdr:rowOff>121920</xdr:rowOff>
    </xdr:from>
    <xdr:to>
      <xdr:col>11</xdr:col>
      <xdr:colOff>1386840</xdr:colOff>
      <xdr:row>39</xdr:row>
      <xdr:rowOff>121920</xdr:rowOff>
    </xdr:to>
    <xdr:sp macro="" textlink="">
      <xdr:nvSpPr>
        <xdr:cNvPr id="2" name="Line 4"/>
        <xdr:cNvSpPr>
          <a:spLocks noChangeShapeType="1"/>
        </xdr:cNvSpPr>
      </xdr:nvSpPr>
      <xdr:spPr bwMode="auto">
        <a:xfrm>
          <a:off x="3246120" y="7650480"/>
          <a:ext cx="527304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</xdr:colOff>
      <xdr:row>39</xdr:row>
      <xdr:rowOff>114300</xdr:rowOff>
    </xdr:from>
    <xdr:to>
      <xdr:col>2</xdr:col>
      <xdr:colOff>784860</xdr:colOff>
      <xdr:row>39</xdr:row>
      <xdr:rowOff>114300</xdr:rowOff>
    </xdr:to>
    <xdr:sp macro="" textlink="">
      <xdr:nvSpPr>
        <xdr:cNvPr id="3" name="Line 5"/>
        <xdr:cNvSpPr>
          <a:spLocks noChangeShapeType="1"/>
        </xdr:cNvSpPr>
      </xdr:nvSpPr>
      <xdr:spPr bwMode="auto">
        <a:xfrm>
          <a:off x="807720" y="7642860"/>
          <a:ext cx="152400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274320</xdr:colOff>
      <xdr:row>39</xdr:row>
      <xdr:rowOff>121920</xdr:rowOff>
    </xdr:from>
    <xdr:to>
      <xdr:col>11</xdr:col>
      <xdr:colOff>990600</xdr:colOff>
      <xdr:row>39</xdr:row>
      <xdr:rowOff>121920</xdr:rowOff>
    </xdr:to>
    <xdr:sp macro="" textlink="">
      <xdr:nvSpPr>
        <xdr:cNvPr id="4" name="Line 6"/>
        <xdr:cNvSpPr>
          <a:spLocks noChangeShapeType="1"/>
        </xdr:cNvSpPr>
      </xdr:nvSpPr>
      <xdr:spPr bwMode="auto">
        <a:xfrm>
          <a:off x="5257800" y="7650480"/>
          <a:ext cx="286512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2308860</xdr:colOff>
      <xdr:row>41</xdr:row>
      <xdr:rowOff>114300</xdr:rowOff>
    </xdr:from>
    <xdr:to>
      <xdr:col>2</xdr:col>
      <xdr:colOff>784860</xdr:colOff>
      <xdr:row>42</xdr:row>
      <xdr:rowOff>38100</xdr:rowOff>
    </xdr:to>
    <xdr:sp macro="" textlink="">
      <xdr:nvSpPr>
        <xdr:cNvPr id="5" name="Line 7"/>
        <xdr:cNvSpPr>
          <a:spLocks noChangeShapeType="1"/>
        </xdr:cNvSpPr>
      </xdr:nvSpPr>
      <xdr:spPr bwMode="auto">
        <a:xfrm>
          <a:off x="1546860" y="80238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0</xdr:colOff>
      <xdr:row>41</xdr:row>
      <xdr:rowOff>114300</xdr:rowOff>
    </xdr:from>
    <xdr:to>
      <xdr:col>2</xdr:col>
      <xdr:colOff>784860</xdr:colOff>
      <xdr:row>42</xdr:row>
      <xdr:rowOff>38100</xdr:rowOff>
    </xdr:to>
    <xdr:sp macro="" textlink="">
      <xdr:nvSpPr>
        <xdr:cNvPr id="6" name="Line 8"/>
        <xdr:cNvSpPr>
          <a:spLocks noChangeShapeType="1"/>
        </xdr:cNvSpPr>
      </xdr:nvSpPr>
      <xdr:spPr bwMode="auto">
        <a:xfrm>
          <a:off x="1546860" y="80238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762000</xdr:colOff>
      <xdr:row>41</xdr:row>
      <xdr:rowOff>114300</xdr:rowOff>
    </xdr:from>
    <xdr:to>
      <xdr:col>2</xdr:col>
      <xdr:colOff>784860</xdr:colOff>
      <xdr:row>42</xdr:row>
      <xdr:rowOff>38100</xdr:rowOff>
    </xdr:to>
    <xdr:sp macro="" textlink="">
      <xdr:nvSpPr>
        <xdr:cNvPr id="7" name="Line 9"/>
        <xdr:cNvSpPr>
          <a:spLocks noChangeShapeType="1"/>
        </xdr:cNvSpPr>
      </xdr:nvSpPr>
      <xdr:spPr bwMode="auto">
        <a:xfrm>
          <a:off x="1524000" y="8023860"/>
          <a:ext cx="80772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</xdr:colOff>
      <xdr:row>35</xdr:row>
      <xdr:rowOff>114300</xdr:rowOff>
    </xdr:from>
    <xdr:to>
      <xdr:col>2</xdr:col>
      <xdr:colOff>784860</xdr:colOff>
      <xdr:row>35</xdr:row>
      <xdr:rowOff>114300</xdr:rowOff>
    </xdr:to>
    <xdr:sp macro="" textlink="">
      <xdr:nvSpPr>
        <xdr:cNvPr id="8" name="Line 5"/>
        <xdr:cNvSpPr>
          <a:spLocks noChangeShapeType="1"/>
        </xdr:cNvSpPr>
      </xdr:nvSpPr>
      <xdr:spPr bwMode="auto">
        <a:xfrm>
          <a:off x="807720" y="6880860"/>
          <a:ext cx="152400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274320</xdr:colOff>
      <xdr:row>35</xdr:row>
      <xdr:rowOff>121920</xdr:rowOff>
    </xdr:from>
    <xdr:to>
      <xdr:col>11</xdr:col>
      <xdr:colOff>1165860</xdr:colOff>
      <xdr:row>35</xdr:row>
      <xdr:rowOff>121920</xdr:rowOff>
    </xdr:to>
    <xdr:sp macro="" textlink="">
      <xdr:nvSpPr>
        <xdr:cNvPr id="9" name="Line 6"/>
        <xdr:cNvSpPr>
          <a:spLocks noChangeShapeType="1"/>
        </xdr:cNvSpPr>
      </xdr:nvSpPr>
      <xdr:spPr bwMode="auto">
        <a:xfrm>
          <a:off x="5257800" y="6888480"/>
          <a:ext cx="304038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2308860</xdr:colOff>
      <xdr:row>37</xdr:row>
      <xdr:rowOff>114300</xdr:rowOff>
    </xdr:from>
    <xdr:to>
      <xdr:col>2</xdr:col>
      <xdr:colOff>784860</xdr:colOff>
      <xdr:row>38</xdr:row>
      <xdr:rowOff>38100</xdr:rowOff>
    </xdr:to>
    <xdr:sp macro="" textlink="">
      <xdr:nvSpPr>
        <xdr:cNvPr id="10" name="Line 7"/>
        <xdr:cNvSpPr>
          <a:spLocks noChangeShapeType="1"/>
        </xdr:cNvSpPr>
      </xdr:nvSpPr>
      <xdr:spPr bwMode="auto">
        <a:xfrm>
          <a:off x="1546860" y="72618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0</xdr:colOff>
      <xdr:row>37</xdr:row>
      <xdr:rowOff>114300</xdr:rowOff>
    </xdr:from>
    <xdr:to>
      <xdr:col>2</xdr:col>
      <xdr:colOff>784860</xdr:colOff>
      <xdr:row>38</xdr:row>
      <xdr:rowOff>38100</xdr:rowOff>
    </xdr:to>
    <xdr:sp macro="" textlink="">
      <xdr:nvSpPr>
        <xdr:cNvPr id="11" name="Line 8"/>
        <xdr:cNvSpPr>
          <a:spLocks noChangeShapeType="1"/>
        </xdr:cNvSpPr>
      </xdr:nvSpPr>
      <xdr:spPr bwMode="auto">
        <a:xfrm>
          <a:off x="1546860" y="72618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762000</xdr:colOff>
      <xdr:row>37</xdr:row>
      <xdr:rowOff>114300</xdr:rowOff>
    </xdr:from>
    <xdr:to>
      <xdr:col>2</xdr:col>
      <xdr:colOff>784860</xdr:colOff>
      <xdr:row>38</xdr:row>
      <xdr:rowOff>38100</xdr:rowOff>
    </xdr:to>
    <xdr:sp macro="" textlink="">
      <xdr:nvSpPr>
        <xdr:cNvPr id="12" name="Line 9"/>
        <xdr:cNvSpPr>
          <a:spLocks noChangeShapeType="1"/>
        </xdr:cNvSpPr>
      </xdr:nvSpPr>
      <xdr:spPr bwMode="auto">
        <a:xfrm>
          <a:off x="1524000" y="7261860"/>
          <a:ext cx="80772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5</xdr:col>
      <xdr:colOff>510540</xdr:colOff>
      <xdr:row>39</xdr:row>
      <xdr:rowOff>121920</xdr:rowOff>
    </xdr:from>
    <xdr:to>
      <xdr:col>11</xdr:col>
      <xdr:colOff>1386840</xdr:colOff>
      <xdr:row>39</xdr:row>
      <xdr:rowOff>121920</xdr:rowOff>
    </xdr:to>
    <xdr:sp macro="" textlink="">
      <xdr:nvSpPr>
        <xdr:cNvPr id="13" name="Line 4"/>
        <xdr:cNvSpPr>
          <a:spLocks noChangeShapeType="1"/>
        </xdr:cNvSpPr>
      </xdr:nvSpPr>
      <xdr:spPr bwMode="auto">
        <a:xfrm>
          <a:off x="3246120" y="7650480"/>
          <a:ext cx="527304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</xdr:colOff>
      <xdr:row>39</xdr:row>
      <xdr:rowOff>114300</xdr:rowOff>
    </xdr:from>
    <xdr:to>
      <xdr:col>2</xdr:col>
      <xdr:colOff>784860</xdr:colOff>
      <xdr:row>39</xdr:row>
      <xdr:rowOff>114300</xdr:rowOff>
    </xdr:to>
    <xdr:sp macro="" textlink="">
      <xdr:nvSpPr>
        <xdr:cNvPr id="14" name="Line 5"/>
        <xdr:cNvSpPr>
          <a:spLocks noChangeShapeType="1"/>
        </xdr:cNvSpPr>
      </xdr:nvSpPr>
      <xdr:spPr bwMode="auto">
        <a:xfrm>
          <a:off x="807720" y="7642860"/>
          <a:ext cx="152400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274320</xdr:colOff>
      <xdr:row>39</xdr:row>
      <xdr:rowOff>121920</xdr:rowOff>
    </xdr:from>
    <xdr:to>
      <xdr:col>11</xdr:col>
      <xdr:colOff>990600</xdr:colOff>
      <xdr:row>39</xdr:row>
      <xdr:rowOff>121920</xdr:rowOff>
    </xdr:to>
    <xdr:sp macro="" textlink="">
      <xdr:nvSpPr>
        <xdr:cNvPr id="15" name="Line 6"/>
        <xdr:cNvSpPr>
          <a:spLocks noChangeShapeType="1"/>
        </xdr:cNvSpPr>
      </xdr:nvSpPr>
      <xdr:spPr bwMode="auto">
        <a:xfrm>
          <a:off x="5257800" y="7650480"/>
          <a:ext cx="286512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2308860</xdr:colOff>
      <xdr:row>41</xdr:row>
      <xdr:rowOff>114300</xdr:rowOff>
    </xdr:from>
    <xdr:to>
      <xdr:col>2</xdr:col>
      <xdr:colOff>784860</xdr:colOff>
      <xdr:row>42</xdr:row>
      <xdr:rowOff>38100</xdr:rowOff>
    </xdr:to>
    <xdr:sp macro="" textlink="">
      <xdr:nvSpPr>
        <xdr:cNvPr id="16" name="Line 7"/>
        <xdr:cNvSpPr>
          <a:spLocks noChangeShapeType="1"/>
        </xdr:cNvSpPr>
      </xdr:nvSpPr>
      <xdr:spPr bwMode="auto">
        <a:xfrm>
          <a:off x="1546860" y="80238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0</xdr:colOff>
      <xdr:row>41</xdr:row>
      <xdr:rowOff>114300</xdr:rowOff>
    </xdr:from>
    <xdr:to>
      <xdr:col>2</xdr:col>
      <xdr:colOff>784860</xdr:colOff>
      <xdr:row>42</xdr:row>
      <xdr:rowOff>38100</xdr:rowOff>
    </xdr:to>
    <xdr:sp macro="" textlink="">
      <xdr:nvSpPr>
        <xdr:cNvPr id="17" name="Line 8"/>
        <xdr:cNvSpPr>
          <a:spLocks noChangeShapeType="1"/>
        </xdr:cNvSpPr>
      </xdr:nvSpPr>
      <xdr:spPr bwMode="auto">
        <a:xfrm>
          <a:off x="1546860" y="80238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762000</xdr:colOff>
      <xdr:row>41</xdr:row>
      <xdr:rowOff>114300</xdr:rowOff>
    </xdr:from>
    <xdr:to>
      <xdr:col>2</xdr:col>
      <xdr:colOff>784860</xdr:colOff>
      <xdr:row>42</xdr:row>
      <xdr:rowOff>38100</xdr:rowOff>
    </xdr:to>
    <xdr:sp macro="" textlink="">
      <xdr:nvSpPr>
        <xdr:cNvPr id="18" name="Line 9"/>
        <xdr:cNvSpPr>
          <a:spLocks noChangeShapeType="1"/>
        </xdr:cNvSpPr>
      </xdr:nvSpPr>
      <xdr:spPr bwMode="auto">
        <a:xfrm>
          <a:off x="1524000" y="8023860"/>
          <a:ext cx="80772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</xdr:colOff>
      <xdr:row>35</xdr:row>
      <xdr:rowOff>114300</xdr:rowOff>
    </xdr:from>
    <xdr:to>
      <xdr:col>2</xdr:col>
      <xdr:colOff>784860</xdr:colOff>
      <xdr:row>35</xdr:row>
      <xdr:rowOff>114300</xdr:rowOff>
    </xdr:to>
    <xdr:sp macro="" textlink="">
      <xdr:nvSpPr>
        <xdr:cNvPr id="19" name="Line 5"/>
        <xdr:cNvSpPr>
          <a:spLocks noChangeShapeType="1"/>
        </xdr:cNvSpPr>
      </xdr:nvSpPr>
      <xdr:spPr bwMode="auto">
        <a:xfrm>
          <a:off x="807720" y="6880860"/>
          <a:ext cx="152400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274320</xdr:colOff>
      <xdr:row>35</xdr:row>
      <xdr:rowOff>121920</xdr:rowOff>
    </xdr:from>
    <xdr:to>
      <xdr:col>11</xdr:col>
      <xdr:colOff>1165860</xdr:colOff>
      <xdr:row>35</xdr:row>
      <xdr:rowOff>121920</xdr:rowOff>
    </xdr:to>
    <xdr:sp macro="" textlink="">
      <xdr:nvSpPr>
        <xdr:cNvPr id="20" name="Line 6"/>
        <xdr:cNvSpPr>
          <a:spLocks noChangeShapeType="1"/>
        </xdr:cNvSpPr>
      </xdr:nvSpPr>
      <xdr:spPr bwMode="auto">
        <a:xfrm>
          <a:off x="5257800" y="6888480"/>
          <a:ext cx="304038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2308860</xdr:colOff>
      <xdr:row>37</xdr:row>
      <xdr:rowOff>114300</xdr:rowOff>
    </xdr:from>
    <xdr:to>
      <xdr:col>2</xdr:col>
      <xdr:colOff>784860</xdr:colOff>
      <xdr:row>38</xdr:row>
      <xdr:rowOff>38100</xdr:rowOff>
    </xdr:to>
    <xdr:sp macro="" textlink="">
      <xdr:nvSpPr>
        <xdr:cNvPr id="21" name="Line 7"/>
        <xdr:cNvSpPr>
          <a:spLocks noChangeShapeType="1"/>
        </xdr:cNvSpPr>
      </xdr:nvSpPr>
      <xdr:spPr bwMode="auto">
        <a:xfrm>
          <a:off x="1546860" y="72618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0</xdr:colOff>
      <xdr:row>37</xdr:row>
      <xdr:rowOff>114300</xdr:rowOff>
    </xdr:from>
    <xdr:to>
      <xdr:col>2</xdr:col>
      <xdr:colOff>784860</xdr:colOff>
      <xdr:row>38</xdr:row>
      <xdr:rowOff>38100</xdr:rowOff>
    </xdr:to>
    <xdr:sp macro="" textlink="">
      <xdr:nvSpPr>
        <xdr:cNvPr id="22" name="Line 8"/>
        <xdr:cNvSpPr>
          <a:spLocks noChangeShapeType="1"/>
        </xdr:cNvSpPr>
      </xdr:nvSpPr>
      <xdr:spPr bwMode="auto">
        <a:xfrm>
          <a:off x="1546860" y="72618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762000</xdr:colOff>
      <xdr:row>37</xdr:row>
      <xdr:rowOff>114300</xdr:rowOff>
    </xdr:from>
    <xdr:to>
      <xdr:col>2</xdr:col>
      <xdr:colOff>784860</xdr:colOff>
      <xdr:row>38</xdr:row>
      <xdr:rowOff>38100</xdr:rowOff>
    </xdr:to>
    <xdr:sp macro="" textlink="">
      <xdr:nvSpPr>
        <xdr:cNvPr id="23" name="Line 9"/>
        <xdr:cNvSpPr>
          <a:spLocks noChangeShapeType="1"/>
        </xdr:cNvSpPr>
      </xdr:nvSpPr>
      <xdr:spPr bwMode="auto">
        <a:xfrm>
          <a:off x="1524000" y="7261860"/>
          <a:ext cx="80772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5</xdr:col>
      <xdr:colOff>510540</xdr:colOff>
      <xdr:row>29</xdr:row>
      <xdr:rowOff>121920</xdr:rowOff>
    </xdr:from>
    <xdr:to>
      <xdr:col>11</xdr:col>
      <xdr:colOff>1089660</xdr:colOff>
      <xdr:row>29</xdr:row>
      <xdr:rowOff>121920</xdr:rowOff>
    </xdr:to>
    <xdr:sp macro="" textlink="">
      <xdr:nvSpPr>
        <xdr:cNvPr id="24" name="Line 4"/>
        <xdr:cNvSpPr>
          <a:spLocks noChangeShapeType="1"/>
        </xdr:cNvSpPr>
      </xdr:nvSpPr>
      <xdr:spPr bwMode="auto">
        <a:xfrm>
          <a:off x="3246120" y="5745480"/>
          <a:ext cx="497586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</xdr:colOff>
      <xdr:row>29</xdr:row>
      <xdr:rowOff>114300</xdr:rowOff>
    </xdr:from>
    <xdr:to>
      <xdr:col>2</xdr:col>
      <xdr:colOff>784860</xdr:colOff>
      <xdr:row>29</xdr:row>
      <xdr:rowOff>114300</xdr:rowOff>
    </xdr:to>
    <xdr:sp macro="" textlink="">
      <xdr:nvSpPr>
        <xdr:cNvPr id="25" name="Line 5"/>
        <xdr:cNvSpPr>
          <a:spLocks noChangeShapeType="1"/>
        </xdr:cNvSpPr>
      </xdr:nvSpPr>
      <xdr:spPr bwMode="auto">
        <a:xfrm>
          <a:off x="807720" y="5737860"/>
          <a:ext cx="152400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274320</xdr:colOff>
      <xdr:row>29</xdr:row>
      <xdr:rowOff>121920</xdr:rowOff>
    </xdr:from>
    <xdr:to>
      <xdr:col>11</xdr:col>
      <xdr:colOff>990600</xdr:colOff>
      <xdr:row>29</xdr:row>
      <xdr:rowOff>121920</xdr:rowOff>
    </xdr:to>
    <xdr:sp macro="" textlink="">
      <xdr:nvSpPr>
        <xdr:cNvPr id="26" name="Line 6"/>
        <xdr:cNvSpPr>
          <a:spLocks noChangeShapeType="1"/>
        </xdr:cNvSpPr>
      </xdr:nvSpPr>
      <xdr:spPr bwMode="auto">
        <a:xfrm>
          <a:off x="5257800" y="5745480"/>
          <a:ext cx="286512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2308860</xdr:colOff>
      <xdr:row>31</xdr:row>
      <xdr:rowOff>114300</xdr:rowOff>
    </xdr:from>
    <xdr:to>
      <xdr:col>2</xdr:col>
      <xdr:colOff>784860</xdr:colOff>
      <xdr:row>32</xdr:row>
      <xdr:rowOff>38100</xdr:rowOff>
    </xdr:to>
    <xdr:sp macro="" textlink="">
      <xdr:nvSpPr>
        <xdr:cNvPr id="27" name="Line 7"/>
        <xdr:cNvSpPr>
          <a:spLocks noChangeShapeType="1"/>
        </xdr:cNvSpPr>
      </xdr:nvSpPr>
      <xdr:spPr bwMode="auto">
        <a:xfrm>
          <a:off x="1546860" y="61188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0</xdr:colOff>
      <xdr:row>31</xdr:row>
      <xdr:rowOff>114300</xdr:rowOff>
    </xdr:from>
    <xdr:to>
      <xdr:col>2</xdr:col>
      <xdr:colOff>784860</xdr:colOff>
      <xdr:row>32</xdr:row>
      <xdr:rowOff>38100</xdr:rowOff>
    </xdr:to>
    <xdr:sp macro="" textlink="">
      <xdr:nvSpPr>
        <xdr:cNvPr id="28" name="Line 8"/>
        <xdr:cNvSpPr>
          <a:spLocks noChangeShapeType="1"/>
        </xdr:cNvSpPr>
      </xdr:nvSpPr>
      <xdr:spPr bwMode="auto">
        <a:xfrm>
          <a:off x="1546860" y="61188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762000</xdr:colOff>
      <xdr:row>31</xdr:row>
      <xdr:rowOff>114300</xdr:rowOff>
    </xdr:from>
    <xdr:to>
      <xdr:col>2</xdr:col>
      <xdr:colOff>784860</xdr:colOff>
      <xdr:row>32</xdr:row>
      <xdr:rowOff>38100</xdr:rowOff>
    </xdr:to>
    <xdr:sp macro="" textlink="">
      <xdr:nvSpPr>
        <xdr:cNvPr id="29" name="Line 9"/>
        <xdr:cNvSpPr>
          <a:spLocks noChangeShapeType="1"/>
        </xdr:cNvSpPr>
      </xdr:nvSpPr>
      <xdr:spPr bwMode="auto">
        <a:xfrm>
          <a:off x="1524000" y="6118860"/>
          <a:ext cx="80772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</xdr:colOff>
      <xdr:row>35</xdr:row>
      <xdr:rowOff>114300</xdr:rowOff>
    </xdr:from>
    <xdr:to>
      <xdr:col>2</xdr:col>
      <xdr:colOff>784860</xdr:colOff>
      <xdr:row>35</xdr:row>
      <xdr:rowOff>114300</xdr:rowOff>
    </xdr:to>
    <xdr:sp macro="" textlink="">
      <xdr:nvSpPr>
        <xdr:cNvPr id="30" name="Line 5"/>
        <xdr:cNvSpPr>
          <a:spLocks noChangeShapeType="1"/>
        </xdr:cNvSpPr>
      </xdr:nvSpPr>
      <xdr:spPr bwMode="auto">
        <a:xfrm>
          <a:off x="807720" y="6880860"/>
          <a:ext cx="152400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274320</xdr:colOff>
      <xdr:row>35</xdr:row>
      <xdr:rowOff>121920</xdr:rowOff>
    </xdr:from>
    <xdr:to>
      <xdr:col>11</xdr:col>
      <xdr:colOff>1165860</xdr:colOff>
      <xdr:row>35</xdr:row>
      <xdr:rowOff>121920</xdr:rowOff>
    </xdr:to>
    <xdr:sp macro="" textlink="">
      <xdr:nvSpPr>
        <xdr:cNvPr id="31" name="Line 6"/>
        <xdr:cNvSpPr>
          <a:spLocks noChangeShapeType="1"/>
        </xdr:cNvSpPr>
      </xdr:nvSpPr>
      <xdr:spPr bwMode="auto">
        <a:xfrm>
          <a:off x="5257800" y="6888480"/>
          <a:ext cx="304038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2308860</xdr:colOff>
      <xdr:row>37</xdr:row>
      <xdr:rowOff>114300</xdr:rowOff>
    </xdr:from>
    <xdr:to>
      <xdr:col>2</xdr:col>
      <xdr:colOff>784860</xdr:colOff>
      <xdr:row>38</xdr:row>
      <xdr:rowOff>38100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1546860" y="72618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0</xdr:colOff>
      <xdr:row>37</xdr:row>
      <xdr:rowOff>114300</xdr:rowOff>
    </xdr:from>
    <xdr:to>
      <xdr:col>2</xdr:col>
      <xdr:colOff>784860</xdr:colOff>
      <xdr:row>38</xdr:row>
      <xdr:rowOff>38100</xdr:rowOff>
    </xdr:to>
    <xdr:sp macro="" textlink="">
      <xdr:nvSpPr>
        <xdr:cNvPr id="33" name="Line 8"/>
        <xdr:cNvSpPr>
          <a:spLocks noChangeShapeType="1"/>
        </xdr:cNvSpPr>
      </xdr:nvSpPr>
      <xdr:spPr bwMode="auto">
        <a:xfrm>
          <a:off x="1546860" y="72618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762000</xdr:colOff>
      <xdr:row>37</xdr:row>
      <xdr:rowOff>114300</xdr:rowOff>
    </xdr:from>
    <xdr:to>
      <xdr:col>2</xdr:col>
      <xdr:colOff>784860</xdr:colOff>
      <xdr:row>38</xdr:row>
      <xdr:rowOff>38100</xdr:rowOff>
    </xdr:to>
    <xdr:sp macro="" textlink="">
      <xdr:nvSpPr>
        <xdr:cNvPr id="34" name="Line 9"/>
        <xdr:cNvSpPr>
          <a:spLocks noChangeShapeType="1"/>
        </xdr:cNvSpPr>
      </xdr:nvSpPr>
      <xdr:spPr bwMode="auto">
        <a:xfrm>
          <a:off x="1524000" y="7261860"/>
          <a:ext cx="80772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</xdr:colOff>
      <xdr:row>35</xdr:row>
      <xdr:rowOff>114300</xdr:rowOff>
    </xdr:from>
    <xdr:to>
      <xdr:col>2</xdr:col>
      <xdr:colOff>784860</xdr:colOff>
      <xdr:row>35</xdr:row>
      <xdr:rowOff>114300</xdr:rowOff>
    </xdr:to>
    <xdr:sp macro="" textlink="">
      <xdr:nvSpPr>
        <xdr:cNvPr id="35" name="Line 5"/>
        <xdr:cNvSpPr>
          <a:spLocks noChangeShapeType="1"/>
        </xdr:cNvSpPr>
      </xdr:nvSpPr>
      <xdr:spPr bwMode="auto">
        <a:xfrm>
          <a:off x="807720" y="6880860"/>
          <a:ext cx="152400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274320</xdr:colOff>
      <xdr:row>35</xdr:row>
      <xdr:rowOff>121920</xdr:rowOff>
    </xdr:from>
    <xdr:to>
      <xdr:col>11</xdr:col>
      <xdr:colOff>792480</xdr:colOff>
      <xdr:row>35</xdr:row>
      <xdr:rowOff>121920</xdr:rowOff>
    </xdr:to>
    <xdr:sp macro="" textlink="">
      <xdr:nvSpPr>
        <xdr:cNvPr id="36" name="Line 6"/>
        <xdr:cNvSpPr>
          <a:spLocks noChangeShapeType="1"/>
        </xdr:cNvSpPr>
      </xdr:nvSpPr>
      <xdr:spPr bwMode="auto">
        <a:xfrm>
          <a:off x="5257800" y="6888480"/>
          <a:ext cx="266700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2308860</xdr:colOff>
      <xdr:row>37</xdr:row>
      <xdr:rowOff>114300</xdr:rowOff>
    </xdr:from>
    <xdr:to>
      <xdr:col>2</xdr:col>
      <xdr:colOff>784860</xdr:colOff>
      <xdr:row>38</xdr:row>
      <xdr:rowOff>38100</xdr:rowOff>
    </xdr:to>
    <xdr:sp macro="" textlink="">
      <xdr:nvSpPr>
        <xdr:cNvPr id="37" name="Line 7"/>
        <xdr:cNvSpPr>
          <a:spLocks noChangeShapeType="1"/>
        </xdr:cNvSpPr>
      </xdr:nvSpPr>
      <xdr:spPr bwMode="auto">
        <a:xfrm>
          <a:off x="1546860" y="72618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0</xdr:colOff>
      <xdr:row>37</xdr:row>
      <xdr:rowOff>114300</xdr:rowOff>
    </xdr:from>
    <xdr:to>
      <xdr:col>2</xdr:col>
      <xdr:colOff>784860</xdr:colOff>
      <xdr:row>38</xdr:row>
      <xdr:rowOff>38100</xdr:rowOff>
    </xdr:to>
    <xdr:sp macro="" textlink="">
      <xdr:nvSpPr>
        <xdr:cNvPr id="38" name="Line 8"/>
        <xdr:cNvSpPr>
          <a:spLocks noChangeShapeType="1"/>
        </xdr:cNvSpPr>
      </xdr:nvSpPr>
      <xdr:spPr bwMode="auto">
        <a:xfrm>
          <a:off x="1546860" y="72618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762000</xdr:colOff>
      <xdr:row>37</xdr:row>
      <xdr:rowOff>114300</xdr:rowOff>
    </xdr:from>
    <xdr:to>
      <xdr:col>2</xdr:col>
      <xdr:colOff>784860</xdr:colOff>
      <xdr:row>38</xdr:row>
      <xdr:rowOff>38100</xdr:rowOff>
    </xdr:to>
    <xdr:sp macro="" textlink="">
      <xdr:nvSpPr>
        <xdr:cNvPr id="39" name="Line 9"/>
        <xdr:cNvSpPr>
          <a:spLocks noChangeShapeType="1"/>
        </xdr:cNvSpPr>
      </xdr:nvSpPr>
      <xdr:spPr bwMode="auto">
        <a:xfrm>
          <a:off x="1524000" y="7261860"/>
          <a:ext cx="80772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</xdr:colOff>
      <xdr:row>35</xdr:row>
      <xdr:rowOff>114300</xdr:rowOff>
    </xdr:from>
    <xdr:to>
      <xdr:col>2</xdr:col>
      <xdr:colOff>784860</xdr:colOff>
      <xdr:row>35</xdr:row>
      <xdr:rowOff>114300</xdr:rowOff>
    </xdr:to>
    <xdr:sp macro="" textlink="">
      <xdr:nvSpPr>
        <xdr:cNvPr id="40" name="Line 5"/>
        <xdr:cNvSpPr>
          <a:spLocks noChangeShapeType="1"/>
        </xdr:cNvSpPr>
      </xdr:nvSpPr>
      <xdr:spPr bwMode="auto">
        <a:xfrm>
          <a:off x="807720" y="6880860"/>
          <a:ext cx="152400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274320</xdr:colOff>
      <xdr:row>35</xdr:row>
      <xdr:rowOff>121920</xdr:rowOff>
    </xdr:from>
    <xdr:to>
      <xdr:col>11</xdr:col>
      <xdr:colOff>792480</xdr:colOff>
      <xdr:row>35</xdr:row>
      <xdr:rowOff>121920</xdr:rowOff>
    </xdr:to>
    <xdr:sp macro="" textlink="">
      <xdr:nvSpPr>
        <xdr:cNvPr id="41" name="Line 6"/>
        <xdr:cNvSpPr>
          <a:spLocks noChangeShapeType="1"/>
        </xdr:cNvSpPr>
      </xdr:nvSpPr>
      <xdr:spPr bwMode="auto">
        <a:xfrm>
          <a:off x="5257800" y="6888480"/>
          <a:ext cx="266700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2308860</xdr:colOff>
      <xdr:row>37</xdr:row>
      <xdr:rowOff>114300</xdr:rowOff>
    </xdr:from>
    <xdr:to>
      <xdr:col>2</xdr:col>
      <xdr:colOff>784860</xdr:colOff>
      <xdr:row>38</xdr:row>
      <xdr:rowOff>38100</xdr:rowOff>
    </xdr:to>
    <xdr:sp macro="" textlink="">
      <xdr:nvSpPr>
        <xdr:cNvPr id="42" name="Line 7"/>
        <xdr:cNvSpPr>
          <a:spLocks noChangeShapeType="1"/>
        </xdr:cNvSpPr>
      </xdr:nvSpPr>
      <xdr:spPr bwMode="auto">
        <a:xfrm>
          <a:off x="1546860" y="72618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0</xdr:colOff>
      <xdr:row>37</xdr:row>
      <xdr:rowOff>114300</xdr:rowOff>
    </xdr:from>
    <xdr:to>
      <xdr:col>2</xdr:col>
      <xdr:colOff>784860</xdr:colOff>
      <xdr:row>38</xdr:row>
      <xdr:rowOff>38100</xdr:rowOff>
    </xdr:to>
    <xdr:sp macro="" textlink="">
      <xdr:nvSpPr>
        <xdr:cNvPr id="43" name="Line 8"/>
        <xdr:cNvSpPr>
          <a:spLocks noChangeShapeType="1"/>
        </xdr:cNvSpPr>
      </xdr:nvSpPr>
      <xdr:spPr bwMode="auto">
        <a:xfrm>
          <a:off x="1546860" y="72618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762000</xdr:colOff>
      <xdr:row>37</xdr:row>
      <xdr:rowOff>114300</xdr:rowOff>
    </xdr:from>
    <xdr:to>
      <xdr:col>2</xdr:col>
      <xdr:colOff>784860</xdr:colOff>
      <xdr:row>38</xdr:row>
      <xdr:rowOff>38100</xdr:rowOff>
    </xdr:to>
    <xdr:sp macro="" textlink="">
      <xdr:nvSpPr>
        <xdr:cNvPr id="44" name="Line 9"/>
        <xdr:cNvSpPr>
          <a:spLocks noChangeShapeType="1"/>
        </xdr:cNvSpPr>
      </xdr:nvSpPr>
      <xdr:spPr bwMode="auto">
        <a:xfrm>
          <a:off x="1524000" y="7261860"/>
          <a:ext cx="80772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5</xdr:col>
      <xdr:colOff>510540</xdr:colOff>
      <xdr:row>39</xdr:row>
      <xdr:rowOff>121920</xdr:rowOff>
    </xdr:from>
    <xdr:to>
      <xdr:col>11</xdr:col>
      <xdr:colOff>1386840</xdr:colOff>
      <xdr:row>39</xdr:row>
      <xdr:rowOff>121920</xdr:rowOff>
    </xdr:to>
    <xdr:sp macro="" textlink="">
      <xdr:nvSpPr>
        <xdr:cNvPr id="45" name="Line 4"/>
        <xdr:cNvSpPr>
          <a:spLocks noChangeShapeType="1"/>
        </xdr:cNvSpPr>
      </xdr:nvSpPr>
      <xdr:spPr bwMode="auto">
        <a:xfrm>
          <a:off x="3246120" y="7650480"/>
          <a:ext cx="527304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</xdr:colOff>
      <xdr:row>39</xdr:row>
      <xdr:rowOff>114300</xdr:rowOff>
    </xdr:from>
    <xdr:to>
      <xdr:col>2</xdr:col>
      <xdr:colOff>784860</xdr:colOff>
      <xdr:row>39</xdr:row>
      <xdr:rowOff>114300</xdr:rowOff>
    </xdr:to>
    <xdr:sp macro="" textlink="">
      <xdr:nvSpPr>
        <xdr:cNvPr id="46" name="Line 5"/>
        <xdr:cNvSpPr>
          <a:spLocks noChangeShapeType="1"/>
        </xdr:cNvSpPr>
      </xdr:nvSpPr>
      <xdr:spPr bwMode="auto">
        <a:xfrm>
          <a:off x="807720" y="7642860"/>
          <a:ext cx="152400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274320</xdr:colOff>
      <xdr:row>39</xdr:row>
      <xdr:rowOff>121920</xdr:rowOff>
    </xdr:from>
    <xdr:to>
      <xdr:col>11</xdr:col>
      <xdr:colOff>990600</xdr:colOff>
      <xdr:row>39</xdr:row>
      <xdr:rowOff>121920</xdr:rowOff>
    </xdr:to>
    <xdr:sp macro="" textlink="">
      <xdr:nvSpPr>
        <xdr:cNvPr id="47" name="Line 6"/>
        <xdr:cNvSpPr>
          <a:spLocks noChangeShapeType="1"/>
        </xdr:cNvSpPr>
      </xdr:nvSpPr>
      <xdr:spPr bwMode="auto">
        <a:xfrm>
          <a:off x="5257800" y="7650480"/>
          <a:ext cx="286512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2308860</xdr:colOff>
      <xdr:row>41</xdr:row>
      <xdr:rowOff>114300</xdr:rowOff>
    </xdr:from>
    <xdr:to>
      <xdr:col>2</xdr:col>
      <xdr:colOff>784860</xdr:colOff>
      <xdr:row>42</xdr:row>
      <xdr:rowOff>38100</xdr:rowOff>
    </xdr:to>
    <xdr:sp macro="" textlink="">
      <xdr:nvSpPr>
        <xdr:cNvPr id="48" name="Line 7"/>
        <xdr:cNvSpPr>
          <a:spLocks noChangeShapeType="1"/>
        </xdr:cNvSpPr>
      </xdr:nvSpPr>
      <xdr:spPr bwMode="auto">
        <a:xfrm>
          <a:off x="1546860" y="80238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0</xdr:colOff>
      <xdr:row>41</xdr:row>
      <xdr:rowOff>114300</xdr:rowOff>
    </xdr:from>
    <xdr:to>
      <xdr:col>2</xdr:col>
      <xdr:colOff>784860</xdr:colOff>
      <xdr:row>42</xdr:row>
      <xdr:rowOff>38100</xdr:rowOff>
    </xdr:to>
    <xdr:sp macro="" textlink="">
      <xdr:nvSpPr>
        <xdr:cNvPr id="49" name="Line 8"/>
        <xdr:cNvSpPr>
          <a:spLocks noChangeShapeType="1"/>
        </xdr:cNvSpPr>
      </xdr:nvSpPr>
      <xdr:spPr bwMode="auto">
        <a:xfrm>
          <a:off x="1546860" y="80238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762000</xdr:colOff>
      <xdr:row>41</xdr:row>
      <xdr:rowOff>114300</xdr:rowOff>
    </xdr:from>
    <xdr:to>
      <xdr:col>2</xdr:col>
      <xdr:colOff>784860</xdr:colOff>
      <xdr:row>42</xdr:row>
      <xdr:rowOff>38100</xdr:rowOff>
    </xdr:to>
    <xdr:sp macro="" textlink="">
      <xdr:nvSpPr>
        <xdr:cNvPr id="50" name="Line 9"/>
        <xdr:cNvSpPr>
          <a:spLocks noChangeShapeType="1"/>
        </xdr:cNvSpPr>
      </xdr:nvSpPr>
      <xdr:spPr bwMode="auto">
        <a:xfrm>
          <a:off x="1524000" y="8023860"/>
          <a:ext cx="80772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</xdr:colOff>
      <xdr:row>35</xdr:row>
      <xdr:rowOff>114300</xdr:rowOff>
    </xdr:from>
    <xdr:to>
      <xdr:col>2</xdr:col>
      <xdr:colOff>784860</xdr:colOff>
      <xdr:row>35</xdr:row>
      <xdr:rowOff>114300</xdr:rowOff>
    </xdr:to>
    <xdr:sp macro="" textlink="">
      <xdr:nvSpPr>
        <xdr:cNvPr id="51" name="Line 5"/>
        <xdr:cNvSpPr>
          <a:spLocks noChangeShapeType="1"/>
        </xdr:cNvSpPr>
      </xdr:nvSpPr>
      <xdr:spPr bwMode="auto">
        <a:xfrm>
          <a:off x="807720" y="6880860"/>
          <a:ext cx="152400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274320</xdr:colOff>
      <xdr:row>35</xdr:row>
      <xdr:rowOff>121920</xdr:rowOff>
    </xdr:from>
    <xdr:to>
      <xdr:col>11</xdr:col>
      <xdr:colOff>1165860</xdr:colOff>
      <xdr:row>35</xdr:row>
      <xdr:rowOff>121920</xdr:rowOff>
    </xdr:to>
    <xdr:sp macro="" textlink="">
      <xdr:nvSpPr>
        <xdr:cNvPr id="52" name="Line 6"/>
        <xdr:cNvSpPr>
          <a:spLocks noChangeShapeType="1"/>
        </xdr:cNvSpPr>
      </xdr:nvSpPr>
      <xdr:spPr bwMode="auto">
        <a:xfrm>
          <a:off x="5257800" y="6888480"/>
          <a:ext cx="304038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2308860</xdr:colOff>
      <xdr:row>37</xdr:row>
      <xdr:rowOff>114300</xdr:rowOff>
    </xdr:from>
    <xdr:to>
      <xdr:col>2</xdr:col>
      <xdr:colOff>784860</xdr:colOff>
      <xdr:row>38</xdr:row>
      <xdr:rowOff>38100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1546860" y="72618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762000</xdr:colOff>
      <xdr:row>37</xdr:row>
      <xdr:rowOff>114300</xdr:rowOff>
    </xdr:from>
    <xdr:to>
      <xdr:col>2</xdr:col>
      <xdr:colOff>784860</xdr:colOff>
      <xdr:row>38</xdr:row>
      <xdr:rowOff>38100</xdr:rowOff>
    </xdr:to>
    <xdr:sp macro="" textlink="">
      <xdr:nvSpPr>
        <xdr:cNvPr id="54" name="Line 9"/>
        <xdr:cNvSpPr>
          <a:spLocks noChangeShapeType="1"/>
        </xdr:cNvSpPr>
      </xdr:nvSpPr>
      <xdr:spPr bwMode="auto">
        <a:xfrm>
          <a:off x="1524000" y="7261860"/>
          <a:ext cx="80772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5</xdr:col>
      <xdr:colOff>510540</xdr:colOff>
      <xdr:row>29</xdr:row>
      <xdr:rowOff>121920</xdr:rowOff>
    </xdr:from>
    <xdr:to>
      <xdr:col>11</xdr:col>
      <xdr:colOff>1089660</xdr:colOff>
      <xdr:row>29</xdr:row>
      <xdr:rowOff>121920</xdr:rowOff>
    </xdr:to>
    <xdr:sp macro="" textlink="">
      <xdr:nvSpPr>
        <xdr:cNvPr id="55" name="Line 4"/>
        <xdr:cNvSpPr>
          <a:spLocks noChangeShapeType="1"/>
        </xdr:cNvSpPr>
      </xdr:nvSpPr>
      <xdr:spPr bwMode="auto">
        <a:xfrm>
          <a:off x="3246120" y="5745480"/>
          <a:ext cx="497586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</xdr:colOff>
      <xdr:row>29</xdr:row>
      <xdr:rowOff>114300</xdr:rowOff>
    </xdr:from>
    <xdr:to>
      <xdr:col>2</xdr:col>
      <xdr:colOff>784860</xdr:colOff>
      <xdr:row>29</xdr:row>
      <xdr:rowOff>114300</xdr:rowOff>
    </xdr:to>
    <xdr:sp macro="" textlink="">
      <xdr:nvSpPr>
        <xdr:cNvPr id="56" name="Line 5"/>
        <xdr:cNvSpPr>
          <a:spLocks noChangeShapeType="1"/>
        </xdr:cNvSpPr>
      </xdr:nvSpPr>
      <xdr:spPr bwMode="auto">
        <a:xfrm>
          <a:off x="807720" y="5737860"/>
          <a:ext cx="152400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274320</xdr:colOff>
      <xdr:row>29</xdr:row>
      <xdr:rowOff>121920</xdr:rowOff>
    </xdr:from>
    <xdr:to>
      <xdr:col>11</xdr:col>
      <xdr:colOff>990600</xdr:colOff>
      <xdr:row>29</xdr:row>
      <xdr:rowOff>121920</xdr:rowOff>
    </xdr:to>
    <xdr:sp macro="" textlink="">
      <xdr:nvSpPr>
        <xdr:cNvPr id="57" name="Line 6"/>
        <xdr:cNvSpPr>
          <a:spLocks noChangeShapeType="1"/>
        </xdr:cNvSpPr>
      </xdr:nvSpPr>
      <xdr:spPr bwMode="auto">
        <a:xfrm>
          <a:off x="5257800" y="5745480"/>
          <a:ext cx="286512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2308860</xdr:colOff>
      <xdr:row>31</xdr:row>
      <xdr:rowOff>114300</xdr:rowOff>
    </xdr:from>
    <xdr:to>
      <xdr:col>2</xdr:col>
      <xdr:colOff>784860</xdr:colOff>
      <xdr:row>32</xdr:row>
      <xdr:rowOff>38100</xdr:rowOff>
    </xdr:to>
    <xdr:sp macro="" textlink="">
      <xdr:nvSpPr>
        <xdr:cNvPr id="58" name="Line 7"/>
        <xdr:cNvSpPr>
          <a:spLocks noChangeShapeType="1"/>
        </xdr:cNvSpPr>
      </xdr:nvSpPr>
      <xdr:spPr bwMode="auto">
        <a:xfrm>
          <a:off x="1546860" y="61188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0</xdr:colOff>
      <xdr:row>31</xdr:row>
      <xdr:rowOff>114300</xdr:rowOff>
    </xdr:from>
    <xdr:to>
      <xdr:col>2</xdr:col>
      <xdr:colOff>784860</xdr:colOff>
      <xdr:row>32</xdr:row>
      <xdr:rowOff>38100</xdr:rowOff>
    </xdr:to>
    <xdr:sp macro="" textlink="">
      <xdr:nvSpPr>
        <xdr:cNvPr id="59" name="Line 8"/>
        <xdr:cNvSpPr>
          <a:spLocks noChangeShapeType="1"/>
        </xdr:cNvSpPr>
      </xdr:nvSpPr>
      <xdr:spPr bwMode="auto">
        <a:xfrm>
          <a:off x="1546860" y="61188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762000</xdr:colOff>
      <xdr:row>31</xdr:row>
      <xdr:rowOff>114300</xdr:rowOff>
    </xdr:from>
    <xdr:to>
      <xdr:col>2</xdr:col>
      <xdr:colOff>784860</xdr:colOff>
      <xdr:row>32</xdr:row>
      <xdr:rowOff>38100</xdr:rowOff>
    </xdr:to>
    <xdr:sp macro="" textlink="">
      <xdr:nvSpPr>
        <xdr:cNvPr id="60" name="Line 9"/>
        <xdr:cNvSpPr>
          <a:spLocks noChangeShapeType="1"/>
        </xdr:cNvSpPr>
      </xdr:nvSpPr>
      <xdr:spPr bwMode="auto">
        <a:xfrm>
          <a:off x="1524000" y="6118860"/>
          <a:ext cx="80772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</xdr:colOff>
      <xdr:row>35</xdr:row>
      <xdr:rowOff>114300</xdr:rowOff>
    </xdr:from>
    <xdr:to>
      <xdr:col>2</xdr:col>
      <xdr:colOff>784860</xdr:colOff>
      <xdr:row>35</xdr:row>
      <xdr:rowOff>114300</xdr:rowOff>
    </xdr:to>
    <xdr:sp macro="" textlink="">
      <xdr:nvSpPr>
        <xdr:cNvPr id="61" name="Line 5"/>
        <xdr:cNvSpPr>
          <a:spLocks noChangeShapeType="1"/>
        </xdr:cNvSpPr>
      </xdr:nvSpPr>
      <xdr:spPr bwMode="auto">
        <a:xfrm>
          <a:off x="807720" y="6880860"/>
          <a:ext cx="152400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274320</xdr:colOff>
      <xdr:row>35</xdr:row>
      <xdr:rowOff>121920</xdr:rowOff>
    </xdr:from>
    <xdr:to>
      <xdr:col>11</xdr:col>
      <xdr:colOff>1165860</xdr:colOff>
      <xdr:row>35</xdr:row>
      <xdr:rowOff>121920</xdr:rowOff>
    </xdr:to>
    <xdr:sp macro="" textlink="">
      <xdr:nvSpPr>
        <xdr:cNvPr id="62" name="Line 6"/>
        <xdr:cNvSpPr>
          <a:spLocks noChangeShapeType="1"/>
        </xdr:cNvSpPr>
      </xdr:nvSpPr>
      <xdr:spPr bwMode="auto">
        <a:xfrm>
          <a:off x="5257800" y="6888480"/>
          <a:ext cx="304038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2308860</xdr:colOff>
      <xdr:row>37</xdr:row>
      <xdr:rowOff>114300</xdr:rowOff>
    </xdr:from>
    <xdr:to>
      <xdr:col>2</xdr:col>
      <xdr:colOff>784860</xdr:colOff>
      <xdr:row>38</xdr:row>
      <xdr:rowOff>38100</xdr:rowOff>
    </xdr:to>
    <xdr:sp macro="" textlink="">
      <xdr:nvSpPr>
        <xdr:cNvPr id="63" name="Line 7"/>
        <xdr:cNvSpPr>
          <a:spLocks noChangeShapeType="1"/>
        </xdr:cNvSpPr>
      </xdr:nvSpPr>
      <xdr:spPr bwMode="auto">
        <a:xfrm>
          <a:off x="1546860" y="72618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0</xdr:colOff>
      <xdr:row>37</xdr:row>
      <xdr:rowOff>114300</xdr:rowOff>
    </xdr:from>
    <xdr:to>
      <xdr:col>2</xdr:col>
      <xdr:colOff>784860</xdr:colOff>
      <xdr:row>38</xdr:row>
      <xdr:rowOff>38100</xdr:rowOff>
    </xdr:to>
    <xdr:sp macro="" textlink="">
      <xdr:nvSpPr>
        <xdr:cNvPr id="64" name="Line 8"/>
        <xdr:cNvSpPr>
          <a:spLocks noChangeShapeType="1"/>
        </xdr:cNvSpPr>
      </xdr:nvSpPr>
      <xdr:spPr bwMode="auto">
        <a:xfrm>
          <a:off x="1546860" y="72618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762000</xdr:colOff>
      <xdr:row>37</xdr:row>
      <xdr:rowOff>114300</xdr:rowOff>
    </xdr:from>
    <xdr:to>
      <xdr:col>2</xdr:col>
      <xdr:colOff>784860</xdr:colOff>
      <xdr:row>38</xdr:row>
      <xdr:rowOff>38100</xdr:rowOff>
    </xdr:to>
    <xdr:sp macro="" textlink="">
      <xdr:nvSpPr>
        <xdr:cNvPr id="65" name="Line 9"/>
        <xdr:cNvSpPr>
          <a:spLocks noChangeShapeType="1"/>
        </xdr:cNvSpPr>
      </xdr:nvSpPr>
      <xdr:spPr bwMode="auto">
        <a:xfrm>
          <a:off x="1524000" y="7261860"/>
          <a:ext cx="80772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</xdr:colOff>
      <xdr:row>35</xdr:row>
      <xdr:rowOff>114300</xdr:rowOff>
    </xdr:from>
    <xdr:to>
      <xdr:col>2</xdr:col>
      <xdr:colOff>784860</xdr:colOff>
      <xdr:row>35</xdr:row>
      <xdr:rowOff>114300</xdr:rowOff>
    </xdr:to>
    <xdr:sp macro="" textlink="">
      <xdr:nvSpPr>
        <xdr:cNvPr id="66" name="Line 5"/>
        <xdr:cNvSpPr>
          <a:spLocks noChangeShapeType="1"/>
        </xdr:cNvSpPr>
      </xdr:nvSpPr>
      <xdr:spPr bwMode="auto">
        <a:xfrm>
          <a:off x="807720" y="6880860"/>
          <a:ext cx="152400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274320</xdr:colOff>
      <xdr:row>35</xdr:row>
      <xdr:rowOff>121920</xdr:rowOff>
    </xdr:from>
    <xdr:to>
      <xdr:col>11</xdr:col>
      <xdr:colOff>792480</xdr:colOff>
      <xdr:row>35</xdr:row>
      <xdr:rowOff>121920</xdr:rowOff>
    </xdr:to>
    <xdr:sp macro="" textlink="">
      <xdr:nvSpPr>
        <xdr:cNvPr id="67" name="Line 6"/>
        <xdr:cNvSpPr>
          <a:spLocks noChangeShapeType="1"/>
        </xdr:cNvSpPr>
      </xdr:nvSpPr>
      <xdr:spPr bwMode="auto">
        <a:xfrm>
          <a:off x="5257800" y="6888480"/>
          <a:ext cx="266700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2308860</xdr:colOff>
      <xdr:row>37</xdr:row>
      <xdr:rowOff>114300</xdr:rowOff>
    </xdr:from>
    <xdr:to>
      <xdr:col>2</xdr:col>
      <xdr:colOff>784860</xdr:colOff>
      <xdr:row>38</xdr:row>
      <xdr:rowOff>38100</xdr:rowOff>
    </xdr:to>
    <xdr:sp macro="" textlink="">
      <xdr:nvSpPr>
        <xdr:cNvPr id="68" name="Line 7"/>
        <xdr:cNvSpPr>
          <a:spLocks noChangeShapeType="1"/>
        </xdr:cNvSpPr>
      </xdr:nvSpPr>
      <xdr:spPr bwMode="auto">
        <a:xfrm>
          <a:off x="1546860" y="72618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0</xdr:colOff>
      <xdr:row>37</xdr:row>
      <xdr:rowOff>114300</xdr:rowOff>
    </xdr:from>
    <xdr:to>
      <xdr:col>2</xdr:col>
      <xdr:colOff>784860</xdr:colOff>
      <xdr:row>38</xdr:row>
      <xdr:rowOff>38100</xdr:rowOff>
    </xdr:to>
    <xdr:sp macro="" textlink="">
      <xdr:nvSpPr>
        <xdr:cNvPr id="69" name="Line 8"/>
        <xdr:cNvSpPr>
          <a:spLocks noChangeShapeType="1"/>
        </xdr:cNvSpPr>
      </xdr:nvSpPr>
      <xdr:spPr bwMode="auto">
        <a:xfrm>
          <a:off x="1546860" y="72618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762000</xdr:colOff>
      <xdr:row>37</xdr:row>
      <xdr:rowOff>114300</xdr:rowOff>
    </xdr:from>
    <xdr:to>
      <xdr:col>2</xdr:col>
      <xdr:colOff>784860</xdr:colOff>
      <xdr:row>38</xdr:row>
      <xdr:rowOff>38100</xdr:rowOff>
    </xdr:to>
    <xdr:sp macro="" textlink="">
      <xdr:nvSpPr>
        <xdr:cNvPr id="70" name="Line 9"/>
        <xdr:cNvSpPr>
          <a:spLocks noChangeShapeType="1"/>
        </xdr:cNvSpPr>
      </xdr:nvSpPr>
      <xdr:spPr bwMode="auto">
        <a:xfrm>
          <a:off x="1524000" y="7261860"/>
          <a:ext cx="80772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</xdr:colOff>
      <xdr:row>35</xdr:row>
      <xdr:rowOff>114300</xdr:rowOff>
    </xdr:from>
    <xdr:to>
      <xdr:col>2</xdr:col>
      <xdr:colOff>784860</xdr:colOff>
      <xdr:row>35</xdr:row>
      <xdr:rowOff>114300</xdr:rowOff>
    </xdr:to>
    <xdr:sp macro="" textlink="">
      <xdr:nvSpPr>
        <xdr:cNvPr id="71" name="Line 5"/>
        <xdr:cNvSpPr>
          <a:spLocks noChangeShapeType="1"/>
        </xdr:cNvSpPr>
      </xdr:nvSpPr>
      <xdr:spPr bwMode="auto">
        <a:xfrm>
          <a:off x="807720" y="6880860"/>
          <a:ext cx="152400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274320</xdr:colOff>
      <xdr:row>35</xdr:row>
      <xdr:rowOff>121920</xdr:rowOff>
    </xdr:from>
    <xdr:to>
      <xdr:col>11</xdr:col>
      <xdr:colOff>792480</xdr:colOff>
      <xdr:row>35</xdr:row>
      <xdr:rowOff>121920</xdr:rowOff>
    </xdr:to>
    <xdr:sp macro="" textlink="">
      <xdr:nvSpPr>
        <xdr:cNvPr id="72" name="Line 6"/>
        <xdr:cNvSpPr>
          <a:spLocks noChangeShapeType="1"/>
        </xdr:cNvSpPr>
      </xdr:nvSpPr>
      <xdr:spPr bwMode="auto">
        <a:xfrm>
          <a:off x="5257800" y="6888480"/>
          <a:ext cx="266700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2308860</xdr:colOff>
      <xdr:row>37</xdr:row>
      <xdr:rowOff>114300</xdr:rowOff>
    </xdr:from>
    <xdr:to>
      <xdr:col>2</xdr:col>
      <xdr:colOff>784860</xdr:colOff>
      <xdr:row>38</xdr:row>
      <xdr:rowOff>38100</xdr:rowOff>
    </xdr:to>
    <xdr:sp macro="" textlink="">
      <xdr:nvSpPr>
        <xdr:cNvPr id="73" name="Line 7"/>
        <xdr:cNvSpPr>
          <a:spLocks noChangeShapeType="1"/>
        </xdr:cNvSpPr>
      </xdr:nvSpPr>
      <xdr:spPr bwMode="auto">
        <a:xfrm>
          <a:off x="1546860" y="72618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0</xdr:colOff>
      <xdr:row>37</xdr:row>
      <xdr:rowOff>114300</xdr:rowOff>
    </xdr:from>
    <xdr:to>
      <xdr:col>2</xdr:col>
      <xdr:colOff>784860</xdr:colOff>
      <xdr:row>38</xdr:row>
      <xdr:rowOff>38100</xdr:rowOff>
    </xdr:to>
    <xdr:sp macro="" textlink="">
      <xdr:nvSpPr>
        <xdr:cNvPr id="74" name="Line 8"/>
        <xdr:cNvSpPr>
          <a:spLocks noChangeShapeType="1"/>
        </xdr:cNvSpPr>
      </xdr:nvSpPr>
      <xdr:spPr bwMode="auto">
        <a:xfrm>
          <a:off x="1546860" y="72618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762000</xdr:colOff>
      <xdr:row>37</xdr:row>
      <xdr:rowOff>114300</xdr:rowOff>
    </xdr:from>
    <xdr:to>
      <xdr:col>2</xdr:col>
      <xdr:colOff>784860</xdr:colOff>
      <xdr:row>38</xdr:row>
      <xdr:rowOff>38100</xdr:rowOff>
    </xdr:to>
    <xdr:sp macro="" textlink="">
      <xdr:nvSpPr>
        <xdr:cNvPr id="75" name="Line 9"/>
        <xdr:cNvSpPr>
          <a:spLocks noChangeShapeType="1"/>
        </xdr:cNvSpPr>
      </xdr:nvSpPr>
      <xdr:spPr bwMode="auto">
        <a:xfrm>
          <a:off x="1524000" y="7261860"/>
          <a:ext cx="80772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5</xdr:col>
      <xdr:colOff>510540</xdr:colOff>
      <xdr:row>28</xdr:row>
      <xdr:rowOff>121920</xdr:rowOff>
    </xdr:from>
    <xdr:to>
      <xdr:col>11</xdr:col>
      <xdr:colOff>1287780</xdr:colOff>
      <xdr:row>28</xdr:row>
      <xdr:rowOff>121920</xdr:rowOff>
    </xdr:to>
    <xdr:sp macro="" textlink="">
      <xdr:nvSpPr>
        <xdr:cNvPr id="76" name="Line 4"/>
        <xdr:cNvSpPr>
          <a:spLocks noChangeShapeType="1"/>
        </xdr:cNvSpPr>
      </xdr:nvSpPr>
      <xdr:spPr bwMode="auto">
        <a:xfrm>
          <a:off x="3246120" y="5554980"/>
          <a:ext cx="517398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</xdr:colOff>
      <xdr:row>28</xdr:row>
      <xdr:rowOff>114300</xdr:rowOff>
    </xdr:from>
    <xdr:to>
      <xdr:col>2</xdr:col>
      <xdr:colOff>784860</xdr:colOff>
      <xdr:row>28</xdr:row>
      <xdr:rowOff>114300</xdr:rowOff>
    </xdr:to>
    <xdr:sp macro="" textlink="">
      <xdr:nvSpPr>
        <xdr:cNvPr id="77" name="Line 5"/>
        <xdr:cNvSpPr>
          <a:spLocks noChangeShapeType="1"/>
        </xdr:cNvSpPr>
      </xdr:nvSpPr>
      <xdr:spPr bwMode="auto">
        <a:xfrm>
          <a:off x="807720" y="5547360"/>
          <a:ext cx="152400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274320</xdr:colOff>
      <xdr:row>28</xdr:row>
      <xdr:rowOff>121920</xdr:rowOff>
    </xdr:from>
    <xdr:to>
      <xdr:col>11</xdr:col>
      <xdr:colOff>990600</xdr:colOff>
      <xdr:row>28</xdr:row>
      <xdr:rowOff>121920</xdr:rowOff>
    </xdr:to>
    <xdr:sp macro="" textlink="">
      <xdr:nvSpPr>
        <xdr:cNvPr id="78" name="Line 6"/>
        <xdr:cNvSpPr>
          <a:spLocks noChangeShapeType="1"/>
        </xdr:cNvSpPr>
      </xdr:nvSpPr>
      <xdr:spPr bwMode="auto">
        <a:xfrm>
          <a:off x="5257800" y="5554980"/>
          <a:ext cx="286512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2308860</xdr:colOff>
      <xdr:row>30</xdr:row>
      <xdr:rowOff>114300</xdr:rowOff>
    </xdr:from>
    <xdr:to>
      <xdr:col>2</xdr:col>
      <xdr:colOff>784860</xdr:colOff>
      <xdr:row>31</xdr:row>
      <xdr:rowOff>38100</xdr:rowOff>
    </xdr:to>
    <xdr:sp macro="" textlink="">
      <xdr:nvSpPr>
        <xdr:cNvPr id="79" name="Line 7"/>
        <xdr:cNvSpPr>
          <a:spLocks noChangeShapeType="1"/>
        </xdr:cNvSpPr>
      </xdr:nvSpPr>
      <xdr:spPr bwMode="auto">
        <a:xfrm>
          <a:off x="1546860" y="59283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0</xdr:colOff>
      <xdr:row>30</xdr:row>
      <xdr:rowOff>114300</xdr:rowOff>
    </xdr:from>
    <xdr:to>
      <xdr:col>2</xdr:col>
      <xdr:colOff>784860</xdr:colOff>
      <xdr:row>31</xdr:row>
      <xdr:rowOff>38100</xdr:rowOff>
    </xdr:to>
    <xdr:sp macro="" textlink="">
      <xdr:nvSpPr>
        <xdr:cNvPr id="80" name="Line 8"/>
        <xdr:cNvSpPr>
          <a:spLocks noChangeShapeType="1"/>
        </xdr:cNvSpPr>
      </xdr:nvSpPr>
      <xdr:spPr bwMode="auto">
        <a:xfrm>
          <a:off x="1546860" y="59283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762000</xdr:colOff>
      <xdr:row>30</xdr:row>
      <xdr:rowOff>114300</xdr:rowOff>
    </xdr:from>
    <xdr:to>
      <xdr:col>2</xdr:col>
      <xdr:colOff>784860</xdr:colOff>
      <xdr:row>31</xdr:row>
      <xdr:rowOff>38100</xdr:rowOff>
    </xdr:to>
    <xdr:sp macro="" textlink="">
      <xdr:nvSpPr>
        <xdr:cNvPr id="81" name="Line 9"/>
        <xdr:cNvSpPr>
          <a:spLocks noChangeShapeType="1"/>
        </xdr:cNvSpPr>
      </xdr:nvSpPr>
      <xdr:spPr bwMode="auto">
        <a:xfrm>
          <a:off x="1524000" y="5928360"/>
          <a:ext cx="80772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</xdr:colOff>
      <xdr:row>35</xdr:row>
      <xdr:rowOff>114300</xdr:rowOff>
    </xdr:from>
    <xdr:to>
      <xdr:col>2</xdr:col>
      <xdr:colOff>784860</xdr:colOff>
      <xdr:row>35</xdr:row>
      <xdr:rowOff>114300</xdr:rowOff>
    </xdr:to>
    <xdr:sp macro="" textlink="">
      <xdr:nvSpPr>
        <xdr:cNvPr id="82" name="Line 5"/>
        <xdr:cNvSpPr>
          <a:spLocks noChangeShapeType="1"/>
        </xdr:cNvSpPr>
      </xdr:nvSpPr>
      <xdr:spPr bwMode="auto">
        <a:xfrm>
          <a:off x="807720" y="6880860"/>
          <a:ext cx="152400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274320</xdr:colOff>
      <xdr:row>35</xdr:row>
      <xdr:rowOff>121920</xdr:rowOff>
    </xdr:from>
    <xdr:to>
      <xdr:col>11</xdr:col>
      <xdr:colOff>1165860</xdr:colOff>
      <xdr:row>35</xdr:row>
      <xdr:rowOff>121920</xdr:rowOff>
    </xdr:to>
    <xdr:sp macro="" textlink="">
      <xdr:nvSpPr>
        <xdr:cNvPr id="83" name="Line 6"/>
        <xdr:cNvSpPr>
          <a:spLocks noChangeShapeType="1"/>
        </xdr:cNvSpPr>
      </xdr:nvSpPr>
      <xdr:spPr bwMode="auto">
        <a:xfrm>
          <a:off x="5257800" y="6888480"/>
          <a:ext cx="304038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2308860</xdr:colOff>
      <xdr:row>37</xdr:row>
      <xdr:rowOff>114300</xdr:rowOff>
    </xdr:from>
    <xdr:to>
      <xdr:col>2</xdr:col>
      <xdr:colOff>784860</xdr:colOff>
      <xdr:row>38</xdr:row>
      <xdr:rowOff>38100</xdr:rowOff>
    </xdr:to>
    <xdr:sp macro="" textlink="">
      <xdr:nvSpPr>
        <xdr:cNvPr id="84" name="Line 7"/>
        <xdr:cNvSpPr>
          <a:spLocks noChangeShapeType="1"/>
        </xdr:cNvSpPr>
      </xdr:nvSpPr>
      <xdr:spPr bwMode="auto">
        <a:xfrm>
          <a:off x="1546860" y="72618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0</xdr:colOff>
      <xdr:row>37</xdr:row>
      <xdr:rowOff>114300</xdr:rowOff>
    </xdr:from>
    <xdr:to>
      <xdr:col>2</xdr:col>
      <xdr:colOff>784860</xdr:colOff>
      <xdr:row>38</xdr:row>
      <xdr:rowOff>38100</xdr:rowOff>
    </xdr:to>
    <xdr:sp macro="" textlink="">
      <xdr:nvSpPr>
        <xdr:cNvPr id="85" name="Line 8"/>
        <xdr:cNvSpPr>
          <a:spLocks noChangeShapeType="1"/>
        </xdr:cNvSpPr>
      </xdr:nvSpPr>
      <xdr:spPr bwMode="auto">
        <a:xfrm>
          <a:off x="1546860" y="72618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762000</xdr:colOff>
      <xdr:row>37</xdr:row>
      <xdr:rowOff>114300</xdr:rowOff>
    </xdr:from>
    <xdr:to>
      <xdr:col>2</xdr:col>
      <xdr:colOff>784860</xdr:colOff>
      <xdr:row>38</xdr:row>
      <xdr:rowOff>38100</xdr:rowOff>
    </xdr:to>
    <xdr:sp macro="" textlink="">
      <xdr:nvSpPr>
        <xdr:cNvPr id="86" name="Line 9"/>
        <xdr:cNvSpPr>
          <a:spLocks noChangeShapeType="1"/>
        </xdr:cNvSpPr>
      </xdr:nvSpPr>
      <xdr:spPr bwMode="auto">
        <a:xfrm>
          <a:off x="1524000" y="7261860"/>
          <a:ext cx="80772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5</xdr:col>
      <xdr:colOff>510540</xdr:colOff>
      <xdr:row>29</xdr:row>
      <xdr:rowOff>121920</xdr:rowOff>
    </xdr:from>
    <xdr:to>
      <xdr:col>11</xdr:col>
      <xdr:colOff>1089660</xdr:colOff>
      <xdr:row>29</xdr:row>
      <xdr:rowOff>121920</xdr:rowOff>
    </xdr:to>
    <xdr:sp macro="" textlink="">
      <xdr:nvSpPr>
        <xdr:cNvPr id="87" name="Line 4"/>
        <xdr:cNvSpPr>
          <a:spLocks noChangeShapeType="1"/>
        </xdr:cNvSpPr>
      </xdr:nvSpPr>
      <xdr:spPr bwMode="auto">
        <a:xfrm>
          <a:off x="3246120" y="5745480"/>
          <a:ext cx="497586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</xdr:colOff>
      <xdr:row>29</xdr:row>
      <xdr:rowOff>114300</xdr:rowOff>
    </xdr:from>
    <xdr:to>
      <xdr:col>2</xdr:col>
      <xdr:colOff>784860</xdr:colOff>
      <xdr:row>29</xdr:row>
      <xdr:rowOff>114300</xdr:rowOff>
    </xdr:to>
    <xdr:sp macro="" textlink="">
      <xdr:nvSpPr>
        <xdr:cNvPr id="88" name="Line 5"/>
        <xdr:cNvSpPr>
          <a:spLocks noChangeShapeType="1"/>
        </xdr:cNvSpPr>
      </xdr:nvSpPr>
      <xdr:spPr bwMode="auto">
        <a:xfrm>
          <a:off x="807720" y="5737860"/>
          <a:ext cx="152400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274320</xdr:colOff>
      <xdr:row>29</xdr:row>
      <xdr:rowOff>121920</xdr:rowOff>
    </xdr:from>
    <xdr:to>
      <xdr:col>11</xdr:col>
      <xdr:colOff>990600</xdr:colOff>
      <xdr:row>29</xdr:row>
      <xdr:rowOff>121920</xdr:rowOff>
    </xdr:to>
    <xdr:sp macro="" textlink="">
      <xdr:nvSpPr>
        <xdr:cNvPr id="89" name="Line 6"/>
        <xdr:cNvSpPr>
          <a:spLocks noChangeShapeType="1"/>
        </xdr:cNvSpPr>
      </xdr:nvSpPr>
      <xdr:spPr bwMode="auto">
        <a:xfrm>
          <a:off x="5257800" y="5745480"/>
          <a:ext cx="286512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2308860</xdr:colOff>
      <xdr:row>31</xdr:row>
      <xdr:rowOff>114300</xdr:rowOff>
    </xdr:from>
    <xdr:to>
      <xdr:col>2</xdr:col>
      <xdr:colOff>784860</xdr:colOff>
      <xdr:row>32</xdr:row>
      <xdr:rowOff>38100</xdr:rowOff>
    </xdr:to>
    <xdr:sp macro="" textlink="">
      <xdr:nvSpPr>
        <xdr:cNvPr id="90" name="Line 7"/>
        <xdr:cNvSpPr>
          <a:spLocks noChangeShapeType="1"/>
        </xdr:cNvSpPr>
      </xdr:nvSpPr>
      <xdr:spPr bwMode="auto">
        <a:xfrm>
          <a:off x="1546860" y="61188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0</xdr:colOff>
      <xdr:row>31</xdr:row>
      <xdr:rowOff>114300</xdr:rowOff>
    </xdr:from>
    <xdr:to>
      <xdr:col>2</xdr:col>
      <xdr:colOff>784860</xdr:colOff>
      <xdr:row>32</xdr:row>
      <xdr:rowOff>38100</xdr:rowOff>
    </xdr:to>
    <xdr:sp macro="" textlink="">
      <xdr:nvSpPr>
        <xdr:cNvPr id="91" name="Line 8"/>
        <xdr:cNvSpPr>
          <a:spLocks noChangeShapeType="1"/>
        </xdr:cNvSpPr>
      </xdr:nvSpPr>
      <xdr:spPr bwMode="auto">
        <a:xfrm>
          <a:off x="1546860" y="61188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762000</xdr:colOff>
      <xdr:row>31</xdr:row>
      <xdr:rowOff>114300</xdr:rowOff>
    </xdr:from>
    <xdr:to>
      <xdr:col>2</xdr:col>
      <xdr:colOff>784860</xdr:colOff>
      <xdr:row>32</xdr:row>
      <xdr:rowOff>38100</xdr:rowOff>
    </xdr:to>
    <xdr:sp macro="" textlink="">
      <xdr:nvSpPr>
        <xdr:cNvPr id="92" name="Line 9"/>
        <xdr:cNvSpPr>
          <a:spLocks noChangeShapeType="1"/>
        </xdr:cNvSpPr>
      </xdr:nvSpPr>
      <xdr:spPr bwMode="auto">
        <a:xfrm>
          <a:off x="1524000" y="6118860"/>
          <a:ext cx="80772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</xdr:colOff>
      <xdr:row>35</xdr:row>
      <xdr:rowOff>114300</xdr:rowOff>
    </xdr:from>
    <xdr:to>
      <xdr:col>2</xdr:col>
      <xdr:colOff>784860</xdr:colOff>
      <xdr:row>35</xdr:row>
      <xdr:rowOff>114300</xdr:rowOff>
    </xdr:to>
    <xdr:sp macro="" textlink="">
      <xdr:nvSpPr>
        <xdr:cNvPr id="93" name="Line 5"/>
        <xdr:cNvSpPr>
          <a:spLocks noChangeShapeType="1"/>
        </xdr:cNvSpPr>
      </xdr:nvSpPr>
      <xdr:spPr bwMode="auto">
        <a:xfrm>
          <a:off x="807720" y="6880860"/>
          <a:ext cx="152400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274320</xdr:colOff>
      <xdr:row>35</xdr:row>
      <xdr:rowOff>121920</xdr:rowOff>
    </xdr:from>
    <xdr:to>
      <xdr:col>11</xdr:col>
      <xdr:colOff>1165860</xdr:colOff>
      <xdr:row>35</xdr:row>
      <xdr:rowOff>121920</xdr:rowOff>
    </xdr:to>
    <xdr:sp macro="" textlink="">
      <xdr:nvSpPr>
        <xdr:cNvPr id="94" name="Line 6"/>
        <xdr:cNvSpPr>
          <a:spLocks noChangeShapeType="1"/>
        </xdr:cNvSpPr>
      </xdr:nvSpPr>
      <xdr:spPr bwMode="auto">
        <a:xfrm>
          <a:off x="5257800" y="6888480"/>
          <a:ext cx="304038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2308860</xdr:colOff>
      <xdr:row>37</xdr:row>
      <xdr:rowOff>114300</xdr:rowOff>
    </xdr:from>
    <xdr:to>
      <xdr:col>2</xdr:col>
      <xdr:colOff>784860</xdr:colOff>
      <xdr:row>38</xdr:row>
      <xdr:rowOff>38100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1546860" y="72618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0</xdr:colOff>
      <xdr:row>37</xdr:row>
      <xdr:rowOff>114300</xdr:rowOff>
    </xdr:from>
    <xdr:to>
      <xdr:col>2</xdr:col>
      <xdr:colOff>784860</xdr:colOff>
      <xdr:row>38</xdr:row>
      <xdr:rowOff>38100</xdr:rowOff>
    </xdr:to>
    <xdr:sp macro="" textlink="">
      <xdr:nvSpPr>
        <xdr:cNvPr id="96" name="Line 8"/>
        <xdr:cNvSpPr>
          <a:spLocks noChangeShapeType="1"/>
        </xdr:cNvSpPr>
      </xdr:nvSpPr>
      <xdr:spPr bwMode="auto">
        <a:xfrm>
          <a:off x="1546860" y="72618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762000</xdr:colOff>
      <xdr:row>37</xdr:row>
      <xdr:rowOff>114300</xdr:rowOff>
    </xdr:from>
    <xdr:to>
      <xdr:col>2</xdr:col>
      <xdr:colOff>784860</xdr:colOff>
      <xdr:row>38</xdr:row>
      <xdr:rowOff>38100</xdr:rowOff>
    </xdr:to>
    <xdr:sp macro="" textlink="">
      <xdr:nvSpPr>
        <xdr:cNvPr id="97" name="Line 9"/>
        <xdr:cNvSpPr>
          <a:spLocks noChangeShapeType="1"/>
        </xdr:cNvSpPr>
      </xdr:nvSpPr>
      <xdr:spPr bwMode="auto">
        <a:xfrm>
          <a:off x="1524000" y="7261860"/>
          <a:ext cx="80772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</xdr:colOff>
      <xdr:row>35</xdr:row>
      <xdr:rowOff>114300</xdr:rowOff>
    </xdr:from>
    <xdr:to>
      <xdr:col>2</xdr:col>
      <xdr:colOff>784860</xdr:colOff>
      <xdr:row>35</xdr:row>
      <xdr:rowOff>114300</xdr:rowOff>
    </xdr:to>
    <xdr:sp macro="" textlink="">
      <xdr:nvSpPr>
        <xdr:cNvPr id="98" name="Line 5"/>
        <xdr:cNvSpPr>
          <a:spLocks noChangeShapeType="1"/>
        </xdr:cNvSpPr>
      </xdr:nvSpPr>
      <xdr:spPr bwMode="auto">
        <a:xfrm>
          <a:off x="807720" y="6880860"/>
          <a:ext cx="152400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274320</xdr:colOff>
      <xdr:row>35</xdr:row>
      <xdr:rowOff>121920</xdr:rowOff>
    </xdr:from>
    <xdr:to>
      <xdr:col>11</xdr:col>
      <xdr:colOff>792480</xdr:colOff>
      <xdr:row>35</xdr:row>
      <xdr:rowOff>121920</xdr:rowOff>
    </xdr:to>
    <xdr:sp macro="" textlink="">
      <xdr:nvSpPr>
        <xdr:cNvPr id="99" name="Line 6"/>
        <xdr:cNvSpPr>
          <a:spLocks noChangeShapeType="1"/>
        </xdr:cNvSpPr>
      </xdr:nvSpPr>
      <xdr:spPr bwMode="auto">
        <a:xfrm>
          <a:off x="5257800" y="6888480"/>
          <a:ext cx="266700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2308860</xdr:colOff>
      <xdr:row>37</xdr:row>
      <xdr:rowOff>114300</xdr:rowOff>
    </xdr:from>
    <xdr:to>
      <xdr:col>2</xdr:col>
      <xdr:colOff>784860</xdr:colOff>
      <xdr:row>38</xdr:row>
      <xdr:rowOff>38100</xdr:rowOff>
    </xdr:to>
    <xdr:sp macro="" textlink="">
      <xdr:nvSpPr>
        <xdr:cNvPr id="100" name="Line 7"/>
        <xdr:cNvSpPr>
          <a:spLocks noChangeShapeType="1"/>
        </xdr:cNvSpPr>
      </xdr:nvSpPr>
      <xdr:spPr bwMode="auto">
        <a:xfrm>
          <a:off x="1546860" y="72618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0</xdr:colOff>
      <xdr:row>37</xdr:row>
      <xdr:rowOff>114300</xdr:rowOff>
    </xdr:from>
    <xdr:to>
      <xdr:col>2</xdr:col>
      <xdr:colOff>784860</xdr:colOff>
      <xdr:row>38</xdr:row>
      <xdr:rowOff>38100</xdr:rowOff>
    </xdr:to>
    <xdr:sp macro="" textlink="">
      <xdr:nvSpPr>
        <xdr:cNvPr id="101" name="Line 8"/>
        <xdr:cNvSpPr>
          <a:spLocks noChangeShapeType="1"/>
        </xdr:cNvSpPr>
      </xdr:nvSpPr>
      <xdr:spPr bwMode="auto">
        <a:xfrm>
          <a:off x="1546860" y="72618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762000</xdr:colOff>
      <xdr:row>37</xdr:row>
      <xdr:rowOff>114300</xdr:rowOff>
    </xdr:from>
    <xdr:to>
      <xdr:col>2</xdr:col>
      <xdr:colOff>784860</xdr:colOff>
      <xdr:row>38</xdr:row>
      <xdr:rowOff>38100</xdr:rowOff>
    </xdr:to>
    <xdr:sp macro="" textlink="">
      <xdr:nvSpPr>
        <xdr:cNvPr id="102" name="Line 9"/>
        <xdr:cNvSpPr>
          <a:spLocks noChangeShapeType="1"/>
        </xdr:cNvSpPr>
      </xdr:nvSpPr>
      <xdr:spPr bwMode="auto">
        <a:xfrm>
          <a:off x="1524000" y="7261860"/>
          <a:ext cx="80772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</xdr:colOff>
      <xdr:row>35</xdr:row>
      <xdr:rowOff>114300</xdr:rowOff>
    </xdr:from>
    <xdr:to>
      <xdr:col>2</xdr:col>
      <xdr:colOff>784860</xdr:colOff>
      <xdr:row>35</xdr:row>
      <xdr:rowOff>114300</xdr:rowOff>
    </xdr:to>
    <xdr:sp macro="" textlink="">
      <xdr:nvSpPr>
        <xdr:cNvPr id="103" name="Line 5"/>
        <xdr:cNvSpPr>
          <a:spLocks noChangeShapeType="1"/>
        </xdr:cNvSpPr>
      </xdr:nvSpPr>
      <xdr:spPr bwMode="auto">
        <a:xfrm>
          <a:off x="807720" y="6880860"/>
          <a:ext cx="152400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274320</xdr:colOff>
      <xdr:row>35</xdr:row>
      <xdr:rowOff>121920</xdr:rowOff>
    </xdr:from>
    <xdr:to>
      <xdr:col>11</xdr:col>
      <xdr:colOff>792480</xdr:colOff>
      <xdr:row>35</xdr:row>
      <xdr:rowOff>121920</xdr:rowOff>
    </xdr:to>
    <xdr:sp macro="" textlink="">
      <xdr:nvSpPr>
        <xdr:cNvPr id="104" name="Line 6"/>
        <xdr:cNvSpPr>
          <a:spLocks noChangeShapeType="1"/>
        </xdr:cNvSpPr>
      </xdr:nvSpPr>
      <xdr:spPr bwMode="auto">
        <a:xfrm>
          <a:off x="5257800" y="6888480"/>
          <a:ext cx="266700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2308860</xdr:colOff>
      <xdr:row>37</xdr:row>
      <xdr:rowOff>114300</xdr:rowOff>
    </xdr:from>
    <xdr:to>
      <xdr:col>2</xdr:col>
      <xdr:colOff>784860</xdr:colOff>
      <xdr:row>38</xdr:row>
      <xdr:rowOff>38100</xdr:rowOff>
    </xdr:to>
    <xdr:sp macro="" textlink="">
      <xdr:nvSpPr>
        <xdr:cNvPr id="105" name="Line 7"/>
        <xdr:cNvSpPr>
          <a:spLocks noChangeShapeType="1"/>
        </xdr:cNvSpPr>
      </xdr:nvSpPr>
      <xdr:spPr bwMode="auto">
        <a:xfrm>
          <a:off x="1546860" y="72618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0</xdr:colOff>
      <xdr:row>37</xdr:row>
      <xdr:rowOff>114300</xdr:rowOff>
    </xdr:from>
    <xdr:to>
      <xdr:col>2</xdr:col>
      <xdr:colOff>784860</xdr:colOff>
      <xdr:row>38</xdr:row>
      <xdr:rowOff>38100</xdr:rowOff>
    </xdr:to>
    <xdr:sp macro="" textlink="">
      <xdr:nvSpPr>
        <xdr:cNvPr id="106" name="Line 8"/>
        <xdr:cNvSpPr>
          <a:spLocks noChangeShapeType="1"/>
        </xdr:cNvSpPr>
      </xdr:nvSpPr>
      <xdr:spPr bwMode="auto">
        <a:xfrm>
          <a:off x="1546860" y="72618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762000</xdr:colOff>
      <xdr:row>37</xdr:row>
      <xdr:rowOff>114300</xdr:rowOff>
    </xdr:from>
    <xdr:to>
      <xdr:col>2</xdr:col>
      <xdr:colOff>784860</xdr:colOff>
      <xdr:row>38</xdr:row>
      <xdr:rowOff>38100</xdr:rowOff>
    </xdr:to>
    <xdr:sp macro="" textlink="">
      <xdr:nvSpPr>
        <xdr:cNvPr id="107" name="Line 9"/>
        <xdr:cNvSpPr>
          <a:spLocks noChangeShapeType="1"/>
        </xdr:cNvSpPr>
      </xdr:nvSpPr>
      <xdr:spPr bwMode="auto">
        <a:xfrm>
          <a:off x="1524000" y="7261860"/>
          <a:ext cx="80772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</xdr:colOff>
      <xdr:row>35</xdr:row>
      <xdr:rowOff>114300</xdr:rowOff>
    </xdr:from>
    <xdr:to>
      <xdr:col>2</xdr:col>
      <xdr:colOff>784860</xdr:colOff>
      <xdr:row>35</xdr:row>
      <xdr:rowOff>114300</xdr:rowOff>
    </xdr:to>
    <xdr:sp macro="" textlink="">
      <xdr:nvSpPr>
        <xdr:cNvPr id="108" name="Line 5"/>
        <xdr:cNvSpPr>
          <a:spLocks noChangeShapeType="1"/>
        </xdr:cNvSpPr>
      </xdr:nvSpPr>
      <xdr:spPr bwMode="auto">
        <a:xfrm>
          <a:off x="807720" y="6880860"/>
          <a:ext cx="152400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274320</xdr:colOff>
      <xdr:row>35</xdr:row>
      <xdr:rowOff>121920</xdr:rowOff>
    </xdr:from>
    <xdr:to>
      <xdr:col>11</xdr:col>
      <xdr:colOff>792480</xdr:colOff>
      <xdr:row>35</xdr:row>
      <xdr:rowOff>121920</xdr:rowOff>
    </xdr:to>
    <xdr:sp macro="" textlink="">
      <xdr:nvSpPr>
        <xdr:cNvPr id="109" name="Line 6"/>
        <xdr:cNvSpPr>
          <a:spLocks noChangeShapeType="1"/>
        </xdr:cNvSpPr>
      </xdr:nvSpPr>
      <xdr:spPr bwMode="auto">
        <a:xfrm>
          <a:off x="5257800" y="6888480"/>
          <a:ext cx="266700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2308860</xdr:colOff>
      <xdr:row>37</xdr:row>
      <xdr:rowOff>114300</xdr:rowOff>
    </xdr:from>
    <xdr:to>
      <xdr:col>2</xdr:col>
      <xdr:colOff>784860</xdr:colOff>
      <xdr:row>38</xdr:row>
      <xdr:rowOff>38100</xdr:rowOff>
    </xdr:to>
    <xdr:sp macro="" textlink="">
      <xdr:nvSpPr>
        <xdr:cNvPr id="110" name="Line 7"/>
        <xdr:cNvSpPr>
          <a:spLocks noChangeShapeType="1"/>
        </xdr:cNvSpPr>
      </xdr:nvSpPr>
      <xdr:spPr bwMode="auto">
        <a:xfrm>
          <a:off x="1546860" y="72618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0</xdr:colOff>
      <xdr:row>37</xdr:row>
      <xdr:rowOff>114300</xdr:rowOff>
    </xdr:from>
    <xdr:to>
      <xdr:col>2</xdr:col>
      <xdr:colOff>784860</xdr:colOff>
      <xdr:row>38</xdr:row>
      <xdr:rowOff>38100</xdr:rowOff>
    </xdr:to>
    <xdr:sp macro="" textlink="">
      <xdr:nvSpPr>
        <xdr:cNvPr id="111" name="Line 8"/>
        <xdr:cNvSpPr>
          <a:spLocks noChangeShapeType="1"/>
        </xdr:cNvSpPr>
      </xdr:nvSpPr>
      <xdr:spPr bwMode="auto">
        <a:xfrm>
          <a:off x="1546860" y="72618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762000</xdr:colOff>
      <xdr:row>37</xdr:row>
      <xdr:rowOff>114300</xdr:rowOff>
    </xdr:from>
    <xdr:to>
      <xdr:col>2</xdr:col>
      <xdr:colOff>784860</xdr:colOff>
      <xdr:row>38</xdr:row>
      <xdr:rowOff>38100</xdr:rowOff>
    </xdr:to>
    <xdr:sp macro="" textlink="">
      <xdr:nvSpPr>
        <xdr:cNvPr id="112" name="Line 9"/>
        <xdr:cNvSpPr>
          <a:spLocks noChangeShapeType="1"/>
        </xdr:cNvSpPr>
      </xdr:nvSpPr>
      <xdr:spPr bwMode="auto">
        <a:xfrm>
          <a:off x="1524000" y="7261860"/>
          <a:ext cx="80772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952500</xdr:colOff>
      <xdr:row>31</xdr:row>
      <xdr:rowOff>114300</xdr:rowOff>
    </xdr:from>
    <xdr:to>
      <xdr:col>11</xdr:col>
      <xdr:colOff>411480</xdr:colOff>
      <xdr:row>31</xdr:row>
      <xdr:rowOff>114300</xdr:rowOff>
    </xdr:to>
    <xdr:sp macro="" textlink="">
      <xdr:nvSpPr>
        <xdr:cNvPr id="113" name="Line 3"/>
        <xdr:cNvSpPr>
          <a:spLocks noChangeShapeType="1"/>
        </xdr:cNvSpPr>
      </xdr:nvSpPr>
      <xdr:spPr bwMode="auto">
        <a:xfrm>
          <a:off x="2499360" y="6118860"/>
          <a:ext cx="504444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5</xdr:col>
      <xdr:colOff>510540</xdr:colOff>
      <xdr:row>31</xdr:row>
      <xdr:rowOff>121920</xdr:rowOff>
    </xdr:from>
    <xdr:to>
      <xdr:col>7</xdr:col>
      <xdr:colOff>91440</xdr:colOff>
      <xdr:row>31</xdr:row>
      <xdr:rowOff>121920</xdr:rowOff>
    </xdr:to>
    <xdr:sp macro="" textlink="">
      <xdr:nvSpPr>
        <xdr:cNvPr id="114" name="Line 4"/>
        <xdr:cNvSpPr>
          <a:spLocks noChangeShapeType="1"/>
        </xdr:cNvSpPr>
      </xdr:nvSpPr>
      <xdr:spPr bwMode="auto">
        <a:xfrm>
          <a:off x="3246120" y="6126480"/>
          <a:ext cx="120396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</xdr:colOff>
      <xdr:row>31</xdr:row>
      <xdr:rowOff>114300</xdr:rowOff>
    </xdr:from>
    <xdr:to>
      <xdr:col>2</xdr:col>
      <xdr:colOff>464820</xdr:colOff>
      <xdr:row>31</xdr:row>
      <xdr:rowOff>114300</xdr:rowOff>
    </xdr:to>
    <xdr:sp macro="" textlink="">
      <xdr:nvSpPr>
        <xdr:cNvPr id="115" name="Line 5"/>
        <xdr:cNvSpPr>
          <a:spLocks noChangeShapeType="1"/>
        </xdr:cNvSpPr>
      </xdr:nvSpPr>
      <xdr:spPr bwMode="auto">
        <a:xfrm>
          <a:off x="807720" y="6118860"/>
          <a:ext cx="120396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274320</xdr:colOff>
      <xdr:row>31</xdr:row>
      <xdr:rowOff>121920</xdr:rowOff>
    </xdr:from>
    <xdr:to>
      <xdr:col>10</xdr:col>
      <xdr:colOff>190500</xdr:colOff>
      <xdr:row>31</xdr:row>
      <xdr:rowOff>121920</xdr:rowOff>
    </xdr:to>
    <xdr:sp macro="" textlink="">
      <xdr:nvSpPr>
        <xdr:cNvPr id="116" name="Line 6"/>
        <xdr:cNvSpPr>
          <a:spLocks noChangeShapeType="1"/>
        </xdr:cNvSpPr>
      </xdr:nvSpPr>
      <xdr:spPr bwMode="auto">
        <a:xfrm>
          <a:off x="5257800" y="6126480"/>
          <a:ext cx="128778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2308860</xdr:colOff>
      <xdr:row>33</xdr:row>
      <xdr:rowOff>114300</xdr:rowOff>
    </xdr:from>
    <xdr:to>
      <xdr:col>2</xdr:col>
      <xdr:colOff>1165860</xdr:colOff>
      <xdr:row>33</xdr:row>
      <xdr:rowOff>114300</xdr:rowOff>
    </xdr:to>
    <xdr:sp macro="" textlink="">
      <xdr:nvSpPr>
        <xdr:cNvPr id="117" name="Line 7"/>
        <xdr:cNvSpPr>
          <a:spLocks noChangeShapeType="1"/>
        </xdr:cNvSpPr>
      </xdr:nvSpPr>
      <xdr:spPr bwMode="auto">
        <a:xfrm>
          <a:off x="1546860" y="6499860"/>
          <a:ext cx="116586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0</xdr:colOff>
      <xdr:row>33</xdr:row>
      <xdr:rowOff>114300</xdr:rowOff>
    </xdr:from>
    <xdr:to>
      <xdr:col>5</xdr:col>
      <xdr:colOff>114300</xdr:colOff>
      <xdr:row>33</xdr:row>
      <xdr:rowOff>114300</xdr:rowOff>
    </xdr:to>
    <xdr:sp macro="" textlink="">
      <xdr:nvSpPr>
        <xdr:cNvPr id="118" name="Line 8"/>
        <xdr:cNvSpPr>
          <a:spLocks noChangeShapeType="1"/>
        </xdr:cNvSpPr>
      </xdr:nvSpPr>
      <xdr:spPr bwMode="auto">
        <a:xfrm>
          <a:off x="1546860" y="6499860"/>
          <a:ext cx="130302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762000</xdr:colOff>
      <xdr:row>33</xdr:row>
      <xdr:rowOff>114300</xdr:rowOff>
    </xdr:from>
    <xdr:to>
      <xdr:col>2</xdr:col>
      <xdr:colOff>1181100</xdr:colOff>
      <xdr:row>33</xdr:row>
      <xdr:rowOff>114300</xdr:rowOff>
    </xdr:to>
    <xdr:sp macro="" textlink="">
      <xdr:nvSpPr>
        <xdr:cNvPr id="119" name="Line 9"/>
        <xdr:cNvSpPr>
          <a:spLocks noChangeShapeType="1"/>
        </xdr:cNvSpPr>
      </xdr:nvSpPr>
      <xdr:spPr bwMode="auto">
        <a:xfrm>
          <a:off x="1524000" y="6499860"/>
          <a:ext cx="120396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0</xdr:colOff>
      <xdr:row>37</xdr:row>
      <xdr:rowOff>114300</xdr:rowOff>
    </xdr:from>
    <xdr:to>
      <xdr:col>2</xdr:col>
      <xdr:colOff>784860</xdr:colOff>
      <xdr:row>38</xdr:row>
      <xdr:rowOff>38100</xdr:rowOff>
    </xdr:to>
    <xdr:sp macro="" textlink="">
      <xdr:nvSpPr>
        <xdr:cNvPr id="120" name="Line 8"/>
        <xdr:cNvSpPr>
          <a:spLocks noChangeShapeType="1"/>
        </xdr:cNvSpPr>
      </xdr:nvSpPr>
      <xdr:spPr bwMode="auto">
        <a:xfrm>
          <a:off x="1546860" y="72618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952500</xdr:colOff>
      <xdr:row>33</xdr:row>
      <xdr:rowOff>114300</xdr:rowOff>
    </xdr:from>
    <xdr:to>
      <xdr:col>17</xdr:col>
      <xdr:colOff>22860</xdr:colOff>
      <xdr:row>33</xdr:row>
      <xdr:rowOff>114300</xdr:rowOff>
    </xdr:to>
    <xdr:sp macro="" textlink="">
      <xdr:nvSpPr>
        <xdr:cNvPr id="2" name="Line 3"/>
        <xdr:cNvSpPr>
          <a:spLocks noChangeShapeType="1"/>
        </xdr:cNvSpPr>
      </xdr:nvSpPr>
      <xdr:spPr bwMode="auto">
        <a:xfrm>
          <a:off x="2499360" y="6499860"/>
          <a:ext cx="1008126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5</xdr:col>
      <xdr:colOff>510540</xdr:colOff>
      <xdr:row>33</xdr:row>
      <xdr:rowOff>121920</xdr:rowOff>
    </xdr:from>
    <xdr:to>
      <xdr:col>11</xdr:col>
      <xdr:colOff>91440</xdr:colOff>
      <xdr:row>33</xdr:row>
      <xdr:rowOff>121920</xdr:rowOff>
    </xdr:to>
    <xdr:sp macro="" textlink="">
      <xdr:nvSpPr>
        <xdr:cNvPr id="3" name="Line 4"/>
        <xdr:cNvSpPr>
          <a:spLocks noChangeShapeType="1"/>
        </xdr:cNvSpPr>
      </xdr:nvSpPr>
      <xdr:spPr bwMode="auto">
        <a:xfrm>
          <a:off x="3246120" y="6507480"/>
          <a:ext cx="397764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</xdr:colOff>
      <xdr:row>33</xdr:row>
      <xdr:rowOff>114300</xdr:rowOff>
    </xdr:from>
    <xdr:to>
      <xdr:col>2</xdr:col>
      <xdr:colOff>784860</xdr:colOff>
      <xdr:row>33</xdr:row>
      <xdr:rowOff>114300</xdr:rowOff>
    </xdr:to>
    <xdr:sp macro="" textlink="">
      <xdr:nvSpPr>
        <xdr:cNvPr id="4" name="Line 5"/>
        <xdr:cNvSpPr>
          <a:spLocks noChangeShapeType="1"/>
        </xdr:cNvSpPr>
      </xdr:nvSpPr>
      <xdr:spPr bwMode="auto">
        <a:xfrm>
          <a:off x="807720" y="6499860"/>
          <a:ext cx="152400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274320</xdr:colOff>
      <xdr:row>33</xdr:row>
      <xdr:rowOff>121920</xdr:rowOff>
    </xdr:from>
    <xdr:to>
      <xdr:col>11</xdr:col>
      <xdr:colOff>990600</xdr:colOff>
      <xdr:row>33</xdr:row>
      <xdr:rowOff>121920</xdr:rowOff>
    </xdr:to>
    <xdr:sp macro="" textlink="">
      <xdr:nvSpPr>
        <xdr:cNvPr id="5" name="Line 6"/>
        <xdr:cNvSpPr>
          <a:spLocks noChangeShapeType="1"/>
        </xdr:cNvSpPr>
      </xdr:nvSpPr>
      <xdr:spPr bwMode="auto">
        <a:xfrm>
          <a:off x="5257800" y="6507480"/>
          <a:ext cx="286512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2308860</xdr:colOff>
      <xdr:row>35</xdr:row>
      <xdr:rowOff>114300</xdr:rowOff>
    </xdr:from>
    <xdr:to>
      <xdr:col>2</xdr:col>
      <xdr:colOff>784860</xdr:colOff>
      <xdr:row>36</xdr:row>
      <xdr:rowOff>38100</xdr:rowOff>
    </xdr:to>
    <xdr:sp macro="" textlink="">
      <xdr:nvSpPr>
        <xdr:cNvPr id="6" name="Line 7"/>
        <xdr:cNvSpPr>
          <a:spLocks noChangeShapeType="1"/>
        </xdr:cNvSpPr>
      </xdr:nvSpPr>
      <xdr:spPr bwMode="auto">
        <a:xfrm>
          <a:off x="1546860" y="68808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0</xdr:colOff>
      <xdr:row>35</xdr:row>
      <xdr:rowOff>114300</xdr:rowOff>
    </xdr:from>
    <xdr:to>
      <xdr:col>2</xdr:col>
      <xdr:colOff>784860</xdr:colOff>
      <xdr:row>36</xdr:row>
      <xdr:rowOff>38100</xdr:rowOff>
    </xdr:to>
    <xdr:sp macro="" textlink="">
      <xdr:nvSpPr>
        <xdr:cNvPr id="7" name="Line 8"/>
        <xdr:cNvSpPr>
          <a:spLocks noChangeShapeType="1"/>
        </xdr:cNvSpPr>
      </xdr:nvSpPr>
      <xdr:spPr bwMode="auto">
        <a:xfrm>
          <a:off x="1546860" y="68808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762000</xdr:colOff>
      <xdr:row>35</xdr:row>
      <xdr:rowOff>114300</xdr:rowOff>
    </xdr:from>
    <xdr:to>
      <xdr:col>2</xdr:col>
      <xdr:colOff>784860</xdr:colOff>
      <xdr:row>36</xdr:row>
      <xdr:rowOff>38100</xdr:rowOff>
    </xdr:to>
    <xdr:sp macro="" textlink="">
      <xdr:nvSpPr>
        <xdr:cNvPr id="8" name="Line 9"/>
        <xdr:cNvSpPr>
          <a:spLocks noChangeShapeType="1"/>
        </xdr:cNvSpPr>
      </xdr:nvSpPr>
      <xdr:spPr bwMode="auto">
        <a:xfrm>
          <a:off x="1524000" y="6880860"/>
          <a:ext cx="80772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5</xdr:col>
      <xdr:colOff>510540</xdr:colOff>
      <xdr:row>39</xdr:row>
      <xdr:rowOff>121920</xdr:rowOff>
    </xdr:from>
    <xdr:to>
      <xdr:col>11</xdr:col>
      <xdr:colOff>678180</xdr:colOff>
      <xdr:row>39</xdr:row>
      <xdr:rowOff>121920</xdr:rowOff>
    </xdr:to>
    <xdr:sp macro="" textlink="">
      <xdr:nvSpPr>
        <xdr:cNvPr id="9" name="Line 4"/>
        <xdr:cNvSpPr>
          <a:spLocks noChangeShapeType="1"/>
        </xdr:cNvSpPr>
      </xdr:nvSpPr>
      <xdr:spPr bwMode="auto">
        <a:xfrm>
          <a:off x="3246120" y="7650480"/>
          <a:ext cx="456438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</xdr:colOff>
      <xdr:row>39</xdr:row>
      <xdr:rowOff>114300</xdr:rowOff>
    </xdr:from>
    <xdr:to>
      <xdr:col>2</xdr:col>
      <xdr:colOff>480060</xdr:colOff>
      <xdr:row>39</xdr:row>
      <xdr:rowOff>114300</xdr:rowOff>
    </xdr:to>
    <xdr:sp macro="" textlink="">
      <xdr:nvSpPr>
        <xdr:cNvPr id="10" name="Line 5"/>
        <xdr:cNvSpPr>
          <a:spLocks noChangeShapeType="1"/>
        </xdr:cNvSpPr>
      </xdr:nvSpPr>
      <xdr:spPr bwMode="auto">
        <a:xfrm>
          <a:off x="807720" y="7642860"/>
          <a:ext cx="121920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274320</xdr:colOff>
      <xdr:row>39</xdr:row>
      <xdr:rowOff>121920</xdr:rowOff>
    </xdr:from>
    <xdr:to>
      <xdr:col>11</xdr:col>
      <xdr:colOff>685800</xdr:colOff>
      <xdr:row>39</xdr:row>
      <xdr:rowOff>121920</xdr:rowOff>
    </xdr:to>
    <xdr:sp macro="" textlink="">
      <xdr:nvSpPr>
        <xdr:cNvPr id="11" name="Line 6"/>
        <xdr:cNvSpPr>
          <a:spLocks noChangeShapeType="1"/>
        </xdr:cNvSpPr>
      </xdr:nvSpPr>
      <xdr:spPr bwMode="auto">
        <a:xfrm>
          <a:off x="5257800" y="7650480"/>
          <a:ext cx="256032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2308860</xdr:colOff>
      <xdr:row>41</xdr:row>
      <xdr:rowOff>114300</xdr:rowOff>
    </xdr:from>
    <xdr:to>
      <xdr:col>2</xdr:col>
      <xdr:colOff>784860</xdr:colOff>
      <xdr:row>42</xdr:row>
      <xdr:rowOff>38100</xdr:rowOff>
    </xdr:to>
    <xdr:sp macro="" textlink="">
      <xdr:nvSpPr>
        <xdr:cNvPr id="12" name="Line 7"/>
        <xdr:cNvSpPr>
          <a:spLocks noChangeShapeType="1"/>
        </xdr:cNvSpPr>
      </xdr:nvSpPr>
      <xdr:spPr bwMode="auto">
        <a:xfrm>
          <a:off x="1546860" y="80238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0</xdr:colOff>
      <xdr:row>41</xdr:row>
      <xdr:rowOff>114300</xdr:rowOff>
    </xdr:from>
    <xdr:to>
      <xdr:col>2</xdr:col>
      <xdr:colOff>784860</xdr:colOff>
      <xdr:row>42</xdr:row>
      <xdr:rowOff>38100</xdr:rowOff>
    </xdr:to>
    <xdr:sp macro="" textlink="">
      <xdr:nvSpPr>
        <xdr:cNvPr id="13" name="Line 8"/>
        <xdr:cNvSpPr>
          <a:spLocks noChangeShapeType="1"/>
        </xdr:cNvSpPr>
      </xdr:nvSpPr>
      <xdr:spPr bwMode="auto">
        <a:xfrm>
          <a:off x="1546860" y="80238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762000</xdr:colOff>
      <xdr:row>41</xdr:row>
      <xdr:rowOff>114300</xdr:rowOff>
    </xdr:from>
    <xdr:to>
      <xdr:col>2</xdr:col>
      <xdr:colOff>769620</xdr:colOff>
      <xdr:row>42</xdr:row>
      <xdr:rowOff>38100</xdr:rowOff>
    </xdr:to>
    <xdr:sp macro="" textlink="">
      <xdr:nvSpPr>
        <xdr:cNvPr id="14" name="Line 9"/>
        <xdr:cNvSpPr>
          <a:spLocks noChangeShapeType="1"/>
        </xdr:cNvSpPr>
      </xdr:nvSpPr>
      <xdr:spPr bwMode="auto">
        <a:xfrm>
          <a:off x="1524000" y="8023860"/>
          <a:ext cx="79248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</xdr:colOff>
      <xdr:row>35</xdr:row>
      <xdr:rowOff>114300</xdr:rowOff>
    </xdr:from>
    <xdr:to>
      <xdr:col>2</xdr:col>
      <xdr:colOff>480060</xdr:colOff>
      <xdr:row>36</xdr:row>
      <xdr:rowOff>38100</xdr:rowOff>
    </xdr:to>
    <xdr:sp macro="" textlink="">
      <xdr:nvSpPr>
        <xdr:cNvPr id="15" name="Line 5"/>
        <xdr:cNvSpPr>
          <a:spLocks noChangeShapeType="1"/>
        </xdr:cNvSpPr>
      </xdr:nvSpPr>
      <xdr:spPr bwMode="auto">
        <a:xfrm>
          <a:off x="807720" y="6880860"/>
          <a:ext cx="121920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274320</xdr:colOff>
      <xdr:row>35</xdr:row>
      <xdr:rowOff>121920</xdr:rowOff>
    </xdr:from>
    <xdr:to>
      <xdr:col>11</xdr:col>
      <xdr:colOff>861060</xdr:colOff>
      <xdr:row>36</xdr:row>
      <xdr:rowOff>60960</xdr:rowOff>
    </xdr:to>
    <xdr:sp macro="" textlink="">
      <xdr:nvSpPr>
        <xdr:cNvPr id="16" name="Line 6"/>
        <xdr:cNvSpPr>
          <a:spLocks noChangeShapeType="1"/>
        </xdr:cNvSpPr>
      </xdr:nvSpPr>
      <xdr:spPr bwMode="auto">
        <a:xfrm>
          <a:off x="5257800" y="6888480"/>
          <a:ext cx="2735580" cy="12954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2308860</xdr:colOff>
      <xdr:row>37</xdr:row>
      <xdr:rowOff>114300</xdr:rowOff>
    </xdr:from>
    <xdr:to>
      <xdr:col>2</xdr:col>
      <xdr:colOff>784860</xdr:colOff>
      <xdr:row>40</xdr:row>
      <xdr:rowOff>38100</xdr:rowOff>
    </xdr:to>
    <xdr:sp macro="" textlink="">
      <xdr:nvSpPr>
        <xdr:cNvPr id="17" name="Line 7"/>
        <xdr:cNvSpPr>
          <a:spLocks noChangeShapeType="1"/>
        </xdr:cNvSpPr>
      </xdr:nvSpPr>
      <xdr:spPr bwMode="auto">
        <a:xfrm>
          <a:off x="1546860" y="7261860"/>
          <a:ext cx="784860" cy="495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0</xdr:colOff>
      <xdr:row>37</xdr:row>
      <xdr:rowOff>114300</xdr:rowOff>
    </xdr:from>
    <xdr:to>
      <xdr:col>2</xdr:col>
      <xdr:colOff>784860</xdr:colOff>
      <xdr:row>40</xdr:row>
      <xdr:rowOff>38100</xdr:rowOff>
    </xdr:to>
    <xdr:sp macro="" textlink="">
      <xdr:nvSpPr>
        <xdr:cNvPr id="18" name="Line 8"/>
        <xdr:cNvSpPr>
          <a:spLocks noChangeShapeType="1"/>
        </xdr:cNvSpPr>
      </xdr:nvSpPr>
      <xdr:spPr bwMode="auto">
        <a:xfrm>
          <a:off x="1546860" y="7261860"/>
          <a:ext cx="784860" cy="495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762000</xdr:colOff>
      <xdr:row>37</xdr:row>
      <xdr:rowOff>114300</xdr:rowOff>
    </xdr:from>
    <xdr:to>
      <xdr:col>2</xdr:col>
      <xdr:colOff>769620</xdr:colOff>
      <xdr:row>40</xdr:row>
      <xdr:rowOff>38100</xdr:rowOff>
    </xdr:to>
    <xdr:sp macro="" textlink="">
      <xdr:nvSpPr>
        <xdr:cNvPr id="19" name="Line 9"/>
        <xdr:cNvSpPr>
          <a:spLocks noChangeShapeType="1"/>
        </xdr:cNvSpPr>
      </xdr:nvSpPr>
      <xdr:spPr bwMode="auto">
        <a:xfrm>
          <a:off x="1524000" y="7261860"/>
          <a:ext cx="792480" cy="495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5</xdr:col>
      <xdr:colOff>510540</xdr:colOff>
      <xdr:row>39</xdr:row>
      <xdr:rowOff>121920</xdr:rowOff>
    </xdr:from>
    <xdr:to>
      <xdr:col>11</xdr:col>
      <xdr:colOff>678180</xdr:colOff>
      <xdr:row>39</xdr:row>
      <xdr:rowOff>121920</xdr:rowOff>
    </xdr:to>
    <xdr:sp macro="" textlink="">
      <xdr:nvSpPr>
        <xdr:cNvPr id="20" name="Line 4"/>
        <xdr:cNvSpPr>
          <a:spLocks noChangeShapeType="1"/>
        </xdr:cNvSpPr>
      </xdr:nvSpPr>
      <xdr:spPr bwMode="auto">
        <a:xfrm>
          <a:off x="3246120" y="7650480"/>
          <a:ext cx="456438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</xdr:colOff>
      <xdr:row>39</xdr:row>
      <xdr:rowOff>114300</xdr:rowOff>
    </xdr:from>
    <xdr:to>
      <xdr:col>2</xdr:col>
      <xdr:colOff>480060</xdr:colOff>
      <xdr:row>39</xdr:row>
      <xdr:rowOff>114300</xdr:rowOff>
    </xdr:to>
    <xdr:sp macro="" textlink="">
      <xdr:nvSpPr>
        <xdr:cNvPr id="21" name="Line 5"/>
        <xdr:cNvSpPr>
          <a:spLocks noChangeShapeType="1"/>
        </xdr:cNvSpPr>
      </xdr:nvSpPr>
      <xdr:spPr bwMode="auto">
        <a:xfrm>
          <a:off x="807720" y="7642860"/>
          <a:ext cx="121920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274320</xdr:colOff>
      <xdr:row>39</xdr:row>
      <xdr:rowOff>121920</xdr:rowOff>
    </xdr:from>
    <xdr:to>
      <xdr:col>11</xdr:col>
      <xdr:colOff>685800</xdr:colOff>
      <xdr:row>39</xdr:row>
      <xdr:rowOff>121920</xdr:rowOff>
    </xdr:to>
    <xdr:sp macro="" textlink="">
      <xdr:nvSpPr>
        <xdr:cNvPr id="22" name="Line 6"/>
        <xdr:cNvSpPr>
          <a:spLocks noChangeShapeType="1"/>
        </xdr:cNvSpPr>
      </xdr:nvSpPr>
      <xdr:spPr bwMode="auto">
        <a:xfrm>
          <a:off x="5257800" y="7650480"/>
          <a:ext cx="256032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2308860</xdr:colOff>
      <xdr:row>41</xdr:row>
      <xdr:rowOff>114300</xdr:rowOff>
    </xdr:from>
    <xdr:to>
      <xdr:col>2</xdr:col>
      <xdr:colOff>784860</xdr:colOff>
      <xdr:row>42</xdr:row>
      <xdr:rowOff>38100</xdr:rowOff>
    </xdr:to>
    <xdr:sp macro="" textlink="">
      <xdr:nvSpPr>
        <xdr:cNvPr id="23" name="Line 7"/>
        <xdr:cNvSpPr>
          <a:spLocks noChangeShapeType="1"/>
        </xdr:cNvSpPr>
      </xdr:nvSpPr>
      <xdr:spPr bwMode="auto">
        <a:xfrm>
          <a:off x="1546860" y="80238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0</xdr:colOff>
      <xdr:row>41</xdr:row>
      <xdr:rowOff>114300</xdr:rowOff>
    </xdr:from>
    <xdr:to>
      <xdr:col>2</xdr:col>
      <xdr:colOff>784860</xdr:colOff>
      <xdr:row>42</xdr:row>
      <xdr:rowOff>38100</xdr:rowOff>
    </xdr:to>
    <xdr:sp macro="" textlink="">
      <xdr:nvSpPr>
        <xdr:cNvPr id="24" name="Line 8"/>
        <xdr:cNvSpPr>
          <a:spLocks noChangeShapeType="1"/>
        </xdr:cNvSpPr>
      </xdr:nvSpPr>
      <xdr:spPr bwMode="auto">
        <a:xfrm>
          <a:off x="1546860" y="80238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762000</xdr:colOff>
      <xdr:row>41</xdr:row>
      <xdr:rowOff>114300</xdr:rowOff>
    </xdr:from>
    <xdr:to>
      <xdr:col>2</xdr:col>
      <xdr:colOff>769620</xdr:colOff>
      <xdr:row>42</xdr:row>
      <xdr:rowOff>38100</xdr:rowOff>
    </xdr:to>
    <xdr:sp macro="" textlink="">
      <xdr:nvSpPr>
        <xdr:cNvPr id="25" name="Line 9"/>
        <xdr:cNvSpPr>
          <a:spLocks noChangeShapeType="1"/>
        </xdr:cNvSpPr>
      </xdr:nvSpPr>
      <xdr:spPr bwMode="auto">
        <a:xfrm>
          <a:off x="1524000" y="8023860"/>
          <a:ext cx="79248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</xdr:colOff>
      <xdr:row>35</xdr:row>
      <xdr:rowOff>114300</xdr:rowOff>
    </xdr:from>
    <xdr:to>
      <xdr:col>2</xdr:col>
      <xdr:colOff>480060</xdr:colOff>
      <xdr:row>36</xdr:row>
      <xdr:rowOff>38100</xdr:rowOff>
    </xdr:to>
    <xdr:sp macro="" textlink="">
      <xdr:nvSpPr>
        <xdr:cNvPr id="26" name="Line 5"/>
        <xdr:cNvSpPr>
          <a:spLocks noChangeShapeType="1"/>
        </xdr:cNvSpPr>
      </xdr:nvSpPr>
      <xdr:spPr bwMode="auto">
        <a:xfrm>
          <a:off x="807720" y="6880860"/>
          <a:ext cx="121920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274320</xdr:colOff>
      <xdr:row>35</xdr:row>
      <xdr:rowOff>121920</xdr:rowOff>
    </xdr:from>
    <xdr:to>
      <xdr:col>11</xdr:col>
      <xdr:colOff>861060</xdr:colOff>
      <xdr:row>36</xdr:row>
      <xdr:rowOff>60960</xdr:rowOff>
    </xdr:to>
    <xdr:sp macro="" textlink="">
      <xdr:nvSpPr>
        <xdr:cNvPr id="27" name="Line 6"/>
        <xdr:cNvSpPr>
          <a:spLocks noChangeShapeType="1"/>
        </xdr:cNvSpPr>
      </xdr:nvSpPr>
      <xdr:spPr bwMode="auto">
        <a:xfrm>
          <a:off x="5257800" y="6888480"/>
          <a:ext cx="2735580" cy="12954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2308860</xdr:colOff>
      <xdr:row>37</xdr:row>
      <xdr:rowOff>114300</xdr:rowOff>
    </xdr:from>
    <xdr:to>
      <xdr:col>2</xdr:col>
      <xdr:colOff>784860</xdr:colOff>
      <xdr:row>40</xdr:row>
      <xdr:rowOff>38100</xdr:rowOff>
    </xdr:to>
    <xdr:sp macro="" textlink="">
      <xdr:nvSpPr>
        <xdr:cNvPr id="28" name="Line 7"/>
        <xdr:cNvSpPr>
          <a:spLocks noChangeShapeType="1"/>
        </xdr:cNvSpPr>
      </xdr:nvSpPr>
      <xdr:spPr bwMode="auto">
        <a:xfrm>
          <a:off x="1546860" y="7261860"/>
          <a:ext cx="784860" cy="495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0</xdr:colOff>
      <xdr:row>37</xdr:row>
      <xdr:rowOff>114300</xdr:rowOff>
    </xdr:from>
    <xdr:to>
      <xdr:col>2</xdr:col>
      <xdr:colOff>784860</xdr:colOff>
      <xdr:row>40</xdr:row>
      <xdr:rowOff>38100</xdr:rowOff>
    </xdr:to>
    <xdr:sp macro="" textlink="">
      <xdr:nvSpPr>
        <xdr:cNvPr id="29" name="Line 8"/>
        <xdr:cNvSpPr>
          <a:spLocks noChangeShapeType="1"/>
        </xdr:cNvSpPr>
      </xdr:nvSpPr>
      <xdr:spPr bwMode="auto">
        <a:xfrm>
          <a:off x="1546860" y="7261860"/>
          <a:ext cx="784860" cy="495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762000</xdr:colOff>
      <xdr:row>37</xdr:row>
      <xdr:rowOff>114300</xdr:rowOff>
    </xdr:from>
    <xdr:to>
      <xdr:col>2</xdr:col>
      <xdr:colOff>769620</xdr:colOff>
      <xdr:row>40</xdr:row>
      <xdr:rowOff>38100</xdr:rowOff>
    </xdr:to>
    <xdr:sp macro="" textlink="">
      <xdr:nvSpPr>
        <xdr:cNvPr id="30" name="Line 9"/>
        <xdr:cNvSpPr>
          <a:spLocks noChangeShapeType="1"/>
        </xdr:cNvSpPr>
      </xdr:nvSpPr>
      <xdr:spPr bwMode="auto">
        <a:xfrm>
          <a:off x="1524000" y="7261860"/>
          <a:ext cx="792480" cy="495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5</xdr:col>
      <xdr:colOff>510540</xdr:colOff>
      <xdr:row>29</xdr:row>
      <xdr:rowOff>121920</xdr:rowOff>
    </xdr:from>
    <xdr:to>
      <xdr:col>11</xdr:col>
      <xdr:colOff>434340</xdr:colOff>
      <xdr:row>29</xdr:row>
      <xdr:rowOff>121920</xdr:rowOff>
    </xdr:to>
    <xdr:sp macro="" textlink="">
      <xdr:nvSpPr>
        <xdr:cNvPr id="31" name="Line 4"/>
        <xdr:cNvSpPr>
          <a:spLocks noChangeShapeType="1"/>
        </xdr:cNvSpPr>
      </xdr:nvSpPr>
      <xdr:spPr bwMode="auto">
        <a:xfrm>
          <a:off x="3246120" y="5745480"/>
          <a:ext cx="432054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</xdr:colOff>
      <xdr:row>29</xdr:row>
      <xdr:rowOff>114300</xdr:rowOff>
    </xdr:from>
    <xdr:to>
      <xdr:col>2</xdr:col>
      <xdr:colOff>480060</xdr:colOff>
      <xdr:row>29</xdr:row>
      <xdr:rowOff>114300</xdr:rowOff>
    </xdr:to>
    <xdr:sp macro="" textlink="">
      <xdr:nvSpPr>
        <xdr:cNvPr id="32" name="Line 5"/>
        <xdr:cNvSpPr>
          <a:spLocks noChangeShapeType="1"/>
        </xdr:cNvSpPr>
      </xdr:nvSpPr>
      <xdr:spPr bwMode="auto">
        <a:xfrm>
          <a:off x="807720" y="5737860"/>
          <a:ext cx="121920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274320</xdr:colOff>
      <xdr:row>29</xdr:row>
      <xdr:rowOff>121920</xdr:rowOff>
    </xdr:from>
    <xdr:to>
      <xdr:col>11</xdr:col>
      <xdr:colOff>685800</xdr:colOff>
      <xdr:row>29</xdr:row>
      <xdr:rowOff>121920</xdr:rowOff>
    </xdr:to>
    <xdr:sp macro="" textlink="">
      <xdr:nvSpPr>
        <xdr:cNvPr id="33" name="Line 6"/>
        <xdr:cNvSpPr>
          <a:spLocks noChangeShapeType="1"/>
        </xdr:cNvSpPr>
      </xdr:nvSpPr>
      <xdr:spPr bwMode="auto">
        <a:xfrm>
          <a:off x="5257800" y="5745480"/>
          <a:ext cx="256032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2308860</xdr:colOff>
      <xdr:row>31</xdr:row>
      <xdr:rowOff>114300</xdr:rowOff>
    </xdr:from>
    <xdr:to>
      <xdr:col>2</xdr:col>
      <xdr:colOff>784860</xdr:colOff>
      <xdr:row>32</xdr:row>
      <xdr:rowOff>38100</xdr:rowOff>
    </xdr:to>
    <xdr:sp macro="" textlink="">
      <xdr:nvSpPr>
        <xdr:cNvPr id="34" name="Line 7"/>
        <xdr:cNvSpPr>
          <a:spLocks noChangeShapeType="1"/>
        </xdr:cNvSpPr>
      </xdr:nvSpPr>
      <xdr:spPr bwMode="auto">
        <a:xfrm>
          <a:off x="1546860" y="61188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0</xdr:colOff>
      <xdr:row>31</xdr:row>
      <xdr:rowOff>114300</xdr:rowOff>
    </xdr:from>
    <xdr:to>
      <xdr:col>2</xdr:col>
      <xdr:colOff>784860</xdr:colOff>
      <xdr:row>32</xdr:row>
      <xdr:rowOff>38100</xdr:rowOff>
    </xdr:to>
    <xdr:sp macro="" textlink="">
      <xdr:nvSpPr>
        <xdr:cNvPr id="35" name="Line 8"/>
        <xdr:cNvSpPr>
          <a:spLocks noChangeShapeType="1"/>
        </xdr:cNvSpPr>
      </xdr:nvSpPr>
      <xdr:spPr bwMode="auto">
        <a:xfrm>
          <a:off x="1546860" y="61188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762000</xdr:colOff>
      <xdr:row>31</xdr:row>
      <xdr:rowOff>114300</xdr:rowOff>
    </xdr:from>
    <xdr:to>
      <xdr:col>2</xdr:col>
      <xdr:colOff>769620</xdr:colOff>
      <xdr:row>32</xdr:row>
      <xdr:rowOff>38100</xdr:rowOff>
    </xdr:to>
    <xdr:sp macro="" textlink="">
      <xdr:nvSpPr>
        <xdr:cNvPr id="36" name="Line 9"/>
        <xdr:cNvSpPr>
          <a:spLocks noChangeShapeType="1"/>
        </xdr:cNvSpPr>
      </xdr:nvSpPr>
      <xdr:spPr bwMode="auto">
        <a:xfrm>
          <a:off x="1524000" y="6118860"/>
          <a:ext cx="79248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</xdr:colOff>
      <xdr:row>35</xdr:row>
      <xdr:rowOff>114300</xdr:rowOff>
    </xdr:from>
    <xdr:to>
      <xdr:col>2</xdr:col>
      <xdr:colOff>480060</xdr:colOff>
      <xdr:row>36</xdr:row>
      <xdr:rowOff>38100</xdr:rowOff>
    </xdr:to>
    <xdr:sp macro="" textlink="">
      <xdr:nvSpPr>
        <xdr:cNvPr id="37" name="Line 5"/>
        <xdr:cNvSpPr>
          <a:spLocks noChangeShapeType="1"/>
        </xdr:cNvSpPr>
      </xdr:nvSpPr>
      <xdr:spPr bwMode="auto">
        <a:xfrm>
          <a:off x="807720" y="6880860"/>
          <a:ext cx="121920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274320</xdr:colOff>
      <xdr:row>35</xdr:row>
      <xdr:rowOff>121920</xdr:rowOff>
    </xdr:from>
    <xdr:to>
      <xdr:col>11</xdr:col>
      <xdr:colOff>861060</xdr:colOff>
      <xdr:row>36</xdr:row>
      <xdr:rowOff>60960</xdr:rowOff>
    </xdr:to>
    <xdr:sp macro="" textlink="">
      <xdr:nvSpPr>
        <xdr:cNvPr id="38" name="Line 6"/>
        <xdr:cNvSpPr>
          <a:spLocks noChangeShapeType="1"/>
        </xdr:cNvSpPr>
      </xdr:nvSpPr>
      <xdr:spPr bwMode="auto">
        <a:xfrm>
          <a:off x="5257800" y="6888480"/>
          <a:ext cx="2735580" cy="12954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2308860</xdr:colOff>
      <xdr:row>37</xdr:row>
      <xdr:rowOff>114300</xdr:rowOff>
    </xdr:from>
    <xdr:to>
      <xdr:col>2</xdr:col>
      <xdr:colOff>784860</xdr:colOff>
      <xdr:row>40</xdr:row>
      <xdr:rowOff>38100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1546860" y="7261860"/>
          <a:ext cx="784860" cy="495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0</xdr:colOff>
      <xdr:row>37</xdr:row>
      <xdr:rowOff>114300</xdr:rowOff>
    </xdr:from>
    <xdr:to>
      <xdr:col>2</xdr:col>
      <xdr:colOff>784860</xdr:colOff>
      <xdr:row>40</xdr:row>
      <xdr:rowOff>38100</xdr:rowOff>
    </xdr:to>
    <xdr:sp macro="" textlink="">
      <xdr:nvSpPr>
        <xdr:cNvPr id="40" name="Line 8"/>
        <xdr:cNvSpPr>
          <a:spLocks noChangeShapeType="1"/>
        </xdr:cNvSpPr>
      </xdr:nvSpPr>
      <xdr:spPr bwMode="auto">
        <a:xfrm>
          <a:off x="1546860" y="7261860"/>
          <a:ext cx="784860" cy="495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762000</xdr:colOff>
      <xdr:row>37</xdr:row>
      <xdr:rowOff>114300</xdr:rowOff>
    </xdr:from>
    <xdr:to>
      <xdr:col>2</xdr:col>
      <xdr:colOff>769620</xdr:colOff>
      <xdr:row>40</xdr:row>
      <xdr:rowOff>38100</xdr:rowOff>
    </xdr:to>
    <xdr:sp macro="" textlink="">
      <xdr:nvSpPr>
        <xdr:cNvPr id="41" name="Line 9"/>
        <xdr:cNvSpPr>
          <a:spLocks noChangeShapeType="1"/>
        </xdr:cNvSpPr>
      </xdr:nvSpPr>
      <xdr:spPr bwMode="auto">
        <a:xfrm>
          <a:off x="1524000" y="7261860"/>
          <a:ext cx="792480" cy="495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</xdr:colOff>
      <xdr:row>35</xdr:row>
      <xdr:rowOff>114300</xdr:rowOff>
    </xdr:from>
    <xdr:to>
      <xdr:col>2</xdr:col>
      <xdr:colOff>480060</xdr:colOff>
      <xdr:row>36</xdr:row>
      <xdr:rowOff>38100</xdr:rowOff>
    </xdr:to>
    <xdr:sp macro="" textlink="">
      <xdr:nvSpPr>
        <xdr:cNvPr id="42" name="Line 5"/>
        <xdr:cNvSpPr>
          <a:spLocks noChangeShapeType="1"/>
        </xdr:cNvSpPr>
      </xdr:nvSpPr>
      <xdr:spPr bwMode="auto">
        <a:xfrm>
          <a:off x="807720" y="6880860"/>
          <a:ext cx="121920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274320</xdr:colOff>
      <xdr:row>35</xdr:row>
      <xdr:rowOff>121920</xdr:rowOff>
    </xdr:from>
    <xdr:to>
      <xdr:col>11</xdr:col>
      <xdr:colOff>495300</xdr:colOff>
      <xdr:row>36</xdr:row>
      <xdr:rowOff>60960</xdr:rowOff>
    </xdr:to>
    <xdr:sp macro="" textlink="">
      <xdr:nvSpPr>
        <xdr:cNvPr id="43" name="Line 6"/>
        <xdr:cNvSpPr>
          <a:spLocks noChangeShapeType="1"/>
        </xdr:cNvSpPr>
      </xdr:nvSpPr>
      <xdr:spPr bwMode="auto">
        <a:xfrm>
          <a:off x="5257800" y="6888480"/>
          <a:ext cx="2369820" cy="12954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2308860</xdr:colOff>
      <xdr:row>37</xdr:row>
      <xdr:rowOff>114300</xdr:rowOff>
    </xdr:from>
    <xdr:to>
      <xdr:col>2</xdr:col>
      <xdr:colOff>784860</xdr:colOff>
      <xdr:row>40</xdr:row>
      <xdr:rowOff>38100</xdr:rowOff>
    </xdr:to>
    <xdr:sp macro="" textlink="">
      <xdr:nvSpPr>
        <xdr:cNvPr id="44" name="Line 7"/>
        <xdr:cNvSpPr>
          <a:spLocks noChangeShapeType="1"/>
        </xdr:cNvSpPr>
      </xdr:nvSpPr>
      <xdr:spPr bwMode="auto">
        <a:xfrm>
          <a:off x="1546860" y="7261860"/>
          <a:ext cx="784860" cy="495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0</xdr:colOff>
      <xdr:row>37</xdr:row>
      <xdr:rowOff>114300</xdr:rowOff>
    </xdr:from>
    <xdr:to>
      <xdr:col>2</xdr:col>
      <xdr:colOff>784860</xdr:colOff>
      <xdr:row>40</xdr:row>
      <xdr:rowOff>38100</xdr:rowOff>
    </xdr:to>
    <xdr:sp macro="" textlink="">
      <xdr:nvSpPr>
        <xdr:cNvPr id="45" name="Line 8"/>
        <xdr:cNvSpPr>
          <a:spLocks noChangeShapeType="1"/>
        </xdr:cNvSpPr>
      </xdr:nvSpPr>
      <xdr:spPr bwMode="auto">
        <a:xfrm>
          <a:off x="1546860" y="7261860"/>
          <a:ext cx="784860" cy="495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762000</xdr:colOff>
      <xdr:row>37</xdr:row>
      <xdr:rowOff>114300</xdr:rowOff>
    </xdr:from>
    <xdr:to>
      <xdr:col>2</xdr:col>
      <xdr:colOff>769620</xdr:colOff>
      <xdr:row>40</xdr:row>
      <xdr:rowOff>38100</xdr:rowOff>
    </xdr:to>
    <xdr:sp macro="" textlink="">
      <xdr:nvSpPr>
        <xdr:cNvPr id="46" name="Line 9"/>
        <xdr:cNvSpPr>
          <a:spLocks noChangeShapeType="1"/>
        </xdr:cNvSpPr>
      </xdr:nvSpPr>
      <xdr:spPr bwMode="auto">
        <a:xfrm>
          <a:off x="1524000" y="7261860"/>
          <a:ext cx="792480" cy="495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</xdr:colOff>
      <xdr:row>35</xdr:row>
      <xdr:rowOff>114300</xdr:rowOff>
    </xdr:from>
    <xdr:to>
      <xdr:col>2</xdr:col>
      <xdr:colOff>480060</xdr:colOff>
      <xdr:row>36</xdr:row>
      <xdr:rowOff>38100</xdr:rowOff>
    </xdr:to>
    <xdr:sp macro="" textlink="">
      <xdr:nvSpPr>
        <xdr:cNvPr id="47" name="Line 5"/>
        <xdr:cNvSpPr>
          <a:spLocks noChangeShapeType="1"/>
        </xdr:cNvSpPr>
      </xdr:nvSpPr>
      <xdr:spPr bwMode="auto">
        <a:xfrm>
          <a:off x="807720" y="6880860"/>
          <a:ext cx="121920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274320</xdr:colOff>
      <xdr:row>35</xdr:row>
      <xdr:rowOff>121920</xdr:rowOff>
    </xdr:from>
    <xdr:to>
      <xdr:col>11</xdr:col>
      <xdr:colOff>495300</xdr:colOff>
      <xdr:row>36</xdr:row>
      <xdr:rowOff>60960</xdr:rowOff>
    </xdr:to>
    <xdr:sp macro="" textlink="">
      <xdr:nvSpPr>
        <xdr:cNvPr id="48" name="Line 6"/>
        <xdr:cNvSpPr>
          <a:spLocks noChangeShapeType="1"/>
        </xdr:cNvSpPr>
      </xdr:nvSpPr>
      <xdr:spPr bwMode="auto">
        <a:xfrm>
          <a:off x="5257800" y="6888480"/>
          <a:ext cx="2369820" cy="12954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2308860</xdr:colOff>
      <xdr:row>37</xdr:row>
      <xdr:rowOff>114300</xdr:rowOff>
    </xdr:from>
    <xdr:to>
      <xdr:col>2</xdr:col>
      <xdr:colOff>784860</xdr:colOff>
      <xdr:row>40</xdr:row>
      <xdr:rowOff>38100</xdr:rowOff>
    </xdr:to>
    <xdr:sp macro="" textlink="">
      <xdr:nvSpPr>
        <xdr:cNvPr id="49" name="Line 7"/>
        <xdr:cNvSpPr>
          <a:spLocks noChangeShapeType="1"/>
        </xdr:cNvSpPr>
      </xdr:nvSpPr>
      <xdr:spPr bwMode="auto">
        <a:xfrm>
          <a:off x="1546860" y="7261860"/>
          <a:ext cx="784860" cy="495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0</xdr:colOff>
      <xdr:row>37</xdr:row>
      <xdr:rowOff>114300</xdr:rowOff>
    </xdr:from>
    <xdr:to>
      <xdr:col>2</xdr:col>
      <xdr:colOff>784860</xdr:colOff>
      <xdr:row>40</xdr:row>
      <xdr:rowOff>38100</xdr:rowOff>
    </xdr:to>
    <xdr:sp macro="" textlink="">
      <xdr:nvSpPr>
        <xdr:cNvPr id="50" name="Line 8"/>
        <xdr:cNvSpPr>
          <a:spLocks noChangeShapeType="1"/>
        </xdr:cNvSpPr>
      </xdr:nvSpPr>
      <xdr:spPr bwMode="auto">
        <a:xfrm>
          <a:off x="1546860" y="7261860"/>
          <a:ext cx="784860" cy="495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762000</xdr:colOff>
      <xdr:row>37</xdr:row>
      <xdr:rowOff>114300</xdr:rowOff>
    </xdr:from>
    <xdr:to>
      <xdr:col>2</xdr:col>
      <xdr:colOff>769620</xdr:colOff>
      <xdr:row>40</xdr:row>
      <xdr:rowOff>38100</xdr:rowOff>
    </xdr:to>
    <xdr:sp macro="" textlink="">
      <xdr:nvSpPr>
        <xdr:cNvPr id="51" name="Line 9"/>
        <xdr:cNvSpPr>
          <a:spLocks noChangeShapeType="1"/>
        </xdr:cNvSpPr>
      </xdr:nvSpPr>
      <xdr:spPr bwMode="auto">
        <a:xfrm>
          <a:off x="1524000" y="7261860"/>
          <a:ext cx="792480" cy="495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5</xdr:col>
      <xdr:colOff>510540</xdr:colOff>
      <xdr:row>39</xdr:row>
      <xdr:rowOff>121920</xdr:rowOff>
    </xdr:from>
    <xdr:to>
      <xdr:col>11</xdr:col>
      <xdr:colOff>678180</xdr:colOff>
      <xdr:row>39</xdr:row>
      <xdr:rowOff>121920</xdr:rowOff>
    </xdr:to>
    <xdr:sp macro="" textlink="">
      <xdr:nvSpPr>
        <xdr:cNvPr id="52" name="Line 4"/>
        <xdr:cNvSpPr>
          <a:spLocks noChangeShapeType="1"/>
        </xdr:cNvSpPr>
      </xdr:nvSpPr>
      <xdr:spPr bwMode="auto">
        <a:xfrm>
          <a:off x="3246120" y="7650480"/>
          <a:ext cx="456438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</xdr:colOff>
      <xdr:row>39</xdr:row>
      <xdr:rowOff>114300</xdr:rowOff>
    </xdr:from>
    <xdr:to>
      <xdr:col>2</xdr:col>
      <xdr:colOff>480060</xdr:colOff>
      <xdr:row>39</xdr:row>
      <xdr:rowOff>114300</xdr:rowOff>
    </xdr:to>
    <xdr:sp macro="" textlink="">
      <xdr:nvSpPr>
        <xdr:cNvPr id="53" name="Line 5"/>
        <xdr:cNvSpPr>
          <a:spLocks noChangeShapeType="1"/>
        </xdr:cNvSpPr>
      </xdr:nvSpPr>
      <xdr:spPr bwMode="auto">
        <a:xfrm>
          <a:off x="807720" y="7642860"/>
          <a:ext cx="121920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274320</xdr:colOff>
      <xdr:row>39</xdr:row>
      <xdr:rowOff>121920</xdr:rowOff>
    </xdr:from>
    <xdr:to>
      <xdr:col>11</xdr:col>
      <xdr:colOff>685800</xdr:colOff>
      <xdr:row>39</xdr:row>
      <xdr:rowOff>121920</xdr:rowOff>
    </xdr:to>
    <xdr:sp macro="" textlink="">
      <xdr:nvSpPr>
        <xdr:cNvPr id="54" name="Line 6"/>
        <xdr:cNvSpPr>
          <a:spLocks noChangeShapeType="1"/>
        </xdr:cNvSpPr>
      </xdr:nvSpPr>
      <xdr:spPr bwMode="auto">
        <a:xfrm>
          <a:off x="5257800" y="7650480"/>
          <a:ext cx="256032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2308860</xdr:colOff>
      <xdr:row>41</xdr:row>
      <xdr:rowOff>114300</xdr:rowOff>
    </xdr:from>
    <xdr:to>
      <xdr:col>2</xdr:col>
      <xdr:colOff>784860</xdr:colOff>
      <xdr:row>42</xdr:row>
      <xdr:rowOff>38100</xdr:rowOff>
    </xdr:to>
    <xdr:sp macro="" textlink="">
      <xdr:nvSpPr>
        <xdr:cNvPr id="55" name="Line 7"/>
        <xdr:cNvSpPr>
          <a:spLocks noChangeShapeType="1"/>
        </xdr:cNvSpPr>
      </xdr:nvSpPr>
      <xdr:spPr bwMode="auto">
        <a:xfrm>
          <a:off x="1546860" y="80238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0</xdr:colOff>
      <xdr:row>41</xdr:row>
      <xdr:rowOff>114300</xdr:rowOff>
    </xdr:from>
    <xdr:to>
      <xdr:col>2</xdr:col>
      <xdr:colOff>784860</xdr:colOff>
      <xdr:row>42</xdr:row>
      <xdr:rowOff>38100</xdr:rowOff>
    </xdr:to>
    <xdr:sp macro="" textlink="">
      <xdr:nvSpPr>
        <xdr:cNvPr id="56" name="Line 8"/>
        <xdr:cNvSpPr>
          <a:spLocks noChangeShapeType="1"/>
        </xdr:cNvSpPr>
      </xdr:nvSpPr>
      <xdr:spPr bwMode="auto">
        <a:xfrm>
          <a:off x="1546860" y="80238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762000</xdr:colOff>
      <xdr:row>41</xdr:row>
      <xdr:rowOff>114300</xdr:rowOff>
    </xdr:from>
    <xdr:to>
      <xdr:col>2</xdr:col>
      <xdr:colOff>769620</xdr:colOff>
      <xdr:row>42</xdr:row>
      <xdr:rowOff>38100</xdr:rowOff>
    </xdr:to>
    <xdr:sp macro="" textlink="">
      <xdr:nvSpPr>
        <xdr:cNvPr id="57" name="Line 9"/>
        <xdr:cNvSpPr>
          <a:spLocks noChangeShapeType="1"/>
        </xdr:cNvSpPr>
      </xdr:nvSpPr>
      <xdr:spPr bwMode="auto">
        <a:xfrm>
          <a:off x="1524000" y="8023860"/>
          <a:ext cx="79248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</xdr:colOff>
      <xdr:row>35</xdr:row>
      <xdr:rowOff>114300</xdr:rowOff>
    </xdr:from>
    <xdr:to>
      <xdr:col>2</xdr:col>
      <xdr:colOff>480060</xdr:colOff>
      <xdr:row>36</xdr:row>
      <xdr:rowOff>38100</xdr:rowOff>
    </xdr:to>
    <xdr:sp macro="" textlink="">
      <xdr:nvSpPr>
        <xdr:cNvPr id="58" name="Line 5"/>
        <xdr:cNvSpPr>
          <a:spLocks noChangeShapeType="1"/>
        </xdr:cNvSpPr>
      </xdr:nvSpPr>
      <xdr:spPr bwMode="auto">
        <a:xfrm>
          <a:off x="807720" y="6880860"/>
          <a:ext cx="121920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274320</xdr:colOff>
      <xdr:row>35</xdr:row>
      <xdr:rowOff>121920</xdr:rowOff>
    </xdr:from>
    <xdr:to>
      <xdr:col>11</xdr:col>
      <xdr:colOff>861060</xdr:colOff>
      <xdr:row>36</xdr:row>
      <xdr:rowOff>60960</xdr:rowOff>
    </xdr:to>
    <xdr:sp macro="" textlink="">
      <xdr:nvSpPr>
        <xdr:cNvPr id="59" name="Line 6"/>
        <xdr:cNvSpPr>
          <a:spLocks noChangeShapeType="1"/>
        </xdr:cNvSpPr>
      </xdr:nvSpPr>
      <xdr:spPr bwMode="auto">
        <a:xfrm>
          <a:off x="5257800" y="6888480"/>
          <a:ext cx="2735580" cy="12954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2308860</xdr:colOff>
      <xdr:row>37</xdr:row>
      <xdr:rowOff>114300</xdr:rowOff>
    </xdr:from>
    <xdr:to>
      <xdr:col>2</xdr:col>
      <xdr:colOff>784860</xdr:colOff>
      <xdr:row>40</xdr:row>
      <xdr:rowOff>38100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1546860" y="7261860"/>
          <a:ext cx="784860" cy="495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762000</xdr:colOff>
      <xdr:row>37</xdr:row>
      <xdr:rowOff>114300</xdr:rowOff>
    </xdr:from>
    <xdr:to>
      <xdr:col>2</xdr:col>
      <xdr:colOff>769620</xdr:colOff>
      <xdr:row>40</xdr:row>
      <xdr:rowOff>38100</xdr:rowOff>
    </xdr:to>
    <xdr:sp macro="" textlink="">
      <xdr:nvSpPr>
        <xdr:cNvPr id="61" name="Line 9"/>
        <xdr:cNvSpPr>
          <a:spLocks noChangeShapeType="1"/>
        </xdr:cNvSpPr>
      </xdr:nvSpPr>
      <xdr:spPr bwMode="auto">
        <a:xfrm>
          <a:off x="1524000" y="7261860"/>
          <a:ext cx="792480" cy="495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5</xdr:col>
      <xdr:colOff>510540</xdr:colOff>
      <xdr:row>29</xdr:row>
      <xdr:rowOff>121920</xdr:rowOff>
    </xdr:from>
    <xdr:to>
      <xdr:col>11</xdr:col>
      <xdr:colOff>434340</xdr:colOff>
      <xdr:row>29</xdr:row>
      <xdr:rowOff>121920</xdr:rowOff>
    </xdr:to>
    <xdr:sp macro="" textlink="">
      <xdr:nvSpPr>
        <xdr:cNvPr id="62" name="Line 4"/>
        <xdr:cNvSpPr>
          <a:spLocks noChangeShapeType="1"/>
        </xdr:cNvSpPr>
      </xdr:nvSpPr>
      <xdr:spPr bwMode="auto">
        <a:xfrm>
          <a:off x="3246120" y="5745480"/>
          <a:ext cx="432054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</xdr:colOff>
      <xdr:row>29</xdr:row>
      <xdr:rowOff>114300</xdr:rowOff>
    </xdr:from>
    <xdr:to>
      <xdr:col>2</xdr:col>
      <xdr:colOff>480060</xdr:colOff>
      <xdr:row>29</xdr:row>
      <xdr:rowOff>114300</xdr:rowOff>
    </xdr:to>
    <xdr:sp macro="" textlink="">
      <xdr:nvSpPr>
        <xdr:cNvPr id="63" name="Line 5"/>
        <xdr:cNvSpPr>
          <a:spLocks noChangeShapeType="1"/>
        </xdr:cNvSpPr>
      </xdr:nvSpPr>
      <xdr:spPr bwMode="auto">
        <a:xfrm>
          <a:off x="807720" y="5737860"/>
          <a:ext cx="121920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274320</xdr:colOff>
      <xdr:row>29</xdr:row>
      <xdr:rowOff>121920</xdr:rowOff>
    </xdr:from>
    <xdr:to>
      <xdr:col>11</xdr:col>
      <xdr:colOff>685800</xdr:colOff>
      <xdr:row>29</xdr:row>
      <xdr:rowOff>121920</xdr:rowOff>
    </xdr:to>
    <xdr:sp macro="" textlink="">
      <xdr:nvSpPr>
        <xdr:cNvPr id="64" name="Line 6"/>
        <xdr:cNvSpPr>
          <a:spLocks noChangeShapeType="1"/>
        </xdr:cNvSpPr>
      </xdr:nvSpPr>
      <xdr:spPr bwMode="auto">
        <a:xfrm>
          <a:off x="5257800" y="5745480"/>
          <a:ext cx="256032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2308860</xdr:colOff>
      <xdr:row>31</xdr:row>
      <xdr:rowOff>114300</xdr:rowOff>
    </xdr:from>
    <xdr:to>
      <xdr:col>2</xdr:col>
      <xdr:colOff>784860</xdr:colOff>
      <xdr:row>32</xdr:row>
      <xdr:rowOff>38100</xdr:rowOff>
    </xdr:to>
    <xdr:sp macro="" textlink="">
      <xdr:nvSpPr>
        <xdr:cNvPr id="65" name="Line 7"/>
        <xdr:cNvSpPr>
          <a:spLocks noChangeShapeType="1"/>
        </xdr:cNvSpPr>
      </xdr:nvSpPr>
      <xdr:spPr bwMode="auto">
        <a:xfrm>
          <a:off x="1546860" y="61188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0</xdr:colOff>
      <xdr:row>31</xdr:row>
      <xdr:rowOff>114300</xdr:rowOff>
    </xdr:from>
    <xdr:to>
      <xdr:col>2</xdr:col>
      <xdr:colOff>784860</xdr:colOff>
      <xdr:row>32</xdr:row>
      <xdr:rowOff>38100</xdr:rowOff>
    </xdr:to>
    <xdr:sp macro="" textlink="">
      <xdr:nvSpPr>
        <xdr:cNvPr id="66" name="Line 8"/>
        <xdr:cNvSpPr>
          <a:spLocks noChangeShapeType="1"/>
        </xdr:cNvSpPr>
      </xdr:nvSpPr>
      <xdr:spPr bwMode="auto">
        <a:xfrm>
          <a:off x="1546860" y="61188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762000</xdr:colOff>
      <xdr:row>31</xdr:row>
      <xdr:rowOff>114300</xdr:rowOff>
    </xdr:from>
    <xdr:to>
      <xdr:col>2</xdr:col>
      <xdr:colOff>769620</xdr:colOff>
      <xdr:row>32</xdr:row>
      <xdr:rowOff>38100</xdr:rowOff>
    </xdr:to>
    <xdr:sp macro="" textlink="">
      <xdr:nvSpPr>
        <xdr:cNvPr id="67" name="Line 9"/>
        <xdr:cNvSpPr>
          <a:spLocks noChangeShapeType="1"/>
        </xdr:cNvSpPr>
      </xdr:nvSpPr>
      <xdr:spPr bwMode="auto">
        <a:xfrm>
          <a:off x="1524000" y="6118860"/>
          <a:ext cx="79248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</xdr:colOff>
      <xdr:row>35</xdr:row>
      <xdr:rowOff>114300</xdr:rowOff>
    </xdr:from>
    <xdr:to>
      <xdr:col>2</xdr:col>
      <xdr:colOff>480060</xdr:colOff>
      <xdr:row>36</xdr:row>
      <xdr:rowOff>38100</xdr:rowOff>
    </xdr:to>
    <xdr:sp macro="" textlink="">
      <xdr:nvSpPr>
        <xdr:cNvPr id="68" name="Line 5"/>
        <xdr:cNvSpPr>
          <a:spLocks noChangeShapeType="1"/>
        </xdr:cNvSpPr>
      </xdr:nvSpPr>
      <xdr:spPr bwMode="auto">
        <a:xfrm>
          <a:off x="807720" y="6880860"/>
          <a:ext cx="121920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274320</xdr:colOff>
      <xdr:row>35</xdr:row>
      <xdr:rowOff>121920</xdr:rowOff>
    </xdr:from>
    <xdr:to>
      <xdr:col>11</xdr:col>
      <xdr:colOff>861060</xdr:colOff>
      <xdr:row>36</xdr:row>
      <xdr:rowOff>60960</xdr:rowOff>
    </xdr:to>
    <xdr:sp macro="" textlink="">
      <xdr:nvSpPr>
        <xdr:cNvPr id="69" name="Line 6"/>
        <xdr:cNvSpPr>
          <a:spLocks noChangeShapeType="1"/>
        </xdr:cNvSpPr>
      </xdr:nvSpPr>
      <xdr:spPr bwMode="auto">
        <a:xfrm>
          <a:off x="5257800" y="6888480"/>
          <a:ext cx="2735580" cy="12954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2308860</xdr:colOff>
      <xdr:row>37</xdr:row>
      <xdr:rowOff>114300</xdr:rowOff>
    </xdr:from>
    <xdr:to>
      <xdr:col>2</xdr:col>
      <xdr:colOff>784860</xdr:colOff>
      <xdr:row>40</xdr:row>
      <xdr:rowOff>38100</xdr:rowOff>
    </xdr:to>
    <xdr:sp macro="" textlink="">
      <xdr:nvSpPr>
        <xdr:cNvPr id="70" name="Line 7"/>
        <xdr:cNvSpPr>
          <a:spLocks noChangeShapeType="1"/>
        </xdr:cNvSpPr>
      </xdr:nvSpPr>
      <xdr:spPr bwMode="auto">
        <a:xfrm>
          <a:off x="1546860" y="7261860"/>
          <a:ext cx="784860" cy="495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0</xdr:colOff>
      <xdr:row>37</xdr:row>
      <xdr:rowOff>114300</xdr:rowOff>
    </xdr:from>
    <xdr:to>
      <xdr:col>2</xdr:col>
      <xdr:colOff>784860</xdr:colOff>
      <xdr:row>40</xdr:row>
      <xdr:rowOff>38100</xdr:rowOff>
    </xdr:to>
    <xdr:sp macro="" textlink="">
      <xdr:nvSpPr>
        <xdr:cNvPr id="71" name="Line 8"/>
        <xdr:cNvSpPr>
          <a:spLocks noChangeShapeType="1"/>
        </xdr:cNvSpPr>
      </xdr:nvSpPr>
      <xdr:spPr bwMode="auto">
        <a:xfrm>
          <a:off x="1546860" y="7261860"/>
          <a:ext cx="784860" cy="495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762000</xdr:colOff>
      <xdr:row>37</xdr:row>
      <xdr:rowOff>114300</xdr:rowOff>
    </xdr:from>
    <xdr:to>
      <xdr:col>2</xdr:col>
      <xdr:colOff>769620</xdr:colOff>
      <xdr:row>40</xdr:row>
      <xdr:rowOff>38100</xdr:rowOff>
    </xdr:to>
    <xdr:sp macro="" textlink="">
      <xdr:nvSpPr>
        <xdr:cNvPr id="72" name="Line 9"/>
        <xdr:cNvSpPr>
          <a:spLocks noChangeShapeType="1"/>
        </xdr:cNvSpPr>
      </xdr:nvSpPr>
      <xdr:spPr bwMode="auto">
        <a:xfrm>
          <a:off x="1524000" y="7261860"/>
          <a:ext cx="792480" cy="495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</xdr:colOff>
      <xdr:row>35</xdr:row>
      <xdr:rowOff>114300</xdr:rowOff>
    </xdr:from>
    <xdr:to>
      <xdr:col>2</xdr:col>
      <xdr:colOff>480060</xdr:colOff>
      <xdr:row>36</xdr:row>
      <xdr:rowOff>38100</xdr:rowOff>
    </xdr:to>
    <xdr:sp macro="" textlink="">
      <xdr:nvSpPr>
        <xdr:cNvPr id="73" name="Line 5"/>
        <xdr:cNvSpPr>
          <a:spLocks noChangeShapeType="1"/>
        </xdr:cNvSpPr>
      </xdr:nvSpPr>
      <xdr:spPr bwMode="auto">
        <a:xfrm>
          <a:off x="807720" y="6880860"/>
          <a:ext cx="121920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274320</xdr:colOff>
      <xdr:row>35</xdr:row>
      <xdr:rowOff>121920</xdr:rowOff>
    </xdr:from>
    <xdr:to>
      <xdr:col>11</xdr:col>
      <xdr:colOff>495300</xdr:colOff>
      <xdr:row>36</xdr:row>
      <xdr:rowOff>60960</xdr:rowOff>
    </xdr:to>
    <xdr:sp macro="" textlink="">
      <xdr:nvSpPr>
        <xdr:cNvPr id="74" name="Line 6"/>
        <xdr:cNvSpPr>
          <a:spLocks noChangeShapeType="1"/>
        </xdr:cNvSpPr>
      </xdr:nvSpPr>
      <xdr:spPr bwMode="auto">
        <a:xfrm>
          <a:off x="5257800" y="6888480"/>
          <a:ext cx="2369820" cy="12954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2308860</xdr:colOff>
      <xdr:row>37</xdr:row>
      <xdr:rowOff>114300</xdr:rowOff>
    </xdr:from>
    <xdr:to>
      <xdr:col>2</xdr:col>
      <xdr:colOff>784860</xdr:colOff>
      <xdr:row>40</xdr:row>
      <xdr:rowOff>38100</xdr:rowOff>
    </xdr:to>
    <xdr:sp macro="" textlink="">
      <xdr:nvSpPr>
        <xdr:cNvPr id="75" name="Line 7"/>
        <xdr:cNvSpPr>
          <a:spLocks noChangeShapeType="1"/>
        </xdr:cNvSpPr>
      </xdr:nvSpPr>
      <xdr:spPr bwMode="auto">
        <a:xfrm>
          <a:off x="1546860" y="7261860"/>
          <a:ext cx="784860" cy="495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0</xdr:colOff>
      <xdr:row>37</xdr:row>
      <xdr:rowOff>114300</xdr:rowOff>
    </xdr:from>
    <xdr:to>
      <xdr:col>2</xdr:col>
      <xdr:colOff>784860</xdr:colOff>
      <xdr:row>40</xdr:row>
      <xdr:rowOff>38100</xdr:rowOff>
    </xdr:to>
    <xdr:sp macro="" textlink="">
      <xdr:nvSpPr>
        <xdr:cNvPr id="76" name="Line 8"/>
        <xdr:cNvSpPr>
          <a:spLocks noChangeShapeType="1"/>
        </xdr:cNvSpPr>
      </xdr:nvSpPr>
      <xdr:spPr bwMode="auto">
        <a:xfrm>
          <a:off x="1546860" y="7261860"/>
          <a:ext cx="784860" cy="495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762000</xdr:colOff>
      <xdr:row>37</xdr:row>
      <xdr:rowOff>114300</xdr:rowOff>
    </xdr:from>
    <xdr:to>
      <xdr:col>2</xdr:col>
      <xdr:colOff>769620</xdr:colOff>
      <xdr:row>40</xdr:row>
      <xdr:rowOff>38100</xdr:rowOff>
    </xdr:to>
    <xdr:sp macro="" textlink="">
      <xdr:nvSpPr>
        <xdr:cNvPr id="77" name="Line 9"/>
        <xdr:cNvSpPr>
          <a:spLocks noChangeShapeType="1"/>
        </xdr:cNvSpPr>
      </xdr:nvSpPr>
      <xdr:spPr bwMode="auto">
        <a:xfrm>
          <a:off x="1524000" y="7261860"/>
          <a:ext cx="792480" cy="495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</xdr:colOff>
      <xdr:row>35</xdr:row>
      <xdr:rowOff>114300</xdr:rowOff>
    </xdr:from>
    <xdr:to>
      <xdr:col>2</xdr:col>
      <xdr:colOff>480060</xdr:colOff>
      <xdr:row>36</xdr:row>
      <xdr:rowOff>38100</xdr:rowOff>
    </xdr:to>
    <xdr:sp macro="" textlink="">
      <xdr:nvSpPr>
        <xdr:cNvPr id="78" name="Line 5"/>
        <xdr:cNvSpPr>
          <a:spLocks noChangeShapeType="1"/>
        </xdr:cNvSpPr>
      </xdr:nvSpPr>
      <xdr:spPr bwMode="auto">
        <a:xfrm>
          <a:off x="807720" y="6880860"/>
          <a:ext cx="121920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274320</xdr:colOff>
      <xdr:row>35</xdr:row>
      <xdr:rowOff>121920</xdr:rowOff>
    </xdr:from>
    <xdr:to>
      <xdr:col>11</xdr:col>
      <xdr:colOff>495300</xdr:colOff>
      <xdr:row>36</xdr:row>
      <xdr:rowOff>60960</xdr:rowOff>
    </xdr:to>
    <xdr:sp macro="" textlink="">
      <xdr:nvSpPr>
        <xdr:cNvPr id="79" name="Line 6"/>
        <xdr:cNvSpPr>
          <a:spLocks noChangeShapeType="1"/>
        </xdr:cNvSpPr>
      </xdr:nvSpPr>
      <xdr:spPr bwMode="auto">
        <a:xfrm>
          <a:off x="5257800" y="6888480"/>
          <a:ext cx="2369820" cy="12954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2308860</xdr:colOff>
      <xdr:row>37</xdr:row>
      <xdr:rowOff>114300</xdr:rowOff>
    </xdr:from>
    <xdr:to>
      <xdr:col>2</xdr:col>
      <xdr:colOff>784860</xdr:colOff>
      <xdr:row>40</xdr:row>
      <xdr:rowOff>38100</xdr:rowOff>
    </xdr:to>
    <xdr:sp macro="" textlink="">
      <xdr:nvSpPr>
        <xdr:cNvPr id="80" name="Line 7"/>
        <xdr:cNvSpPr>
          <a:spLocks noChangeShapeType="1"/>
        </xdr:cNvSpPr>
      </xdr:nvSpPr>
      <xdr:spPr bwMode="auto">
        <a:xfrm>
          <a:off x="1546860" y="7261860"/>
          <a:ext cx="784860" cy="495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0</xdr:colOff>
      <xdr:row>37</xdr:row>
      <xdr:rowOff>114300</xdr:rowOff>
    </xdr:from>
    <xdr:to>
      <xdr:col>2</xdr:col>
      <xdr:colOff>784860</xdr:colOff>
      <xdr:row>40</xdr:row>
      <xdr:rowOff>38100</xdr:rowOff>
    </xdr:to>
    <xdr:sp macro="" textlink="">
      <xdr:nvSpPr>
        <xdr:cNvPr id="81" name="Line 8"/>
        <xdr:cNvSpPr>
          <a:spLocks noChangeShapeType="1"/>
        </xdr:cNvSpPr>
      </xdr:nvSpPr>
      <xdr:spPr bwMode="auto">
        <a:xfrm>
          <a:off x="1546860" y="7261860"/>
          <a:ext cx="784860" cy="495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762000</xdr:colOff>
      <xdr:row>37</xdr:row>
      <xdr:rowOff>114300</xdr:rowOff>
    </xdr:from>
    <xdr:to>
      <xdr:col>2</xdr:col>
      <xdr:colOff>769620</xdr:colOff>
      <xdr:row>40</xdr:row>
      <xdr:rowOff>38100</xdr:rowOff>
    </xdr:to>
    <xdr:sp macro="" textlink="">
      <xdr:nvSpPr>
        <xdr:cNvPr id="82" name="Line 9"/>
        <xdr:cNvSpPr>
          <a:spLocks noChangeShapeType="1"/>
        </xdr:cNvSpPr>
      </xdr:nvSpPr>
      <xdr:spPr bwMode="auto">
        <a:xfrm>
          <a:off x="1524000" y="7261860"/>
          <a:ext cx="792480" cy="495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5</xdr:col>
      <xdr:colOff>510540</xdr:colOff>
      <xdr:row>28</xdr:row>
      <xdr:rowOff>121920</xdr:rowOff>
    </xdr:from>
    <xdr:to>
      <xdr:col>11</xdr:col>
      <xdr:colOff>632460</xdr:colOff>
      <xdr:row>28</xdr:row>
      <xdr:rowOff>121920</xdr:rowOff>
    </xdr:to>
    <xdr:sp macro="" textlink="">
      <xdr:nvSpPr>
        <xdr:cNvPr id="83" name="Line 4"/>
        <xdr:cNvSpPr>
          <a:spLocks noChangeShapeType="1"/>
        </xdr:cNvSpPr>
      </xdr:nvSpPr>
      <xdr:spPr bwMode="auto">
        <a:xfrm>
          <a:off x="3246120" y="5554980"/>
          <a:ext cx="451866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</xdr:colOff>
      <xdr:row>28</xdr:row>
      <xdr:rowOff>114300</xdr:rowOff>
    </xdr:from>
    <xdr:to>
      <xdr:col>2</xdr:col>
      <xdr:colOff>480060</xdr:colOff>
      <xdr:row>28</xdr:row>
      <xdr:rowOff>114300</xdr:rowOff>
    </xdr:to>
    <xdr:sp macro="" textlink="">
      <xdr:nvSpPr>
        <xdr:cNvPr id="84" name="Line 5"/>
        <xdr:cNvSpPr>
          <a:spLocks noChangeShapeType="1"/>
        </xdr:cNvSpPr>
      </xdr:nvSpPr>
      <xdr:spPr bwMode="auto">
        <a:xfrm>
          <a:off x="807720" y="5547360"/>
          <a:ext cx="121920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274320</xdr:colOff>
      <xdr:row>28</xdr:row>
      <xdr:rowOff>121920</xdr:rowOff>
    </xdr:from>
    <xdr:to>
      <xdr:col>11</xdr:col>
      <xdr:colOff>685800</xdr:colOff>
      <xdr:row>28</xdr:row>
      <xdr:rowOff>121920</xdr:rowOff>
    </xdr:to>
    <xdr:sp macro="" textlink="">
      <xdr:nvSpPr>
        <xdr:cNvPr id="85" name="Line 6"/>
        <xdr:cNvSpPr>
          <a:spLocks noChangeShapeType="1"/>
        </xdr:cNvSpPr>
      </xdr:nvSpPr>
      <xdr:spPr bwMode="auto">
        <a:xfrm>
          <a:off x="5257800" y="5554980"/>
          <a:ext cx="256032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2308860</xdr:colOff>
      <xdr:row>30</xdr:row>
      <xdr:rowOff>114300</xdr:rowOff>
    </xdr:from>
    <xdr:to>
      <xdr:col>2</xdr:col>
      <xdr:colOff>784860</xdr:colOff>
      <xdr:row>31</xdr:row>
      <xdr:rowOff>38100</xdr:rowOff>
    </xdr:to>
    <xdr:sp macro="" textlink="">
      <xdr:nvSpPr>
        <xdr:cNvPr id="86" name="Line 7"/>
        <xdr:cNvSpPr>
          <a:spLocks noChangeShapeType="1"/>
        </xdr:cNvSpPr>
      </xdr:nvSpPr>
      <xdr:spPr bwMode="auto">
        <a:xfrm>
          <a:off x="1546860" y="59283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0</xdr:colOff>
      <xdr:row>30</xdr:row>
      <xdr:rowOff>114300</xdr:rowOff>
    </xdr:from>
    <xdr:to>
      <xdr:col>2</xdr:col>
      <xdr:colOff>784860</xdr:colOff>
      <xdr:row>31</xdr:row>
      <xdr:rowOff>38100</xdr:rowOff>
    </xdr:to>
    <xdr:sp macro="" textlink="">
      <xdr:nvSpPr>
        <xdr:cNvPr id="87" name="Line 8"/>
        <xdr:cNvSpPr>
          <a:spLocks noChangeShapeType="1"/>
        </xdr:cNvSpPr>
      </xdr:nvSpPr>
      <xdr:spPr bwMode="auto">
        <a:xfrm>
          <a:off x="1546860" y="59283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762000</xdr:colOff>
      <xdr:row>30</xdr:row>
      <xdr:rowOff>114300</xdr:rowOff>
    </xdr:from>
    <xdr:to>
      <xdr:col>2</xdr:col>
      <xdr:colOff>769620</xdr:colOff>
      <xdr:row>31</xdr:row>
      <xdr:rowOff>38100</xdr:rowOff>
    </xdr:to>
    <xdr:sp macro="" textlink="">
      <xdr:nvSpPr>
        <xdr:cNvPr id="88" name="Line 9"/>
        <xdr:cNvSpPr>
          <a:spLocks noChangeShapeType="1"/>
        </xdr:cNvSpPr>
      </xdr:nvSpPr>
      <xdr:spPr bwMode="auto">
        <a:xfrm>
          <a:off x="1524000" y="5928360"/>
          <a:ext cx="79248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</xdr:colOff>
      <xdr:row>35</xdr:row>
      <xdr:rowOff>114300</xdr:rowOff>
    </xdr:from>
    <xdr:to>
      <xdr:col>2</xdr:col>
      <xdr:colOff>480060</xdr:colOff>
      <xdr:row>36</xdr:row>
      <xdr:rowOff>38100</xdr:rowOff>
    </xdr:to>
    <xdr:sp macro="" textlink="">
      <xdr:nvSpPr>
        <xdr:cNvPr id="89" name="Line 5"/>
        <xdr:cNvSpPr>
          <a:spLocks noChangeShapeType="1"/>
        </xdr:cNvSpPr>
      </xdr:nvSpPr>
      <xdr:spPr bwMode="auto">
        <a:xfrm>
          <a:off x="807720" y="6880860"/>
          <a:ext cx="121920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274320</xdr:colOff>
      <xdr:row>35</xdr:row>
      <xdr:rowOff>121920</xdr:rowOff>
    </xdr:from>
    <xdr:to>
      <xdr:col>11</xdr:col>
      <xdr:colOff>861060</xdr:colOff>
      <xdr:row>36</xdr:row>
      <xdr:rowOff>60960</xdr:rowOff>
    </xdr:to>
    <xdr:sp macro="" textlink="">
      <xdr:nvSpPr>
        <xdr:cNvPr id="90" name="Line 6"/>
        <xdr:cNvSpPr>
          <a:spLocks noChangeShapeType="1"/>
        </xdr:cNvSpPr>
      </xdr:nvSpPr>
      <xdr:spPr bwMode="auto">
        <a:xfrm>
          <a:off x="5257800" y="6888480"/>
          <a:ext cx="2735580" cy="12954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2308860</xdr:colOff>
      <xdr:row>37</xdr:row>
      <xdr:rowOff>114300</xdr:rowOff>
    </xdr:from>
    <xdr:to>
      <xdr:col>2</xdr:col>
      <xdr:colOff>784860</xdr:colOff>
      <xdr:row>40</xdr:row>
      <xdr:rowOff>38100</xdr:rowOff>
    </xdr:to>
    <xdr:sp macro="" textlink="">
      <xdr:nvSpPr>
        <xdr:cNvPr id="91" name="Line 7"/>
        <xdr:cNvSpPr>
          <a:spLocks noChangeShapeType="1"/>
        </xdr:cNvSpPr>
      </xdr:nvSpPr>
      <xdr:spPr bwMode="auto">
        <a:xfrm>
          <a:off x="1546860" y="7261860"/>
          <a:ext cx="784860" cy="495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0</xdr:colOff>
      <xdr:row>37</xdr:row>
      <xdr:rowOff>114300</xdr:rowOff>
    </xdr:from>
    <xdr:to>
      <xdr:col>2</xdr:col>
      <xdr:colOff>784860</xdr:colOff>
      <xdr:row>40</xdr:row>
      <xdr:rowOff>38100</xdr:rowOff>
    </xdr:to>
    <xdr:sp macro="" textlink="">
      <xdr:nvSpPr>
        <xdr:cNvPr id="92" name="Line 8"/>
        <xdr:cNvSpPr>
          <a:spLocks noChangeShapeType="1"/>
        </xdr:cNvSpPr>
      </xdr:nvSpPr>
      <xdr:spPr bwMode="auto">
        <a:xfrm>
          <a:off x="1546860" y="7261860"/>
          <a:ext cx="784860" cy="495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762000</xdr:colOff>
      <xdr:row>37</xdr:row>
      <xdr:rowOff>114300</xdr:rowOff>
    </xdr:from>
    <xdr:to>
      <xdr:col>2</xdr:col>
      <xdr:colOff>769620</xdr:colOff>
      <xdr:row>40</xdr:row>
      <xdr:rowOff>38100</xdr:rowOff>
    </xdr:to>
    <xdr:sp macro="" textlink="">
      <xdr:nvSpPr>
        <xdr:cNvPr id="93" name="Line 9"/>
        <xdr:cNvSpPr>
          <a:spLocks noChangeShapeType="1"/>
        </xdr:cNvSpPr>
      </xdr:nvSpPr>
      <xdr:spPr bwMode="auto">
        <a:xfrm>
          <a:off x="1524000" y="7261860"/>
          <a:ext cx="792480" cy="495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5</xdr:col>
      <xdr:colOff>510540</xdr:colOff>
      <xdr:row>29</xdr:row>
      <xdr:rowOff>121920</xdr:rowOff>
    </xdr:from>
    <xdr:to>
      <xdr:col>11</xdr:col>
      <xdr:colOff>434340</xdr:colOff>
      <xdr:row>29</xdr:row>
      <xdr:rowOff>121920</xdr:rowOff>
    </xdr:to>
    <xdr:sp macro="" textlink="">
      <xdr:nvSpPr>
        <xdr:cNvPr id="94" name="Line 4"/>
        <xdr:cNvSpPr>
          <a:spLocks noChangeShapeType="1"/>
        </xdr:cNvSpPr>
      </xdr:nvSpPr>
      <xdr:spPr bwMode="auto">
        <a:xfrm>
          <a:off x="3246120" y="5745480"/>
          <a:ext cx="432054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</xdr:colOff>
      <xdr:row>29</xdr:row>
      <xdr:rowOff>114300</xdr:rowOff>
    </xdr:from>
    <xdr:to>
      <xdr:col>2</xdr:col>
      <xdr:colOff>480060</xdr:colOff>
      <xdr:row>29</xdr:row>
      <xdr:rowOff>114300</xdr:rowOff>
    </xdr:to>
    <xdr:sp macro="" textlink="">
      <xdr:nvSpPr>
        <xdr:cNvPr id="95" name="Line 5"/>
        <xdr:cNvSpPr>
          <a:spLocks noChangeShapeType="1"/>
        </xdr:cNvSpPr>
      </xdr:nvSpPr>
      <xdr:spPr bwMode="auto">
        <a:xfrm>
          <a:off x="807720" y="5737860"/>
          <a:ext cx="121920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274320</xdr:colOff>
      <xdr:row>29</xdr:row>
      <xdr:rowOff>121920</xdr:rowOff>
    </xdr:from>
    <xdr:to>
      <xdr:col>11</xdr:col>
      <xdr:colOff>685800</xdr:colOff>
      <xdr:row>29</xdr:row>
      <xdr:rowOff>121920</xdr:rowOff>
    </xdr:to>
    <xdr:sp macro="" textlink="">
      <xdr:nvSpPr>
        <xdr:cNvPr id="96" name="Line 6"/>
        <xdr:cNvSpPr>
          <a:spLocks noChangeShapeType="1"/>
        </xdr:cNvSpPr>
      </xdr:nvSpPr>
      <xdr:spPr bwMode="auto">
        <a:xfrm>
          <a:off x="5257800" y="5745480"/>
          <a:ext cx="256032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2308860</xdr:colOff>
      <xdr:row>31</xdr:row>
      <xdr:rowOff>114300</xdr:rowOff>
    </xdr:from>
    <xdr:to>
      <xdr:col>2</xdr:col>
      <xdr:colOff>784860</xdr:colOff>
      <xdr:row>32</xdr:row>
      <xdr:rowOff>38100</xdr:rowOff>
    </xdr:to>
    <xdr:sp macro="" textlink="">
      <xdr:nvSpPr>
        <xdr:cNvPr id="97" name="Line 7"/>
        <xdr:cNvSpPr>
          <a:spLocks noChangeShapeType="1"/>
        </xdr:cNvSpPr>
      </xdr:nvSpPr>
      <xdr:spPr bwMode="auto">
        <a:xfrm>
          <a:off x="1546860" y="61188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0</xdr:colOff>
      <xdr:row>31</xdr:row>
      <xdr:rowOff>114300</xdr:rowOff>
    </xdr:from>
    <xdr:to>
      <xdr:col>2</xdr:col>
      <xdr:colOff>784860</xdr:colOff>
      <xdr:row>32</xdr:row>
      <xdr:rowOff>38100</xdr:rowOff>
    </xdr:to>
    <xdr:sp macro="" textlink="">
      <xdr:nvSpPr>
        <xdr:cNvPr id="98" name="Line 8"/>
        <xdr:cNvSpPr>
          <a:spLocks noChangeShapeType="1"/>
        </xdr:cNvSpPr>
      </xdr:nvSpPr>
      <xdr:spPr bwMode="auto">
        <a:xfrm>
          <a:off x="1546860" y="6118860"/>
          <a:ext cx="78486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762000</xdr:colOff>
      <xdr:row>31</xdr:row>
      <xdr:rowOff>114300</xdr:rowOff>
    </xdr:from>
    <xdr:to>
      <xdr:col>2</xdr:col>
      <xdr:colOff>769620</xdr:colOff>
      <xdr:row>32</xdr:row>
      <xdr:rowOff>38100</xdr:rowOff>
    </xdr:to>
    <xdr:sp macro="" textlink="">
      <xdr:nvSpPr>
        <xdr:cNvPr id="99" name="Line 9"/>
        <xdr:cNvSpPr>
          <a:spLocks noChangeShapeType="1"/>
        </xdr:cNvSpPr>
      </xdr:nvSpPr>
      <xdr:spPr bwMode="auto">
        <a:xfrm>
          <a:off x="1524000" y="6118860"/>
          <a:ext cx="79248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</xdr:colOff>
      <xdr:row>35</xdr:row>
      <xdr:rowOff>114300</xdr:rowOff>
    </xdr:from>
    <xdr:to>
      <xdr:col>2</xdr:col>
      <xdr:colOff>480060</xdr:colOff>
      <xdr:row>36</xdr:row>
      <xdr:rowOff>38100</xdr:rowOff>
    </xdr:to>
    <xdr:sp macro="" textlink="">
      <xdr:nvSpPr>
        <xdr:cNvPr id="100" name="Line 5"/>
        <xdr:cNvSpPr>
          <a:spLocks noChangeShapeType="1"/>
        </xdr:cNvSpPr>
      </xdr:nvSpPr>
      <xdr:spPr bwMode="auto">
        <a:xfrm>
          <a:off x="807720" y="6880860"/>
          <a:ext cx="121920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274320</xdr:colOff>
      <xdr:row>35</xdr:row>
      <xdr:rowOff>121920</xdr:rowOff>
    </xdr:from>
    <xdr:to>
      <xdr:col>11</xdr:col>
      <xdr:colOff>861060</xdr:colOff>
      <xdr:row>36</xdr:row>
      <xdr:rowOff>60960</xdr:rowOff>
    </xdr:to>
    <xdr:sp macro="" textlink="">
      <xdr:nvSpPr>
        <xdr:cNvPr id="101" name="Line 6"/>
        <xdr:cNvSpPr>
          <a:spLocks noChangeShapeType="1"/>
        </xdr:cNvSpPr>
      </xdr:nvSpPr>
      <xdr:spPr bwMode="auto">
        <a:xfrm>
          <a:off x="5257800" y="6888480"/>
          <a:ext cx="2735580" cy="12954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2308860</xdr:colOff>
      <xdr:row>37</xdr:row>
      <xdr:rowOff>114300</xdr:rowOff>
    </xdr:from>
    <xdr:to>
      <xdr:col>2</xdr:col>
      <xdr:colOff>784860</xdr:colOff>
      <xdr:row>40</xdr:row>
      <xdr:rowOff>38100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1546860" y="7261860"/>
          <a:ext cx="784860" cy="495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0</xdr:colOff>
      <xdr:row>37</xdr:row>
      <xdr:rowOff>114300</xdr:rowOff>
    </xdr:from>
    <xdr:to>
      <xdr:col>2</xdr:col>
      <xdr:colOff>784860</xdr:colOff>
      <xdr:row>40</xdr:row>
      <xdr:rowOff>38100</xdr:rowOff>
    </xdr:to>
    <xdr:sp macro="" textlink="">
      <xdr:nvSpPr>
        <xdr:cNvPr id="103" name="Line 8"/>
        <xdr:cNvSpPr>
          <a:spLocks noChangeShapeType="1"/>
        </xdr:cNvSpPr>
      </xdr:nvSpPr>
      <xdr:spPr bwMode="auto">
        <a:xfrm>
          <a:off x="1546860" y="7261860"/>
          <a:ext cx="784860" cy="495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762000</xdr:colOff>
      <xdr:row>37</xdr:row>
      <xdr:rowOff>114300</xdr:rowOff>
    </xdr:from>
    <xdr:to>
      <xdr:col>2</xdr:col>
      <xdr:colOff>769620</xdr:colOff>
      <xdr:row>40</xdr:row>
      <xdr:rowOff>38100</xdr:rowOff>
    </xdr:to>
    <xdr:sp macro="" textlink="">
      <xdr:nvSpPr>
        <xdr:cNvPr id="104" name="Line 9"/>
        <xdr:cNvSpPr>
          <a:spLocks noChangeShapeType="1"/>
        </xdr:cNvSpPr>
      </xdr:nvSpPr>
      <xdr:spPr bwMode="auto">
        <a:xfrm>
          <a:off x="1524000" y="7261860"/>
          <a:ext cx="792480" cy="495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</xdr:colOff>
      <xdr:row>35</xdr:row>
      <xdr:rowOff>114300</xdr:rowOff>
    </xdr:from>
    <xdr:to>
      <xdr:col>2</xdr:col>
      <xdr:colOff>480060</xdr:colOff>
      <xdr:row>36</xdr:row>
      <xdr:rowOff>38100</xdr:rowOff>
    </xdr:to>
    <xdr:sp macro="" textlink="">
      <xdr:nvSpPr>
        <xdr:cNvPr id="105" name="Line 5"/>
        <xdr:cNvSpPr>
          <a:spLocks noChangeShapeType="1"/>
        </xdr:cNvSpPr>
      </xdr:nvSpPr>
      <xdr:spPr bwMode="auto">
        <a:xfrm>
          <a:off x="807720" y="6880860"/>
          <a:ext cx="121920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274320</xdr:colOff>
      <xdr:row>35</xdr:row>
      <xdr:rowOff>121920</xdr:rowOff>
    </xdr:from>
    <xdr:to>
      <xdr:col>11</xdr:col>
      <xdr:colOff>495300</xdr:colOff>
      <xdr:row>36</xdr:row>
      <xdr:rowOff>60960</xdr:rowOff>
    </xdr:to>
    <xdr:sp macro="" textlink="">
      <xdr:nvSpPr>
        <xdr:cNvPr id="106" name="Line 6"/>
        <xdr:cNvSpPr>
          <a:spLocks noChangeShapeType="1"/>
        </xdr:cNvSpPr>
      </xdr:nvSpPr>
      <xdr:spPr bwMode="auto">
        <a:xfrm>
          <a:off x="5257800" y="6888480"/>
          <a:ext cx="2369820" cy="12954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2308860</xdr:colOff>
      <xdr:row>37</xdr:row>
      <xdr:rowOff>114300</xdr:rowOff>
    </xdr:from>
    <xdr:to>
      <xdr:col>2</xdr:col>
      <xdr:colOff>784860</xdr:colOff>
      <xdr:row>40</xdr:row>
      <xdr:rowOff>38100</xdr:rowOff>
    </xdr:to>
    <xdr:sp macro="" textlink="">
      <xdr:nvSpPr>
        <xdr:cNvPr id="107" name="Line 7"/>
        <xdr:cNvSpPr>
          <a:spLocks noChangeShapeType="1"/>
        </xdr:cNvSpPr>
      </xdr:nvSpPr>
      <xdr:spPr bwMode="auto">
        <a:xfrm>
          <a:off x="1546860" y="7261860"/>
          <a:ext cx="784860" cy="495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0</xdr:colOff>
      <xdr:row>37</xdr:row>
      <xdr:rowOff>114300</xdr:rowOff>
    </xdr:from>
    <xdr:to>
      <xdr:col>2</xdr:col>
      <xdr:colOff>784860</xdr:colOff>
      <xdr:row>40</xdr:row>
      <xdr:rowOff>38100</xdr:rowOff>
    </xdr:to>
    <xdr:sp macro="" textlink="">
      <xdr:nvSpPr>
        <xdr:cNvPr id="108" name="Line 8"/>
        <xdr:cNvSpPr>
          <a:spLocks noChangeShapeType="1"/>
        </xdr:cNvSpPr>
      </xdr:nvSpPr>
      <xdr:spPr bwMode="auto">
        <a:xfrm>
          <a:off x="1546860" y="7261860"/>
          <a:ext cx="784860" cy="495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762000</xdr:colOff>
      <xdr:row>37</xdr:row>
      <xdr:rowOff>114300</xdr:rowOff>
    </xdr:from>
    <xdr:to>
      <xdr:col>2</xdr:col>
      <xdr:colOff>769620</xdr:colOff>
      <xdr:row>40</xdr:row>
      <xdr:rowOff>38100</xdr:rowOff>
    </xdr:to>
    <xdr:sp macro="" textlink="">
      <xdr:nvSpPr>
        <xdr:cNvPr id="109" name="Line 9"/>
        <xdr:cNvSpPr>
          <a:spLocks noChangeShapeType="1"/>
        </xdr:cNvSpPr>
      </xdr:nvSpPr>
      <xdr:spPr bwMode="auto">
        <a:xfrm>
          <a:off x="1524000" y="7261860"/>
          <a:ext cx="792480" cy="495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</xdr:colOff>
      <xdr:row>35</xdr:row>
      <xdr:rowOff>114300</xdr:rowOff>
    </xdr:from>
    <xdr:to>
      <xdr:col>2</xdr:col>
      <xdr:colOff>480060</xdr:colOff>
      <xdr:row>36</xdr:row>
      <xdr:rowOff>38100</xdr:rowOff>
    </xdr:to>
    <xdr:sp macro="" textlink="">
      <xdr:nvSpPr>
        <xdr:cNvPr id="110" name="Line 5"/>
        <xdr:cNvSpPr>
          <a:spLocks noChangeShapeType="1"/>
        </xdr:cNvSpPr>
      </xdr:nvSpPr>
      <xdr:spPr bwMode="auto">
        <a:xfrm>
          <a:off x="807720" y="6880860"/>
          <a:ext cx="121920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274320</xdr:colOff>
      <xdr:row>35</xdr:row>
      <xdr:rowOff>121920</xdr:rowOff>
    </xdr:from>
    <xdr:to>
      <xdr:col>11</xdr:col>
      <xdr:colOff>495300</xdr:colOff>
      <xdr:row>36</xdr:row>
      <xdr:rowOff>60960</xdr:rowOff>
    </xdr:to>
    <xdr:sp macro="" textlink="">
      <xdr:nvSpPr>
        <xdr:cNvPr id="111" name="Line 6"/>
        <xdr:cNvSpPr>
          <a:spLocks noChangeShapeType="1"/>
        </xdr:cNvSpPr>
      </xdr:nvSpPr>
      <xdr:spPr bwMode="auto">
        <a:xfrm>
          <a:off x="5257800" y="6888480"/>
          <a:ext cx="2369820" cy="12954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2308860</xdr:colOff>
      <xdr:row>37</xdr:row>
      <xdr:rowOff>114300</xdr:rowOff>
    </xdr:from>
    <xdr:to>
      <xdr:col>2</xdr:col>
      <xdr:colOff>784860</xdr:colOff>
      <xdr:row>40</xdr:row>
      <xdr:rowOff>38100</xdr:rowOff>
    </xdr:to>
    <xdr:sp macro="" textlink="">
      <xdr:nvSpPr>
        <xdr:cNvPr id="112" name="Line 7"/>
        <xdr:cNvSpPr>
          <a:spLocks noChangeShapeType="1"/>
        </xdr:cNvSpPr>
      </xdr:nvSpPr>
      <xdr:spPr bwMode="auto">
        <a:xfrm>
          <a:off x="1546860" y="7261860"/>
          <a:ext cx="784860" cy="495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0</xdr:colOff>
      <xdr:row>37</xdr:row>
      <xdr:rowOff>114300</xdr:rowOff>
    </xdr:from>
    <xdr:to>
      <xdr:col>2</xdr:col>
      <xdr:colOff>784860</xdr:colOff>
      <xdr:row>40</xdr:row>
      <xdr:rowOff>38100</xdr:rowOff>
    </xdr:to>
    <xdr:sp macro="" textlink="">
      <xdr:nvSpPr>
        <xdr:cNvPr id="113" name="Line 8"/>
        <xdr:cNvSpPr>
          <a:spLocks noChangeShapeType="1"/>
        </xdr:cNvSpPr>
      </xdr:nvSpPr>
      <xdr:spPr bwMode="auto">
        <a:xfrm>
          <a:off x="1546860" y="7261860"/>
          <a:ext cx="784860" cy="495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762000</xdr:colOff>
      <xdr:row>37</xdr:row>
      <xdr:rowOff>114300</xdr:rowOff>
    </xdr:from>
    <xdr:to>
      <xdr:col>2</xdr:col>
      <xdr:colOff>769620</xdr:colOff>
      <xdr:row>40</xdr:row>
      <xdr:rowOff>38100</xdr:rowOff>
    </xdr:to>
    <xdr:sp macro="" textlink="">
      <xdr:nvSpPr>
        <xdr:cNvPr id="114" name="Line 9"/>
        <xdr:cNvSpPr>
          <a:spLocks noChangeShapeType="1"/>
        </xdr:cNvSpPr>
      </xdr:nvSpPr>
      <xdr:spPr bwMode="auto">
        <a:xfrm>
          <a:off x="1524000" y="7261860"/>
          <a:ext cx="792480" cy="495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</xdr:colOff>
      <xdr:row>35</xdr:row>
      <xdr:rowOff>114300</xdr:rowOff>
    </xdr:from>
    <xdr:to>
      <xdr:col>2</xdr:col>
      <xdr:colOff>480060</xdr:colOff>
      <xdr:row>36</xdr:row>
      <xdr:rowOff>38100</xdr:rowOff>
    </xdr:to>
    <xdr:sp macro="" textlink="">
      <xdr:nvSpPr>
        <xdr:cNvPr id="115" name="Line 5"/>
        <xdr:cNvSpPr>
          <a:spLocks noChangeShapeType="1"/>
        </xdr:cNvSpPr>
      </xdr:nvSpPr>
      <xdr:spPr bwMode="auto">
        <a:xfrm>
          <a:off x="807720" y="6880860"/>
          <a:ext cx="1219200" cy="114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274320</xdr:colOff>
      <xdr:row>35</xdr:row>
      <xdr:rowOff>121920</xdr:rowOff>
    </xdr:from>
    <xdr:to>
      <xdr:col>11</xdr:col>
      <xdr:colOff>495300</xdr:colOff>
      <xdr:row>36</xdr:row>
      <xdr:rowOff>60960</xdr:rowOff>
    </xdr:to>
    <xdr:sp macro="" textlink="">
      <xdr:nvSpPr>
        <xdr:cNvPr id="116" name="Line 6"/>
        <xdr:cNvSpPr>
          <a:spLocks noChangeShapeType="1"/>
        </xdr:cNvSpPr>
      </xdr:nvSpPr>
      <xdr:spPr bwMode="auto">
        <a:xfrm>
          <a:off x="5257800" y="6888480"/>
          <a:ext cx="2369820" cy="12954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2308860</xdr:colOff>
      <xdr:row>37</xdr:row>
      <xdr:rowOff>114300</xdr:rowOff>
    </xdr:from>
    <xdr:to>
      <xdr:col>2</xdr:col>
      <xdr:colOff>784860</xdr:colOff>
      <xdr:row>40</xdr:row>
      <xdr:rowOff>38100</xdr:rowOff>
    </xdr:to>
    <xdr:sp macro="" textlink="">
      <xdr:nvSpPr>
        <xdr:cNvPr id="117" name="Line 7"/>
        <xdr:cNvSpPr>
          <a:spLocks noChangeShapeType="1"/>
        </xdr:cNvSpPr>
      </xdr:nvSpPr>
      <xdr:spPr bwMode="auto">
        <a:xfrm>
          <a:off x="1546860" y="7261860"/>
          <a:ext cx="784860" cy="495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0</xdr:colOff>
      <xdr:row>37</xdr:row>
      <xdr:rowOff>114300</xdr:rowOff>
    </xdr:from>
    <xdr:to>
      <xdr:col>2</xdr:col>
      <xdr:colOff>784860</xdr:colOff>
      <xdr:row>40</xdr:row>
      <xdr:rowOff>38100</xdr:rowOff>
    </xdr:to>
    <xdr:sp macro="" textlink="">
      <xdr:nvSpPr>
        <xdr:cNvPr id="118" name="Line 8"/>
        <xdr:cNvSpPr>
          <a:spLocks noChangeShapeType="1"/>
        </xdr:cNvSpPr>
      </xdr:nvSpPr>
      <xdr:spPr bwMode="auto">
        <a:xfrm>
          <a:off x="1546860" y="7261860"/>
          <a:ext cx="784860" cy="495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762000</xdr:colOff>
      <xdr:row>37</xdr:row>
      <xdr:rowOff>114300</xdr:rowOff>
    </xdr:from>
    <xdr:to>
      <xdr:col>2</xdr:col>
      <xdr:colOff>769620</xdr:colOff>
      <xdr:row>40</xdr:row>
      <xdr:rowOff>38100</xdr:rowOff>
    </xdr:to>
    <xdr:sp macro="" textlink="">
      <xdr:nvSpPr>
        <xdr:cNvPr id="119" name="Line 9"/>
        <xdr:cNvSpPr>
          <a:spLocks noChangeShapeType="1"/>
        </xdr:cNvSpPr>
      </xdr:nvSpPr>
      <xdr:spPr bwMode="auto">
        <a:xfrm>
          <a:off x="1524000" y="7261860"/>
          <a:ext cx="792480" cy="495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952500</xdr:colOff>
      <xdr:row>31</xdr:row>
      <xdr:rowOff>114300</xdr:rowOff>
    </xdr:from>
    <xdr:to>
      <xdr:col>10</xdr:col>
      <xdr:colOff>541020</xdr:colOff>
      <xdr:row>31</xdr:row>
      <xdr:rowOff>114300</xdr:rowOff>
    </xdr:to>
    <xdr:sp macro="" textlink="">
      <xdr:nvSpPr>
        <xdr:cNvPr id="120" name="Line 3"/>
        <xdr:cNvSpPr>
          <a:spLocks noChangeShapeType="1"/>
        </xdr:cNvSpPr>
      </xdr:nvSpPr>
      <xdr:spPr bwMode="auto">
        <a:xfrm>
          <a:off x="2499360" y="6118860"/>
          <a:ext cx="439674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5</xdr:col>
      <xdr:colOff>510540</xdr:colOff>
      <xdr:row>31</xdr:row>
      <xdr:rowOff>121920</xdr:rowOff>
    </xdr:from>
    <xdr:to>
      <xdr:col>6</xdr:col>
      <xdr:colOff>693420</xdr:colOff>
      <xdr:row>31</xdr:row>
      <xdr:rowOff>121920</xdr:rowOff>
    </xdr:to>
    <xdr:sp macro="" textlink="">
      <xdr:nvSpPr>
        <xdr:cNvPr id="121" name="Line 4"/>
        <xdr:cNvSpPr>
          <a:spLocks noChangeShapeType="1"/>
        </xdr:cNvSpPr>
      </xdr:nvSpPr>
      <xdr:spPr bwMode="auto">
        <a:xfrm>
          <a:off x="3246120" y="6126480"/>
          <a:ext cx="105156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</xdr:colOff>
      <xdr:row>31</xdr:row>
      <xdr:rowOff>114300</xdr:rowOff>
    </xdr:from>
    <xdr:to>
      <xdr:col>2</xdr:col>
      <xdr:colOff>160020</xdr:colOff>
      <xdr:row>31</xdr:row>
      <xdr:rowOff>114300</xdr:rowOff>
    </xdr:to>
    <xdr:sp macro="" textlink="">
      <xdr:nvSpPr>
        <xdr:cNvPr id="122" name="Line 5"/>
        <xdr:cNvSpPr>
          <a:spLocks noChangeShapeType="1"/>
        </xdr:cNvSpPr>
      </xdr:nvSpPr>
      <xdr:spPr bwMode="auto">
        <a:xfrm>
          <a:off x="807720" y="6118860"/>
          <a:ext cx="89916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274320</xdr:colOff>
      <xdr:row>31</xdr:row>
      <xdr:rowOff>121920</xdr:rowOff>
    </xdr:from>
    <xdr:to>
      <xdr:col>9</xdr:col>
      <xdr:colOff>350520</xdr:colOff>
      <xdr:row>31</xdr:row>
      <xdr:rowOff>121920</xdr:rowOff>
    </xdr:to>
    <xdr:sp macro="" textlink="">
      <xdr:nvSpPr>
        <xdr:cNvPr id="123" name="Line 6"/>
        <xdr:cNvSpPr>
          <a:spLocks noChangeShapeType="1"/>
        </xdr:cNvSpPr>
      </xdr:nvSpPr>
      <xdr:spPr bwMode="auto">
        <a:xfrm>
          <a:off x="5257800" y="6126480"/>
          <a:ext cx="92964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2308860</xdr:colOff>
      <xdr:row>33</xdr:row>
      <xdr:rowOff>114300</xdr:rowOff>
    </xdr:from>
    <xdr:to>
      <xdr:col>2</xdr:col>
      <xdr:colOff>1165860</xdr:colOff>
      <xdr:row>33</xdr:row>
      <xdr:rowOff>114300</xdr:rowOff>
    </xdr:to>
    <xdr:sp macro="" textlink="">
      <xdr:nvSpPr>
        <xdr:cNvPr id="124" name="Line 7"/>
        <xdr:cNvSpPr>
          <a:spLocks noChangeShapeType="1"/>
        </xdr:cNvSpPr>
      </xdr:nvSpPr>
      <xdr:spPr bwMode="auto">
        <a:xfrm>
          <a:off x="1546860" y="6499860"/>
          <a:ext cx="116586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0</xdr:colOff>
      <xdr:row>33</xdr:row>
      <xdr:rowOff>114300</xdr:rowOff>
    </xdr:from>
    <xdr:to>
      <xdr:col>5</xdr:col>
      <xdr:colOff>129540</xdr:colOff>
      <xdr:row>33</xdr:row>
      <xdr:rowOff>114300</xdr:rowOff>
    </xdr:to>
    <xdr:sp macro="" textlink="">
      <xdr:nvSpPr>
        <xdr:cNvPr id="125" name="Line 8"/>
        <xdr:cNvSpPr>
          <a:spLocks noChangeShapeType="1"/>
        </xdr:cNvSpPr>
      </xdr:nvSpPr>
      <xdr:spPr bwMode="auto">
        <a:xfrm>
          <a:off x="1546860" y="6499860"/>
          <a:ext cx="131826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762000</xdr:colOff>
      <xdr:row>33</xdr:row>
      <xdr:rowOff>114300</xdr:rowOff>
    </xdr:from>
    <xdr:to>
      <xdr:col>2</xdr:col>
      <xdr:colOff>1158240</xdr:colOff>
      <xdr:row>33</xdr:row>
      <xdr:rowOff>114300</xdr:rowOff>
    </xdr:to>
    <xdr:sp macro="" textlink="">
      <xdr:nvSpPr>
        <xdr:cNvPr id="126" name="Line 9"/>
        <xdr:cNvSpPr>
          <a:spLocks noChangeShapeType="1"/>
        </xdr:cNvSpPr>
      </xdr:nvSpPr>
      <xdr:spPr bwMode="auto">
        <a:xfrm>
          <a:off x="1524000" y="6499860"/>
          <a:ext cx="118110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0</xdr:colOff>
      <xdr:row>37</xdr:row>
      <xdr:rowOff>114300</xdr:rowOff>
    </xdr:from>
    <xdr:to>
      <xdr:col>2</xdr:col>
      <xdr:colOff>784860</xdr:colOff>
      <xdr:row>40</xdr:row>
      <xdr:rowOff>38100</xdr:rowOff>
    </xdr:to>
    <xdr:sp macro="" textlink="">
      <xdr:nvSpPr>
        <xdr:cNvPr id="127" name="Line 8"/>
        <xdr:cNvSpPr>
          <a:spLocks noChangeShapeType="1"/>
        </xdr:cNvSpPr>
      </xdr:nvSpPr>
      <xdr:spPr bwMode="auto">
        <a:xfrm>
          <a:off x="1546860" y="7261860"/>
          <a:ext cx="784860" cy="49530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</xdr:colOff>
      <xdr:row>35</xdr:row>
      <xdr:rowOff>114300</xdr:rowOff>
    </xdr:from>
    <xdr:to>
      <xdr:col>2</xdr:col>
      <xdr:colOff>784860</xdr:colOff>
      <xdr:row>35</xdr:row>
      <xdr:rowOff>114300</xdr:rowOff>
    </xdr:to>
    <xdr:sp macro="" textlink="">
      <xdr:nvSpPr>
        <xdr:cNvPr id="2" name="Line 5"/>
        <xdr:cNvSpPr>
          <a:spLocks noChangeShapeType="1"/>
        </xdr:cNvSpPr>
      </xdr:nvSpPr>
      <xdr:spPr bwMode="auto">
        <a:xfrm>
          <a:off x="731520" y="6880860"/>
          <a:ext cx="152400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274320</xdr:colOff>
      <xdr:row>35</xdr:row>
      <xdr:rowOff>121920</xdr:rowOff>
    </xdr:from>
    <xdr:to>
      <xdr:col>11</xdr:col>
      <xdr:colOff>601980</xdr:colOff>
      <xdr:row>35</xdr:row>
      <xdr:rowOff>121920</xdr:rowOff>
    </xdr:to>
    <xdr:sp macro="" textlink="">
      <xdr:nvSpPr>
        <xdr:cNvPr id="3" name="Line 6"/>
        <xdr:cNvSpPr>
          <a:spLocks noChangeShapeType="1"/>
        </xdr:cNvSpPr>
      </xdr:nvSpPr>
      <xdr:spPr bwMode="auto">
        <a:xfrm>
          <a:off x="6004560" y="6888480"/>
          <a:ext cx="272796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2308860</xdr:colOff>
      <xdr:row>37</xdr:row>
      <xdr:rowOff>114300</xdr:rowOff>
    </xdr:from>
    <xdr:to>
      <xdr:col>2</xdr:col>
      <xdr:colOff>784860</xdr:colOff>
      <xdr:row>37</xdr:row>
      <xdr:rowOff>144780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1470660" y="7261860"/>
          <a:ext cx="784860" cy="3048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0</xdr:colOff>
      <xdr:row>37</xdr:row>
      <xdr:rowOff>114300</xdr:rowOff>
    </xdr:from>
    <xdr:to>
      <xdr:col>2</xdr:col>
      <xdr:colOff>784860</xdr:colOff>
      <xdr:row>37</xdr:row>
      <xdr:rowOff>144780</xdr:rowOff>
    </xdr:to>
    <xdr:sp macro="" textlink="">
      <xdr:nvSpPr>
        <xdr:cNvPr id="5" name="Line 8"/>
        <xdr:cNvSpPr>
          <a:spLocks noChangeShapeType="1"/>
        </xdr:cNvSpPr>
      </xdr:nvSpPr>
      <xdr:spPr bwMode="auto">
        <a:xfrm>
          <a:off x="1470660" y="7261860"/>
          <a:ext cx="784860" cy="3048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762000</xdr:colOff>
      <xdr:row>37</xdr:row>
      <xdr:rowOff>114300</xdr:rowOff>
    </xdr:from>
    <xdr:to>
      <xdr:col>2</xdr:col>
      <xdr:colOff>822960</xdr:colOff>
      <xdr:row>37</xdr:row>
      <xdr:rowOff>144780</xdr:rowOff>
    </xdr:to>
    <xdr:sp macro="" textlink="">
      <xdr:nvSpPr>
        <xdr:cNvPr id="6" name="Line 9"/>
        <xdr:cNvSpPr>
          <a:spLocks noChangeShapeType="1"/>
        </xdr:cNvSpPr>
      </xdr:nvSpPr>
      <xdr:spPr bwMode="auto">
        <a:xfrm>
          <a:off x="1447800" y="7261860"/>
          <a:ext cx="845820" cy="3048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952500</xdr:colOff>
      <xdr:row>31</xdr:row>
      <xdr:rowOff>114300</xdr:rowOff>
    </xdr:from>
    <xdr:to>
      <xdr:col>10</xdr:col>
      <xdr:colOff>411480</xdr:colOff>
      <xdr:row>31</xdr:row>
      <xdr:rowOff>114300</xdr:rowOff>
    </xdr:to>
    <xdr:sp macro="" textlink="">
      <xdr:nvSpPr>
        <xdr:cNvPr id="7" name="Line 3"/>
        <xdr:cNvSpPr>
          <a:spLocks noChangeShapeType="1"/>
        </xdr:cNvSpPr>
      </xdr:nvSpPr>
      <xdr:spPr bwMode="auto">
        <a:xfrm>
          <a:off x="2423160" y="6118860"/>
          <a:ext cx="509016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5</xdr:col>
      <xdr:colOff>510540</xdr:colOff>
      <xdr:row>31</xdr:row>
      <xdr:rowOff>121920</xdr:rowOff>
    </xdr:from>
    <xdr:to>
      <xdr:col>7</xdr:col>
      <xdr:colOff>114300</xdr:colOff>
      <xdr:row>31</xdr:row>
      <xdr:rowOff>121920</xdr:rowOff>
    </xdr:to>
    <xdr:sp macro="" textlink="">
      <xdr:nvSpPr>
        <xdr:cNvPr id="8" name="Line 4"/>
        <xdr:cNvSpPr>
          <a:spLocks noChangeShapeType="1"/>
        </xdr:cNvSpPr>
      </xdr:nvSpPr>
      <xdr:spPr bwMode="auto">
        <a:xfrm>
          <a:off x="3992880" y="6126480"/>
          <a:ext cx="122682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45720</xdr:colOff>
      <xdr:row>31</xdr:row>
      <xdr:rowOff>114300</xdr:rowOff>
    </xdr:from>
    <xdr:to>
      <xdr:col>2</xdr:col>
      <xdr:colOff>464820</xdr:colOff>
      <xdr:row>31</xdr:row>
      <xdr:rowOff>114300</xdr:rowOff>
    </xdr:to>
    <xdr:sp macro="" textlink="">
      <xdr:nvSpPr>
        <xdr:cNvPr id="9" name="Line 5"/>
        <xdr:cNvSpPr>
          <a:spLocks noChangeShapeType="1"/>
        </xdr:cNvSpPr>
      </xdr:nvSpPr>
      <xdr:spPr bwMode="auto">
        <a:xfrm>
          <a:off x="731520" y="6118860"/>
          <a:ext cx="120396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274320</xdr:colOff>
      <xdr:row>31</xdr:row>
      <xdr:rowOff>121920</xdr:rowOff>
    </xdr:from>
    <xdr:to>
      <xdr:col>10</xdr:col>
      <xdr:colOff>198120</xdr:colOff>
      <xdr:row>31</xdr:row>
      <xdr:rowOff>121920</xdr:rowOff>
    </xdr:to>
    <xdr:sp macro="" textlink="">
      <xdr:nvSpPr>
        <xdr:cNvPr id="10" name="Line 6"/>
        <xdr:cNvSpPr>
          <a:spLocks noChangeShapeType="1"/>
        </xdr:cNvSpPr>
      </xdr:nvSpPr>
      <xdr:spPr bwMode="auto">
        <a:xfrm>
          <a:off x="6004560" y="6126480"/>
          <a:ext cx="129540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2308860</xdr:colOff>
      <xdr:row>33</xdr:row>
      <xdr:rowOff>114300</xdr:rowOff>
    </xdr:from>
    <xdr:to>
      <xdr:col>2</xdr:col>
      <xdr:colOff>1165860</xdr:colOff>
      <xdr:row>33</xdr:row>
      <xdr:rowOff>114300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1470660" y="6499860"/>
          <a:ext cx="116586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0</xdr:colOff>
      <xdr:row>33</xdr:row>
      <xdr:rowOff>114300</xdr:rowOff>
    </xdr:from>
    <xdr:to>
      <xdr:col>2</xdr:col>
      <xdr:colOff>1303020</xdr:colOff>
      <xdr:row>33</xdr:row>
      <xdr:rowOff>114300</xdr:rowOff>
    </xdr:to>
    <xdr:sp macro="" textlink="">
      <xdr:nvSpPr>
        <xdr:cNvPr id="12" name="Line 8"/>
        <xdr:cNvSpPr>
          <a:spLocks noChangeShapeType="1"/>
        </xdr:cNvSpPr>
      </xdr:nvSpPr>
      <xdr:spPr bwMode="auto">
        <a:xfrm>
          <a:off x="1470660" y="6499860"/>
          <a:ext cx="130302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762000</xdr:colOff>
      <xdr:row>33</xdr:row>
      <xdr:rowOff>114300</xdr:rowOff>
    </xdr:from>
    <xdr:to>
      <xdr:col>2</xdr:col>
      <xdr:colOff>1219200</xdr:colOff>
      <xdr:row>33</xdr:row>
      <xdr:rowOff>114300</xdr:rowOff>
    </xdr:to>
    <xdr:sp macro="" textlink="">
      <xdr:nvSpPr>
        <xdr:cNvPr id="13" name="Line 9"/>
        <xdr:cNvSpPr>
          <a:spLocks noChangeShapeType="1"/>
        </xdr:cNvSpPr>
      </xdr:nvSpPr>
      <xdr:spPr bwMode="auto">
        <a:xfrm>
          <a:off x="1447800" y="6499860"/>
          <a:ext cx="1242060" cy="0"/>
        </a:xfrm>
        <a:prstGeom prst="line">
          <a:avLst/>
        </a:prstGeom>
        <a:noFill/>
        <a:ln w="9525">
          <a:solidFill>
            <a:srgbClr val="CC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ralis/SOBRE%20CUMPLIMIENT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"/>
      <sheetName val="Plantilla"/>
      <sheetName val="1raul"/>
      <sheetName val="2ALEXEI"/>
      <sheetName val="3REYNALDO"/>
      <sheetName val="4Monguito"/>
      <sheetName val="5JOSEMATZAS"/>
      <sheetName val="6BERNAL"/>
      <sheetName val="7villazana"/>
      <sheetName val="8VILLAZANA"/>
      <sheetName val="9MAURICIO"/>
      <sheetName val="10MAURICIO"/>
      <sheetName val="11frank"/>
      <sheetName val="12REYNALDO"/>
      <sheetName val="13DIXANDER"/>
      <sheetName val="14Dixander"/>
      <sheetName val="15GEISEL"/>
      <sheetName val="16OSORIO"/>
      <sheetName val="17WILBERTO"/>
      <sheetName val="18REYDEL"/>
      <sheetName val="19Monguito"/>
      <sheetName val="20ALEXEI"/>
      <sheetName val="21DIXANDER"/>
      <sheetName val="22DIXANDER"/>
      <sheetName val="23Villazana"/>
      <sheetName val="24Olivero"/>
      <sheetName val="25angel"/>
      <sheetName val="26RAMONSOSA"/>
      <sheetName val="27SOTOMAYOR"/>
      <sheetName val="28Reydel"/>
      <sheetName val="29Guisande"/>
      <sheetName val="30OSMANY"/>
      <sheetName val="31reydel"/>
      <sheetName val="32DAVID"/>
      <sheetName val="33BERNAL"/>
      <sheetName val="34Wilfredo"/>
      <sheetName val="35OSIRIS"/>
      <sheetName val="36OSIRIS"/>
      <sheetName val="37OLIVEROS"/>
      <sheetName val="38ALEXEI"/>
      <sheetName val="39GUILLE"/>
      <sheetName val="40GUILLE"/>
      <sheetName val="41GUILLE"/>
      <sheetName val="42ELIECER"/>
      <sheetName val="43ALEXFUELL"/>
      <sheetName val="44David"/>
      <sheetName val="45VLADIMIR"/>
      <sheetName val="46JOSEMMATZ"/>
      <sheetName val="47villazana"/>
      <sheetName val="48VILLAZANA"/>
      <sheetName val="49BENITO"/>
      <sheetName val="50BENITO"/>
      <sheetName val="51BENITO"/>
      <sheetName val="52BRN AL"/>
      <sheetName val="53BERNAL"/>
      <sheetName val="54MAURICIO"/>
      <sheetName val="55MAURICIO"/>
      <sheetName val="56REYDEL"/>
      <sheetName val="57MONGUITO"/>
      <sheetName val="58MONGUITO"/>
      <sheetName val="59MONGUITO"/>
      <sheetName val="60Bernal"/>
      <sheetName val="61Reydel"/>
      <sheetName val="62REVERBERIA"/>
      <sheetName val="63OLIVEROS"/>
      <sheetName val="64daniel"/>
      <sheetName val="65GEISEL"/>
      <sheetName val="66OSORIO"/>
      <sheetName val="67Mauricio"/>
      <sheetName val="68ALEXFUELL"/>
      <sheetName val="69Wilberto"/>
      <sheetName val="70Reydel"/>
      <sheetName val="71MONGUITO"/>
      <sheetName val="72MAURICIO"/>
      <sheetName val="73BERNAL"/>
      <sheetName val="74ALEXEI"/>
      <sheetName val="75OLIVERO"/>
      <sheetName val="76REYDEL"/>
      <sheetName val="77REYDEL"/>
      <sheetName val="78OSIRIS"/>
      <sheetName val="79BERNAL"/>
      <sheetName val="80BENITO"/>
      <sheetName val="81ALEXEI"/>
      <sheetName val="82VILLAZANA"/>
      <sheetName val="83VILLAZANA"/>
      <sheetName val="84Geisel"/>
      <sheetName val="85yanier"/>
      <sheetName val="86BERNAL"/>
      <sheetName val="87REYNALDO"/>
      <sheetName val="88MAURICIO"/>
      <sheetName val="89OSIRIS"/>
      <sheetName val="90GEISEL"/>
      <sheetName val="91OSORIO"/>
      <sheetName val="92OSORIO"/>
      <sheetName val="93GUILLE"/>
      <sheetName val="94ALEXFUELL"/>
      <sheetName val="95OLIVEROS"/>
      <sheetName val="96monguito"/>
      <sheetName val="97GUISANDE"/>
      <sheetName val="98GUISANDE"/>
      <sheetName val="99VILLAZANA"/>
      <sheetName val="100REYDEL"/>
      <sheetName val="101REYDEL"/>
      <sheetName val="102WILBERTO"/>
      <sheetName val="103YOANCIENF"/>
      <sheetName val="104YOANCIENF"/>
      <sheetName val="105YOANCIENF"/>
      <sheetName val="106YOANCIENF"/>
      <sheetName val="107YOANCIENF"/>
      <sheetName val="108YOAN CIENF"/>
      <sheetName val="109yoancienf"/>
      <sheetName val="110daniel"/>
      <sheetName val="111daniel"/>
      <sheetName val="112osiris"/>
      <sheetName val="113WILBERTO"/>
      <sheetName val="114ALEXEI"/>
      <sheetName val="115ALEXEI"/>
      <sheetName val="116REYDEL"/>
      <sheetName val="117OLIVERO"/>
      <sheetName val="118MONGUITO"/>
      <sheetName val="119VILLAZANA"/>
      <sheetName val="120ALEXEI"/>
      <sheetName val="121GEISEL"/>
      <sheetName val="122David"/>
      <sheetName val="123BERNAL"/>
      <sheetName val="124David"/>
      <sheetName val="125VILLAZANA"/>
      <sheetName val="126MAURICIO"/>
      <sheetName val="127mauricio"/>
      <sheetName val="128ALEXEI"/>
      <sheetName val="129MAURICIO"/>
      <sheetName val="130BERNAL"/>
      <sheetName val="131BERNAL"/>
      <sheetName val="132GEISEL"/>
      <sheetName val="133OSORIO"/>
      <sheetName val="134RAUL"/>
      <sheetName val="135GEISEL"/>
      <sheetName val="136OSORIO"/>
      <sheetName val="137JOSEMMATZAS"/>
      <sheetName val="138REYDEL"/>
      <sheetName val="139JOSEMMATZAS"/>
      <sheetName val="140JOSEMMATZAS"/>
      <sheetName val="141YOANCIENF"/>
      <sheetName val="142DIXANDER"/>
      <sheetName val="144OSIRIS"/>
      <sheetName val="145DANIEL"/>
      <sheetName val="146WILBERTO"/>
      <sheetName val="147MAURICIO"/>
      <sheetName val="148MONGUITO"/>
      <sheetName val="149VILLAZANA"/>
      <sheetName val="150dixander"/>
      <sheetName val="151bernal"/>
      <sheetName val="152OLIVEROS"/>
      <sheetName val="153OLIVERO"/>
      <sheetName val="154MAURICIO"/>
      <sheetName val="155UILLE"/>
      <sheetName val="156osvaldo tcm"/>
      <sheetName val="157osvaldo tcm"/>
      <sheetName val="158ALEXEI"/>
      <sheetName val="159ALEXEI"/>
      <sheetName val="160BERNAL"/>
      <sheetName val="161GEISEL"/>
      <sheetName val="162OSORIO"/>
      <sheetName val="163GEISEL"/>
      <sheetName val="164OSORIO"/>
      <sheetName val="165GEISEL"/>
      <sheetName val="166MONGUITO"/>
      <sheetName val="167MONGUITO"/>
      <sheetName val="168GUISANDE"/>
      <sheetName val="169DAVID"/>
      <sheetName val="170OLIVERO"/>
      <sheetName val="171OLIVERO"/>
      <sheetName val="172ALEXFUELL"/>
      <sheetName val="173 VILLAZANA"/>
      <sheetName val="174BERNAL"/>
      <sheetName val="175Osiris"/>
      <sheetName val="176 ANGEL"/>
      <sheetName val="177 Guile"/>
      <sheetName val="178MONGITO"/>
      <sheetName val="179MONGUITO"/>
      <sheetName val="180YOANCIENF"/>
      <sheetName val="181 YOANCIENF"/>
      <sheetName val="182VILLAZANA"/>
      <sheetName val="183 MAURICIO"/>
      <sheetName val="184MAURICIO"/>
      <sheetName val="185JOSEMMATZA"/>
      <sheetName val="186 JOSERAMON"/>
      <sheetName val="187DAVID"/>
      <sheetName val="188ALEXEI"/>
      <sheetName val="189 ALEXEY"/>
      <sheetName val="190 ALEXEY"/>
      <sheetName val="191 OSORIO"/>
      <sheetName val="192ALEXFUELL"/>
      <sheetName val="193GEISEL"/>
      <sheetName val="194GUILLE"/>
      <sheetName val="195OSVALDOTCM"/>
      <sheetName val="196OSVALDOTCM"/>
      <sheetName val="197OSVALDOTCM"/>
      <sheetName val="198OSVALDOTCM"/>
      <sheetName val="199OSVALDOTCM"/>
      <sheetName val="200OSVALDOTCM"/>
      <sheetName val="201OSVALDOTCM"/>
      <sheetName val="202OSVALDOTCM"/>
      <sheetName val="203DIXANDER"/>
      <sheetName val="204MAURICIO"/>
      <sheetName val="205WILBERTO"/>
      <sheetName val="206Juna T"/>
      <sheetName val="207MAURICIO"/>
      <sheetName val="208BERNAL"/>
      <sheetName val="209OSVALDOTCM"/>
      <sheetName val="210OSVALDOTCM"/>
      <sheetName val="211VILAZANA"/>
      <sheetName val="212ELIECER"/>
      <sheetName val="213ELIECER"/>
      <sheetName val="214VLADIMIR"/>
      <sheetName val="215MAURICIO"/>
      <sheetName val="216Elvis"/>
      <sheetName val="217REYDEL"/>
      <sheetName val="218Yoan Cienfg"/>
      <sheetName val="219Juan T"/>
      <sheetName val="220Soto"/>
      <sheetName val="221Villazana"/>
      <sheetName val="222David"/>
      <sheetName val="223Daniel"/>
      <sheetName val="224MAURICIO"/>
      <sheetName val="225mauricio"/>
      <sheetName val="226REYDEL"/>
      <sheetName val="227REYDEL"/>
      <sheetName val="229BERNAL"/>
      <sheetName val="230REYDEL"/>
      <sheetName val="231DIXANDER"/>
      <sheetName val="232DANIEL"/>
      <sheetName val="233OLIVEROS"/>
      <sheetName val="234GUILLE"/>
      <sheetName val="235BERNAL"/>
      <sheetName val="236YOANCIEN"/>
      <sheetName val="237YOANCIENF"/>
      <sheetName val="238YOANBCIENFUEGOS"/>
      <sheetName val="239OSIRIS"/>
      <sheetName val="240DIXANDER"/>
      <sheetName val="241YAMILKA"/>
      <sheetName val="Hoja3"/>
      <sheetName val="Hoja8"/>
      <sheetName val="Hoja4"/>
    </sheetNames>
    <sheetDataSet>
      <sheetData sheetId="0" refreshError="1"/>
      <sheetData sheetId="1">
        <row r="6">
          <cell r="A6">
            <v>12091</v>
          </cell>
          <cell r="B6" t="str">
            <v xml:space="preserve">Walfrido Tamayo Lescay </v>
          </cell>
          <cell r="D6" t="str">
            <v xml:space="preserve">MECANICO "A" DE </v>
          </cell>
          <cell r="E6">
            <v>3410</v>
          </cell>
          <cell r="F6">
            <v>114.36</v>
          </cell>
          <cell r="H6">
            <v>3524.36</v>
          </cell>
          <cell r="I6">
            <v>12091</v>
          </cell>
          <cell r="J6">
            <v>18.490870933892971</v>
          </cell>
        </row>
        <row r="7">
          <cell r="A7">
            <v>12250</v>
          </cell>
          <cell r="B7" t="str">
            <v>Alfredo Ponce Dubalon</v>
          </cell>
          <cell r="D7" t="str">
            <v xml:space="preserve">MECANICO "A" DE </v>
          </cell>
          <cell r="E7">
            <v>3410</v>
          </cell>
          <cell r="F7">
            <v>114.36</v>
          </cell>
          <cell r="H7">
            <v>3524.36</v>
          </cell>
          <cell r="I7">
            <v>12250</v>
          </cell>
          <cell r="J7">
            <v>18.490870933892971</v>
          </cell>
        </row>
        <row r="8">
          <cell r="A8">
            <v>12253</v>
          </cell>
          <cell r="B8" t="str">
            <v>Danilo Rojas Oliva</v>
          </cell>
          <cell r="D8" t="str">
            <v>SOLDADOR "A" PARA EQUIPOS</v>
          </cell>
          <cell r="E8">
            <v>3410</v>
          </cell>
          <cell r="F8">
            <v>219.19</v>
          </cell>
          <cell r="H8">
            <v>3629.19</v>
          </cell>
          <cell r="I8">
            <v>12253</v>
          </cell>
          <cell r="J8">
            <v>19.040870933892972</v>
          </cell>
        </row>
        <row r="9">
          <cell r="A9">
            <v>12600</v>
          </cell>
          <cell r="B9" t="str">
            <v>Elieser Savigne Alayo</v>
          </cell>
          <cell r="D9" t="str">
            <v xml:space="preserve">MECANICO "A" DE </v>
          </cell>
          <cell r="E9">
            <v>3410</v>
          </cell>
          <cell r="F9">
            <v>114.36</v>
          </cell>
          <cell r="H9">
            <v>3524.36</v>
          </cell>
          <cell r="I9">
            <v>12600</v>
          </cell>
          <cell r="J9">
            <v>18.490870933892971</v>
          </cell>
        </row>
        <row r="10">
          <cell r="A10">
            <v>12650</v>
          </cell>
          <cell r="B10" t="str">
            <v>Leonardo Pagan Aquino</v>
          </cell>
          <cell r="D10" t="str">
            <v xml:space="preserve">MECANICO "B" DE </v>
          </cell>
          <cell r="E10">
            <v>3260</v>
          </cell>
          <cell r="F10">
            <v>114.36</v>
          </cell>
          <cell r="H10">
            <v>3374.36</v>
          </cell>
          <cell r="I10">
            <v>12650</v>
          </cell>
          <cell r="J10">
            <v>17.703882476390348</v>
          </cell>
          <cell r="L10" t="str">
            <v>M</v>
          </cell>
          <cell r="M10">
            <v>203</v>
          </cell>
          <cell r="P10">
            <v>0</v>
          </cell>
          <cell r="U10">
            <v>0</v>
          </cell>
        </row>
        <row r="11">
          <cell r="A11">
            <v>12701</v>
          </cell>
          <cell r="B11" t="str">
            <v>Roberto Matos Gonzales</v>
          </cell>
          <cell r="D11" t="str">
            <v>AYUDANTE</v>
          </cell>
          <cell r="E11">
            <v>2200</v>
          </cell>
          <cell r="F11">
            <v>114.36</v>
          </cell>
          <cell r="H11">
            <v>2314.36</v>
          </cell>
          <cell r="I11">
            <v>12701</v>
          </cell>
          <cell r="J11">
            <v>12.142497376705142</v>
          </cell>
        </row>
        <row r="12">
          <cell r="A12">
            <v>12705</v>
          </cell>
          <cell r="B12" t="str">
            <v>Eduardo Reguiferos Vila</v>
          </cell>
          <cell r="D12" t="str">
            <v xml:space="preserve">MECANICO "C" DE </v>
          </cell>
          <cell r="E12">
            <v>2660</v>
          </cell>
          <cell r="F12">
            <v>114.36</v>
          </cell>
          <cell r="H12">
            <v>2774.36</v>
          </cell>
          <cell r="I12">
            <v>12705</v>
          </cell>
          <cell r="J12">
            <v>14.555928646379854</v>
          </cell>
        </row>
        <row r="13">
          <cell r="A13">
            <v>12749</v>
          </cell>
          <cell r="B13" t="str">
            <v>Luis Yoel Bell Hechavarria</v>
          </cell>
          <cell r="D13" t="str">
            <v xml:space="preserve">MECANICO "B" DE </v>
          </cell>
          <cell r="E13">
            <v>3260</v>
          </cell>
          <cell r="F13">
            <v>114.36</v>
          </cell>
          <cell r="H13">
            <v>3374.36</v>
          </cell>
          <cell r="I13">
            <v>12749</v>
          </cell>
          <cell r="J13">
            <v>17.703882476390348</v>
          </cell>
        </row>
        <row r="14">
          <cell r="A14">
            <v>12801</v>
          </cell>
          <cell r="B14" t="str">
            <v>Dandy Moro Hurtado</v>
          </cell>
          <cell r="D14" t="str">
            <v>SOLDADOR "C" PARA EQUIPOS</v>
          </cell>
          <cell r="E14">
            <v>2540</v>
          </cell>
          <cell r="F14">
            <v>219.19</v>
          </cell>
          <cell r="H14">
            <v>2759.19</v>
          </cell>
          <cell r="I14">
            <v>12801</v>
          </cell>
          <cell r="J14">
            <v>14.476337880377756</v>
          </cell>
        </row>
        <row r="15">
          <cell r="A15">
            <v>12859</v>
          </cell>
          <cell r="B15" t="str">
            <v>Vismar Mustelier Vargas</v>
          </cell>
          <cell r="D15" t="str">
            <v>SOLDADOR "C" PARA EQUIPOS</v>
          </cell>
          <cell r="E15">
            <v>2540</v>
          </cell>
          <cell r="F15">
            <v>219.19</v>
          </cell>
          <cell r="H15">
            <v>2759.19</v>
          </cell>
          <cell r="I15">
            <v>12859</v>
          </cell>
          <cell r="J15">
            <v>14.476337880377756</v>
          </cell>
        </row>
        <row r="16">
          <cell r="A16">
            <v>13033</v>
          </cell>
          <cell r="B16" t="str">
            <v>Daniel Corrales Soa</v>
          </cell>
          <cell r="D16" t="str">
            <v>Albanil Rev A JB</v>
          </cell>
          <cell r="E16">
            <v>3610</v>
          </cell>
          <cell r="F16">
            <v>219.19</v>
          </cell>
          <cell r="H16">
            <v>3829.19</v>
          </cell>
          <cell r="I16">
            <v>13033</v>
          </cell>
          <cell r="J16">
            <v>20.090188877229803</v>
          </cell>
        </row>
        <row r="17">
          <cell r="A17">
            <v>13106</v>
          </cell>
          <cell r="B17" t="str">
            <v>Pablo Velazquez Osorio</v>
          </cell>
          <cell r="D17" t="str">
            <v xml:space="preserve">MECANICO "B" DE </v>
          </cell>
          <cell r="E17">
            <v>2810</v>
          </cell>
          <cell r="F17">
            <v>114.36</v>
          </cell>
          <cell r="H17">
            <v>2924.36</v>
          </cell>
          <cell r="I17">
            <v>13106</v>
          </cell>
          <cell r="J17">
            <v>15.342917103882478</v>
          </cell>
        </row>
        <row r="18">
          <cell r="A18">
            <v>13302</v>
          </cell>
          <cell r="B18" t="str">
            <v>Demis Morell Castillo</v>
          </cell>
          <cell r="D18" t="str">
            <v>ALBAÑIL REVERBER "B"</v>
          </cell>
          <cell r="E18">
            <v>2660</v>
          </cell>
          <cell r="F18">
            <v>219.19</v>
          </cell>
          <cell r="H18">
            <v>2879.19</v>
          </cell>
          <cell r="I18">
            <v>13302</v>
          </cell>
          <cell r="J18">
            <v>15.105928646379853</v>
          </cell>
        </row>
        <row r="19">
          <cell r="A19">
            <v>13353</v>
          </cell>
          <cell r="B19" t="str">
            <v>Dany Turcaz Carmenate</v>
          </cell>
          <cell r="D19" t="str">
            <v>Ayudante</v>
          </cell>
          <cell r="E19">
            <v>2200</v>
          </cell>
          <cell r="F19">
            <v>219.19</v>
          </cell>
          <cell r="H19">
            <v>2419.19</v>
          </cell>
          <cell r="I19">
            <v>13353</v>
          </cell>
          <cell r="J19">
            <v>12.692497376705143</v>
          </cell>
        </row>
        <row r="20">
          <cell r="A20">
            <v>13408</v>
          </cell>
          <cell r="B20" t="str">
            <v>Roger Verdecia Batista</v>
          </cell>
          <cell r="D20" t="str">
            <v>AYUDANTE</v>
          </cell>
          <cell r="E20">
            <v>2200</v>
          </cell>
          <cell r="F20">
            <v>114.36</v>
          </cell>
          <cell r="H20">
            <v>2314.36</v>
          </cell>
          <cell r="I20">
            <v>13408</v>
          </cell>
          <cell r="J20">
            <v>12.142497376705142</v>
          </cell>
        </row>
        <row r="21">
          <cell r="A21">
            <v>13685</v>
          </cell>
          <cell r="B21" t="str">
            <v>Daimir Vidot Betancour</v>
          </cell>
          <cell r="D21" t="str">
            <v>AYUDANTE</v>
          </cell>
          <cell r="E21">
            <v>2200</v>
          </cell>
          <cell r="F21">
            <v>219.19</v>
          </cell>
          <cell r="H21">
            <v>2419.19</v>
          </cell>
          <cell r="I21">
            <v>13685</v>
          </cell>
          <cell r="J21">
            <v>12.692497376705143</v>
          </cell>
        </row>
        <row r="22">
          <cell r="A22">
            <v>13737</v>
          </cell>
          <cell r="B22" t="str">
            <v>Raul Rafael Jaubert Gonzalez</v>
          </cell>
          <cell r="D22" t="str">
            <v xml:space="preserve">ELECTRICISTA "B" DE </v>
          </cell>
          <cell r="E22">
            <v>2660</v>
          </cell>
          <cell r="F22">
            <v>114.36</v>
          </cell>
          <cell r="H22">
            <v>2774.36</v>
          </cell>
          <cell r="I22">
            <v>13737</v>
          </cell>
          <cell r="J22">
            <v>14.555928646379854</v>
          </cell>
        </row>
        <row r="23">
          <cell r="A23">
            <v>13760</v>
          </cell>
          <cell r="B23" t="str">
            <v>Gilbert Durán Cabrera</v>
          </cell>
          <cell r="D23" t="str">
            <v xml:space="preserve">ELECTRICISTA "A" DE </v>
          </cell>
          <cell r="E23">
            <v>3410</v>
          </cell>
          <cell r="F23">
            <v>114.36</v>
          </cell>
          <cell r="H23">
            <v>3524.36</v>
          </cell>
          <cell r="I23">
            <v>13760</v>
          </cell>
          <cell r="J23">
            <v>18.490870933892971</v>
          </cell>
        </row>
        <row r="24">
          <cell r="A24">
            <v>13832</v>
          </cell>
          <cell r="B24" t="str">
            <v>Teidis Roleidis Rosco Gil</v>
          </cell>
          <cell r="D24" t="str">
            <v xml:space="preserve">ELECTRICISTA "C" DE </v>
          </cell>
          <cell r="E24">
            <v>2540</v>
          </cell>
          <cell r="F24">
            <v>114.36</v>
          </cell>
          <cell r="H24">
            <v>2654.36</v>
          </cell>
          <cell r="I24">
            <v>13832</v>
          </cell>
          <cell r="J24">
            <v>13.926337880377755</v>
          </cell>
        </row>
        <row r="25">
          <cell r="A25">
            <v>13906</v>
          </cell>
          <cell r="B25" t="str">
            <v>Alfredo Abel osorio Toledo</v>
          </cell>
          <cell r="C25" t="str">
            <v>ALBAÑIL REVERBER "A"</v>
          </cell>
          <cell r="D25" t="str">
            <v>ALBAÑIL REVERBER "A"</v>
          </cell>
          <cell r="E25">
            <v>3260</v>
          </cell>
          <cell r="F25">
            <v>219.19</v>
          </cell>
          <cell r="H25">
            <v>3479.19</v>
          </cell>
          <cell r="I25">
            <v>13906</v>
          </cell>
          <cell r="J25">
            <v>18.253882476390348</v>
          </cell>
        </row>
        <row r="26">
          <cell r="A26">
            <v>13949</v>
          </cell>
          <cell r="B26" t="str">
            <v>Osvaldo farre Alvarez</v>
          </cell>
          <cell r="D26" t="str">
            <v>Ayudante</v>
          </cell>
          <cell r="E26">
            <v>2200</v>
          </cell>
          <cell r="F26">
            <v>219.19</v>
          </cell>
          <cell r="H26">
            <v>2419.19</v>
          </cell>
          <cell r="I26">
            <v>13949</v>
          </cell>
          <cell r="J26">
            <v>12.692497376705143</v>
          </cell>
        </row>
        <row r="27">
          <cell r="A27">
            <v>13960</v>
          </cell>
          <cell r="B27" t="str">
            <v>Yasmier L Yassel Urquia</v>
          </cell>
          <cell r="D27" t="str">
            <v xml:space="preserve">ELECTRICISTA "C" DE </v>
          </cell>
          <cell r="E27">
            <v>2540</v>
          </cell>
          <cell r="F27">
            <v>114.36</v>
          </cell>
          <cell r="H27">
            <v>2654.36</v>
          </cell>
          <cell r="I27">
            <v>13960</v>
          </cell>
          <cell r="J27">
            <v>13.926337880377755</v>
          </cell>
        </row>
        <row r="28">
          <cell r="A28">
            <v>13961</v>
          </cell>
          <cell r="B28" t="str">
            <v>Herland Serrano Cardenas</v>
          </cell>
          <cell r="D28" t="str">
            <v xml:space="preserve">ELECTRICISTA "C" DE </v>
          </cell>
          <cell r="E28">
            <v>2540</v>
          </cell>
          <cell r="F28">
            <v>114.36</v>
          </cell>
          <cell r="H28">
            <v>2654.36</v>
          </cell>
          <cell r="I28">
            <v>13961</v>
          </cell>
          <cell r="J28">
            <v>13.926337880377755</v>
          </cell>
        </row>
        <row r="29">
          <cell r="A29">
            <v>13971</v>
          </cell>
          <cell r="B29" t="str">
            <v>Mario Castillo Pascual</v>
          </cell>
          <cell r="D29" t="str">
            <v>ALBAÑIL REVERBER "A"</v>
          </cell>
          <cell r="E29">
            <v>3260</v>
          </cell>
          <cell r="F29">
            <v>219.19</v>
          </cell>
          <cell r="H29">
            <v>3479.19</v>
          </cell>
          <cell r="I29">
            <v>13971</v>
          </cell>
          <cell r="J29">
            <v>18.253882476390348</v>
          </cell>
        </row>
        <row r="30">
          <cell r="A30">
            <v>14086</v>
          </cell>
          <cell r="B30" t="str">
            <v xml:space="preserve">WALFRIDO CATA HERRERA </v>
          </cell>
          <cell r="D30" t="str">
            <v xml:space="preserve">PAILERO "A" </v>
          </cell>
          <cell r="E30">
            <v>3410</v>
          </cell>
          <cell r="F30">
            <v>114.36</v>
          </cell>
          <cell r="H30">
            <v>3524.36</v>
          </cell>
          <cell r="I30">
            <v>14086</v>
          </cell>
          <cell r="J30">
            <v>18.490870933892971</v>
          </cell>
        </row>
        <row r="31">
          <cell r="A31">
            <v>14153</v>
          </cell>
          <cell r="B31" t="str">
            <v xml:space="preserve">ARMANDO ABREUS MUÑOZ </v>
          </cell>
          <cell r="D31" t="str">
            <v>PAILERO "B"</v>
          </cell>
          <cell r="E31">
            <v>3260</v>
          </cell>
          <cell r="F31">
            <v>114.36</v>
          </cell>
          <cell r="H31">
            <v>3374.36</v>
          </cell>
          <cell r="I31">
            <v>14153</v>
          </cell>
          <cell r="J31">
            <v>17.703882476390348</v>
          </cell>
        </row>
        <row r="32">
          <cell r="A32">
            <v>14650</v>
          </cell>
          <cell r="B32" t="str">
            <v xml:space="preserve">LISANDROVICH DWOLFF BORGES </v>
          </cell>
          <cell r="D32" t="str">
            <v>MECANICO D</v>
          </cell>
          <cell r="E32">
            <v>2540</v>
          </cell>
          <cell r="F32">
            <v>114.36</v>
          </cell>
          <cell r="H32">
            <v>2654.36</v>
          </cell>
          <cell r="I32">
            <v>14650</v>
          </cell>
          <cell r="J32">
            <v>13.926337880377755</v>
          </cell>
        </row>
        <row r="33">
          <cell r="A33">
            <v>14723</v>
          </cell>
          <cell r="B33" t="str">
            <v xml:space="preserve">LAZARO I. DE LA ROSA MORA </v>
          </cell>
          <cell r="D33" t="str">
            <v>AYUDANTE</v>
          </cell>
          <cell r="E33">
            <v>2200</v>
          </cell>
          <cell r="F33">
            <v>114.36</v>
          </cell>
          <cell r="H33">
            <v>2314.36</v>
          </cell>
          <cell r="I33">
            <v>14723</v>
          </cell>
          <cell r="J33">
            <v>12.142497376705142</v>
          </cell>
          <cell r="L33">
            <v>2</v>
          </cell>
          <cell r="M33">
            <v>203</v>
          </cell>
          <cell r="P33">
            <v>0</v>
          </cell>
          <cell r="U33">
            <v>0</v>
          </cell>
        </row>
        <row r="34">
          <cell r="A34">
            <v>14735</v>
          </cell>
          <cell r="B34" t="str">
            <v xml:space="preserve">MARCOS HERNANDEZ JIMENEZ </v>
          </cell>
          <cell r="D34" t="str">
            <v>AYUDANTE</v>
          </cell>
          <cell r="E34">
            <v>2200</v>
          </cell>
          <cell r="F34">
            <v>114.36</v>
          </cell>
          <cell r="H34">
            <v>2314.36</v>
          </cell>
          <cell r="I34">
            <v>14735</v>
          </cell>
          <cell r="J34">
            <v>12.142497376705142</v>
          </cell>
        </row>
        <row r="35">
          <cell r="A35">
            <v>14749</v>
          </cell>
          <cell r="B35" t="str">
            <v xml:space="preserve">YOSBANI AGÜERO SARRIA </v>
          </cell>
          <cell r="D35" t="str">
            <v>PAILERO "B"</v>
          </cell>
          <cell r="E35">
            <v>3260</v>
          </cell>
          <cell r="F35">
            <v>114.36</v>
          </cell>
          <cell r="H35">
            <v>3374.36</v>
          </cell>
          <cell r="I35">
            <v>14749</v>
          </cell>
          <cell r="J35">
            <v>17.703882476390348</v>
          </cell>
        </row>
        <row r="36">
          <cell r="A36">
            <v>16047</v>
          </cell>
          <cell r="B36" t="str">
            <v xml:space="preserve">ORLANDO BELL GOMEZ </v>
          </cell>
          <cell r="D36" t="str">
            <v>ALBAÑIL REVERBERISTA "B"</v>
          </cell>
          <cell r="E36">
            <v>2660</v>
          </cell>
          <cell r="F36">
            <v>219.19</v>
          </cell>
          <cell r="H36">
            <v>2879.19</v>
          </cell>
          <cell r="I36">
            <v>16047</v>
          </cell>
          <cell r="J36">
            <v>15.105928646379853</v>
          </cell>
          <cell r="L36">
            <v>2</v>
          </cell>
          <cell r="M36">
            <v>203</v>
          </cell>
          <cell r="P36">
            <v>0</v>
          </cell>
          <cell r="U36">
            <v>0</v>
          </cell>
        </row>
        <row r="37">
          <cell r="A37">
            <v>16107</v>
          </cell>
          <cell r="B37" t="str">
            <v>RENE CUTIÑO FOTUNE</v>
          </cell>
          <cell r="D37" t="str">
            <v>ALBAÑIL REVERBERISTA "B"</v>
          </cell>
          <cell r="E37">
            <v>2660</v>
          </cell>
          <cell r="F37">
            <v>219.19</v>
          </cell>
          <cell r="H37">
            <v>2879.19</v>
          </cell>
          <cell r="I37">
            <v>16107</v>
          </cell>
          <cell r="J37">
            <v>15.105928646379853</v>
          </cell>
        </row>
        <row r="38">
          <cell r="A38">
            <v>16214</v>
          </cell>
          <cell r="B38" t="str">
            <v xml:space="preserve">JOSE ALMIDA CAMPIS </v>
          </cell>
          <cell r="D38" t="str">
            <v xml:space="preserve">PAILERO "A" </v>
          </cell>
          <cell r="E38">
            <v>3410</v>
          </cell>
          <cell r="F38">
            <v>114.36</v>
          </cell>
          <cell r="H38">
            <v>3524.36</v>
          </cell>
          <cell r="I38">
            <v>16214</v>
          </cell>
          <cell r="J38">
            <v>18.490870933892971</v>
          </cell>
        </row>
        <row r="39">
          <cell r="A39">
            <v>16488</v>
          </cell>
          <cell r="B39" t="str">
            <v>NARSIELIS RAMIREZ TURRO</v>
          </cell>
          <cell r="D39" t="str">
            <v>ALBAÑIL REVERBERISTA "B"</v>
          </cell>
          <cell r="E39">
            <v>2660</v>
          </cell>
          <cell r="F39">
            <v>219.19</v>
          </cell>
          <cell r="H39">
            <v>2879.19</v>
          </cell>
          <cell r="I39">
            <v>16488</v>
          </cell>
          <cell r="J39">
            <v>15.105928646379853</v>
          </cell>
        </row>
        <row r="40">
          <cell r="A40">
            <v>16515</v>
          </cell>
          <cell r="B40" t="str">
            <v>RAIKO DELGADO GONZALEZ</v>
          </cell>
          <cell r="D40" t="str">
            <v>PAILERO "B"</v>
          </cell>
          <cell r="E40">
            <v>3260</v>
          </cell>
          <cell r="F40">
            <v>114.36</v>
          </cell>
          <cell r="H40">
            <v>3374.36</v>
          </cell>
          <cell r="I40">
            <v>16515</v>
          </cell>
          <cell r="J40">
            <v>17.703882476390348</v>
          </cell>
          <cell r="L40" t="str">
            <v>M</v>
          </cell>
          <cell r="M40">
            <v>203</v>
          </cell>
          <cell r="P40">
            <v>0</v>
          </cell>
          <cell r="U40">
            <v>0</v>
          </cell>
        </row>
        <row r="41">
          <cell r="A41">
            <v>16546</v>
          </cell>
          <cell r="B41" t="str">
            <v xml:space="preserve">MARCO A ZAMORA BRON  </v>
          </cell>
          <cell r="D41" t="str">
            <v>ALBAÑIL REVERBERISTA "B"</v>
          </cell>
          <cell r="E41">
            <v>2660</v>
          </cell>
          <cell r="F41">
            <v>219.19</v>
          </cell>
          <cell r="H41">
            <v>2879.19</v>
          </cell>
          <cell r="I41">
            <v>16546</v>
          </cell>
          <cell r="J41">
            <v>15.105928646379853</v>
          </cell>
        </row>
        <row r="42">
          <cell r="A42">
            <v>17001</v>
          </cell>
          <cell r="B42" t="str">
            <v>Juan Carlos Laffita Pérez</v>
          </cell>
          <cell r="D42" t="str">
            <v xml:space="preserve">MECANICO "A" DE </v>
          </cell>
          <cell r="E42">
            <v>3410</v>
          </cell>
          <cell r="F42">
            <v>114.36</v>
          </cell>
          <cell r="H42">
            <v>3524.36</v>
          </cell>
          <cell r="I42">
            <v>17001</v>
          </cell>
          <cell r="J42">
            <v>18.490870933892971</v>
          </cell>
        </row>
        <row r="43">
          <cell r="A43">
            <v>17003</v>
          </cell>
          <cell r="B43" t="str">
            <v>Santiago Quiala Chacon</v>
          </cell>
          <cell r="D43" t="str">
            <v xml:space="preserve">MECANICO "B" DE </v>
          </cell>
          <cell r="E43">
            <v>3260</v>
          </cell>
          <cell r="F43">
            <v>114.36</v>
          </cell>
          <cell r="H43">
            <v>3374.36</v>
          </cell>
          <cell r="I43">
            <v>17003</v>
          </cell>
          <cell r="J43">
            <v>17.703882476390348</v>
          </cell>
        </row>
        <row r="44">
          <cell r="A44">
            <v>17004</v>
          </cell>
          <cell r="B44" t="str">
            <v>Alfredo Aldana Chacon</v>
          </cell>
          <cell r="D44" t="str">
            <v xml:space="preserve">MECANICO "B" DE </v>
          </cell>
          <cell r="E44">
            <v>3260</v>
          </cell>
          <cell r="F44">
            <v>114.36</v>
          </cell>
          <cell r="H44">
            <v>3374.36</v>
          </cell>
          <cell r="I44">
            <v>17004</v>
          </cell>
          <cell r="J44">
            <v>17.703882476390348</v>
          </cell>
        </row>
        <row r="45">
          <cell r="A45">
            <v>17005</v>
          </cell>
          <cell r="B45" t="str">
            <v>Mariano Benet Fernández</v>
          </cell>
          <cell r="D45" t="str">
            <v xml:space="preserve">MECANICO "B" DE </v>
          </cell>
          <cell r="E45">
            <v>3260</v>
          </cell>
          <cell r="F45">
            <v>114.36</v>
          </cell>
          <cell r="H45">
            <v>3374.36</v>
          </cell>
          <cell r="I45">
            <v>17005</v>
          </cell>
          <cell r="J45">
            <v>17.703882476390348</v>
          </cell>
        </row>
        <row r="46">
          <cell r="A46">
            <v>17007</v>
          </cell>
          <cell r="B46" t="str">
            <v>Serafín Zayas Reyes</v>
          </cell>
          <cell r="C46" t="str">
            <v xml:space="preserve">MECANICO "B" DE </v>
          </cell>
          <cell r="D46" t="str">
            <v xml:space="preserve">MECANICO "B" DE </v>
          </cell>
          <cell r="E46">
            <v>3260</v>
          </cell>
          <cell r="F46">
            <v>114.36</v>
          </cell>
          <cell r="H46">
            <v>3374.36</v>
          </cell>
          <cell r="I46">
            <v>17007</v>
          </cell>
          <cell r="J46">
            <v>17.703882476390348</v>
          </cell>
        </row>
        <row r="47">
          <cell r="A47">
            <v>17008</v>
          </cell>
          <cell r="B47" t="str">
            <v>Antonio Chacón Quiala</v>
          </cell>
          <cell r="C47" t="str">
            <v xml:space="preserve">MECANICO "C" DE </v>
          </cell>
          <cell r="D47" t="str">
            <v xml:space="preserve">MECANICO "C" DE </v>
          </cell>
          <cell r="E47">
            <v>2660</v>
          </cell>
          <cell r="F47">
            <v>114.36</v>
          </cell>
          <cell r="H47">
            <v>2774.36</v>
          </cell>
          <cell r="I47">
            <v>17008</v>
          </cell>
          <cell r="J47">
            <v>14.555928646379854</v>
          </cell>
        </row>
        <row r="48">
          <cell r="A48">
            <v>17009</v>
          </cell>
          <cell r="B48" t="str">
            <v>Nelson Cespedes Leyva</v>
          </cell>
          <cell r="D48" t="str">
            <v xml:space="preserve">MECANICO "A" DE </v>
          </cell>
          <cell r="E48">
            <v>3410</v>
          </cell>
          <cell r="F48">
            <v>114.36</v>
          </cell>
          <cell r="H48">
            <v>3524.36</v>
          </cell>
          <cell r="I48">
            <v>17009</v>
          </cell>
          <cell r="J48">
            <v>18.490870933892971</v>
          </cell>
        </row>
        <row r="49">
          <cell r="A49">
            <v>17010</v>
          </cell>
          <cell r="B49" t="str">
            <v>Lorenzo Quiala Chacón</v>
          </cell>
          <cell r="C49" t="str">
            <v xml:space="preserve">MECANICO "B" DE </v>
          </cell>
          <cell r="D49" t="str">
            <v xml:space="preserve">MECANICO "B" DE </v>
          </cell>
          <cell r="E49">
            <v>3260</v>
          </cell>
          <cell r="F49">
            <v>114.36</v>
          </cell>
          <cell r="H49">
            <v>3374.36</v>
          </cell>
          <cell r="I49">
            <v>17010</v>
          </cell>
          <cell r="J49">
            <v>17.703882476390348</v>
          </cell>
        </row>
        <row r="50">
          <cell r="A50">
            <v>17011</v>
          </cell>
          <cell r="B50" t="str">
            <v>Francisco Chacón Quiala</v>
          </cell>
          <cell r="C50" t="str">
            <v xml:space="preserve">MECANICO "A" DE </v>
          </cell>
          <cell r="D50" t="str">
            <v xml:space="preserve">MECANICO "A" DE </v>
          </cell>
          <cell r="E50">
            <v>3410</v>
          </cell>
          <cell r="F50">
            <v>114.36</v>
          </cell>
          <cell r="H50">
            <v>3524.36</v>
          </cell>
          <cell r="I50">
            <v>17011</v>
          </cell>
          <cell r="J50">
            <v>18.490870933892971</v>
          </cell>
        </row>
        <row r="51">
          <cell r="A51">
            <v>17012</v>
          </cell>
          <cell r="B51" t="str">
            <v>Roberto Prada Cintra</v>
          </cell>
          <cell r="C51" t="str">
            <v xml:space="preserve">MECANICO "A" DE </v>
          </cell>
          <cell r="D51" t="str">
            <v xml:space="preserve">MECANICO "A" DE </v>
          </cell>
          <cell r="E51">
            <v>3410</v>
          </cell>
          <cell r="F51">
            <v>114.36</v>
          </cell>
          <cell r="H51">
            <v>3524.36</v>
          </cell>
          <cell r="I51">
            <v>17012</v>
          </cell>
          <cell r="J51">
            <v>18.490870933892971</v>
          </cell>
        </row>
        <row r="52">
          <cell r="A52">
            <v>17013</v>
          </cell>
          <cell r="B52" t="str">
            <v>Juan Carlos Real Gutiérrez</v>
          </cell>
          <cell r="C52" t="str">
            <v xml:space="preserve">MECANICO "A" DE </v>
          </cell>
          <cell r="D52" t="str">
            <v xml:space="preserve">MECANICO "A" DE </v>
          </cell>
          <cell r="E52">
            <v>3410</v>
          </cell>
          <cell r="F52">
            <v>114.36</v>
          </cell>
          <cell r="H52">
            <v>3524.36</v>
          </cell>
          <cell r="I52">
            <v>17013</v>
          </cell>
          <cell r="J52">
            <v>18.490870933892971</v>
          </cell>
        </row>
        <row r="53">
          <cell r="A53">
            <v>17014</v>
          </cell>
          <cell r="B53" t="str">
            <v>Carlos Manuel Labrada Palacio</v>
          </cell>
          <cell r="C53" t="str">
            <v xml:space="preserve">MECANICO "A" DE </v>
          </cell>
          <cell r="D53" t="str">
            <v xml:space="preserve">MECANICO "A" DE </v>
          </cell>
          <cell r="E53">
            <v>3410</v>
          </cell>
          <cell r="F53">
            <v>114.36</v>
          </cell>
          <cell r="H53">
            <v>3524.36</v>
          </cell>
          <cell r="I53">
            <v>17014</v>
          </cell>
          <cell r="J53">
            <v>18.490870933892971</v>
          </cell>
        </row>
        <row r="54">
          <cell r="A54">
            <v>17015</v>
          </cell>
          <cell r="B54" t="str">
            <v>Eloide Martínez García</v>
          </cell>
          <cell r="C54" t="str">
            <v xml:space="preserve">MECANICO "A" DE </v>
          </cell>
          <cell r="D54" t="str">
            <v xml:space="preserve">MECANICO "A" DE </v>
          </cell>
          <cell r="E54">
            <v>3410</v>
          </cell>
          <cell r="F54">
            <v>114.36</v>
          </cell>
          <cell r="H54">
            <v>3524.36</v>
          </cell>
          <cell r="I54">
            <v>17015</v>
          </cell>
          <cell r="J54">
            <v>18.490870933892971</v>
          </cell>
        </row>
        <row r="55">
          <cell r="A55">
            <v>17016</v>
          </cell>
          <cell r="B55" t="str">
            <v>Alejandro López Gómez</v>
          </cell>
          <cell r="C55" t="str">
            <v>SOLDADOR "C" PARA EQUIPOS</v>
          </cell>
          <cell r="D55" t="str">
            <v>SOLDADOR "C" PARA EQUIPOS</v>
          </cell>
          <cell r="E55">
            <v>2540</v>
          </cell>
          <cell r="F55">
            <v>219.19</v>
          </cell>
          <cell r="H55">
            <v>2759.19</v>
          </cell>
          <cell r="I55">
            <v>17016</v>
          </cell>
          <cell r="J55">
            <v>14.476337880377756</v>
          </cell>
        </row>
        <row r="56">
          <cell r="A56">
            <v>17017</v>
          </cell>
          <cell r="B56" t="str">
            <v>Noel Chacón LaO</v>
          </cell>
          <cell r="C56" t="str">
            <v>SOLDADOR "B" PARA EQUIPOS</v>
          </cell>
          <cell r="D56" t="str">
            <v>SOLDADOR "B" PARA EQUIPOS</v>
          </cell>
          <cell r="E56">
            <v>3260</v>
          </cell>
          <cell r="F56">
            <v>219.19</v>
          </cell>
          <cell r="H56">
            <v>3479.19</v>
          </cell>
          <cell r="I56">
            <v>17017</v>
          </cell>
          <cell r="J56">
            <v>18.253882476390348</v>
          </cell>
        </row>
        <row r="57">
          <cell r="A57">
            <v>17018</v>
          </cell>
          <cell r="B57" t="str">
            <v>Nelson Chacón Chacón</v>
          </cell>
          <cell r="C57" t="str">
            <v>SOLDADOR "B" PARA EQUIPOS</v>
          </cell>
          <cell r="D57" t="str">
            <v>SOLDADOR "B" PARA EQUIPOS</v>
          </cell>
          <cell r="E57">
            <v>3260</v>
          </cell>
          <cell r="F57">
            <v>219.19</v>
          </cell>
          <cell r="H57">
            <v>3479.19</v>
          </cell>
          <cell r="I57">
            <v>17018</v>
          </cell>
          <cell r="J57">
            <v>18.253882476390348</v>
          </cell>
        </row>
        <row r="58">
          <cell r="A58">
            <v>17019</v>
          </cell>
          <cell r="B58" t="str">
            <v>Felipe Palacios</v>
          </cell>
          <cell r="D58" t="str">
            <v>SOLDADOR "A" PARA EQUIPOS</v>
          </cell>
          <cell r="E58">
            <v>3410</v>
          </cell>
          <cell r="F58">
            <v>219.19</v>
          </cell>
          <cell r="H58">
            <v>3629.19</v>
          </cell>
          <cell r="I58">
            <v>17019</v>
          </cell>
          <cell r="J58">
            <v>19.040870933892972</v>
          </cell>
        </row>
        <row r="59">
          <cell r="A59">
            <v>17020</v>
          </cell>
          <cell r="B59" t="str">
            <v>Jorge Luis Limonta Gaínza</v>
          </cell>
          <cell r="C59" t="str">
            <v>SOLDADOR "B" PARA EQUIPOS</v>
          </cell>
          <cell r="D59" t="str">
            <v>SOLDADOR "B" PARA EQUIPOS</v>
          </cell>
          <cell r="E59">
            <v>3260</v>
          </cell>
          <cell r="F59">
            <v>219.19</v>
          </cell>
          <cell r="H59">
            <v>3479.19</v>
          </cell>
          <cell r="I59">
            <v>17020</v>
          </cell>
          <cell r="J59">
            <v>18.253882476390348</v>
          </cell>
        </row>
        <row r="60">
          <cell r="A60">
            <v>17022</v>
          </cell>
          <cell r="B60" t="str">
            <v>Jorge Ayuso Ayuso</v>
          </cell>
          <cell r="C60" t="str">
            <v>ALBAÑIL REVERBERISTA "A"</v>
          </cell>
          <cell r="D60" t="str">
            <v>ALBAÑIL REVERBERISTA "A"</v>
          </cell>
          <cell r="E60">
            <v>3260</v>
          </cell>
          <cell r="F60">
            <v>219.19</v>
          </cell>
          <cell r="H60">
            <v>3479.19</v>
          </cell>
          <cell r="I60">
            <v>17022</v>
          </cell>
          <cell r="J60">
            <v>18.253882476390348</v>
          </cell>
        </row>
        <row r="61">
          <cell r="A61">
            <v>17024</v>
          </cell>
          <cell r="B61" t="str">
            <v>Angel Pérez Leyva</v>
          </cell>
          <cell r="C61" t="str">
            <v>ALBAÑIL REVERBERISTA "A"</v>
          </cell>
          <cell r="D61" t="str">
            <v>ALBAÑIL REVERBERISTA "A"</v>
          </cell>
          <cell r="E61">
            <v>3260</v>
          </cell>
          <cell r="F61">
            <v>219.19</v>
          </cell>
          <cell r="H61">
            <v>3479.19</v>
          </cell>
          <cell r="I61">
            <v>17024</v>
          </cell>
          <cell r="J61">
            <v>18.253882476390348</v>
          </cell>
        </row>
        <row r="62">
          <cell r="A62">
            <v>17025</v>
          </cell>
          <cell r="B62" t="str">
            <v>Julio Cesar Céspedes  Quiala</v>
          </cell>
          <cell r="C62" t="str">
            <v xml:space="preserve">MECANICO "B" DE </v>
          </cell>
          <cell r="D62" t="str">
            <v xml:space="preserve">MECANICO "A" DE </v>
          </cell>
          <cell r="E62">
            <v>3410</v>
          </cell>
          <cell r="F62">
            <v>114.36</v>
          </cell>
          <cell r="H62">
            <v>3524.36</v>
          </cell>
          <cell r="I62">
            <v>17025</v>
          </cell>
          <cell r="J62">
            <v>18.490870933892971</v>
          </cell>
        </row>
        <row r="63">
          <cell r="A63">
            <v>17027</v>
          </cell>
          <cell r="B63" t="str">
            <v>Amaury Meneses Torres</v>
          </cell>
          <cell r="C63" t="str">
            <v>ALBAÑIL REVERBERISTA "B"</v>
          </cell>
          <cell r="D63" t="str">
            <v>ALBAÑIL REVERBERISTA "B"</v>
          </cell>
          <cell r="E63">
            <v>2660</v>
          </cell>
          <cell r="F63">
            <v>219.19</v>
          </cell>
          <cell r="H63">
            <v>2879.19</v>
          </cell>
          <cell r="I63">
            <v>17027</v>
          </cell>
          <cell r="J63">
            <v>15.105928646379853</v>
          </cell>
        </row>
        <row r="64">
          <cell r="A64">
            <v>17028</v>
          </cell>
          <cell r="B64" t="str">
            <v>Roberto Ortega Merencio</v>
          </cell>
          <cell r="C64" t="str">
            <v>ALBAÑIL REVERBERISTA "B"</v>
          </cell>
          <cell r="D64" t="str">
            <v>ALBAÑIL REVERBERISTA "A"</v>
          </cell>
          <cell r="E64">
            <v>3260</v>
          </cell>
          <cell r="F64">
            <v>219.19</v>
          </cell>
          <cell r="H64">
            <v>3479.19</v>
          </cell>
          <cell r="I64">
            <v>17028</v>
          </cell>
          <cell r="J64">
            <v>18.253882476390348</v>
          </cell>
        </row>
        <row r="65">
          <cell r="A65">
            <v>17029</v>
          </cell>
          <cell r="B65" t="str">
            <v>Isacc Herrera Santos</v>
          </cell>
          <cell r="D65" t="str">
            <v>ALBAÑIL REVERBERISTA "B"</v>
          </cell>
          <cell r="E65">
            <v>2660</v>
          </cell>
          <cell r="F65">
            <v>219.19</v>
          </cell>
          <cell r="H65">
            <v>2879.19</v>
          </cell>
          <cell r="I65">
            <v>17029</v>
          </cell>
          <cell r="J65">
            <v>15.105928646379853</v>
          </cell>
        </row>
        <row r="66">
          <cell r="A66">
            <v>17031</v>
          </cell>
          <cell r="B66" t="str">
            <v>Marcelino Jímenez Rivera</v>
          </cell>
          <cell r="C66" t="str">
            <v>ALBAÑIL REVERBERISTA "A"</v>
          </cell>
          <cell r="D66" t="str">
            <v>ALBAÑIL REVERBERISTA "A"</v>
          </cell>
          <cell r="E66">
            <v>3260</v>
          </cell>
          <cell r="F66">
            <v>219.19</v>
          </cell>
          <cell r="H66">
            <v>3479.19</v>
          </cell>
          <cell r="I66">
            <v>17031</v>
          </cell>
          <cell r="J66">
            <v>18.253882476390348</v>
          </cell>
          <cell r="L66" t="str">
            <v>M</v>
          </cell>
          <cell r="M66">
            <v>203</v>
          </cell>
          <cell r="P66">
            <v>0</v>
          </cell>
          <cell r="U66">
            <v>0</v>
          </cell>
        </row>
        <row r="67">
          <cell r="A67">
            <v>17032</v>
          </cell>
          <cell r="B67" t="str">
            <v>Arnaldo Rubio Batista</v>
          </cell>
          <cell r="C67" t="str">
            <v>ALBAÑIL REVERBERISTA "B"</v>
          </cell>
          <cell r="D67" t="str">
            <v>ALBAÑIL REVERBERISTA "B"</v>
          </cell>
          <cell r="E67">
            <v>2660</v>
          </cell>
          <cell r="F67">
            <v>219.19</v>
          </cell>
          <cell r="H67">
            <v>2879.19</v>
          </cell>
          <cell r="I67">
            <v>17032</v>
          </cell>
          <cell r="J67">
            <v>15.105928646379853</v>
          </cell>
        </row>
        <row r="68">
          <cell r="A68">
            <v>17035</v>
          </cell>
          <cell r="B68" t="str">
            <v>Raúl Quiala Maceo</v>
          </cell>
          <cell r="C68" t="str">
            <v xml:space="preserve">MECANICO "B" DE </v>
          </cell>
          <cell r="D68" t="str">
            <v xml:space="preserve">MECANICO "B" DE </v>
          </cell>
          <cell r="E68">
            <v>3260</v>
          </cell>
          <cell r="F68">
            <v>114.36</v>
          </cell>
          <cell r="H68">
            <v>3374.36</v>
          </cell>
          <cell r="I68">
            <v>17035</v>
          </cell>
          <cell r="J68">
            <v>17.703882476390348</v>
          </cell>
        </row>
        <row r="69">
          <cell r="A69">
            <v>17041</v>
          </cell>
          <cell r="B69" t="str">
            <v>David Quiala Fuentes</v>
          </cell>
          <cell r="C69" t="str">
            <v xml:space="preserve">MECANICO "A" DE </v>
          </cell>
          <cell r="D69" t="str">
            <v xml:space="preserve">MECANICO "A" DE </v>
          </cell>
          <cell r="E69">
            <v>3410</v>
          </cell>
          <cell r="F69">
            <v>114.36</v>
          </cell>
          <cell r="H69">
            <v>3524.36</v>
          </cell>
          <cell r="I69">
            <v>17041</v>
          </cell>
          <cell r="J69">
            <v>18.490870933892971</v>
          </cell>
        </row>
        <row r="70">
          <cell r="A70">
            <v>17042</v>
          </cell>
          <cell r="B70" t="str">
            <v>Nilson Chacón Laó</v>
          </cell>
          <cell r="D70" t="str">
            <v>SOLDADOR "A" PARA EQUIPOS</v>
          </cell>
          <cell r="E70">
            <v>3410</v>
          </cell>
          <cell r="F70">
            <v>219.19</v>
          </cell>
          <cell r="H70">
            <v>3629.19</v>
          </cell>
          <cell r="I70">
            <v>17042</v>
          </cell>
          <cell r="J70">
            <v>19.040870933892972</v>
          </cell>
        </row>
        <row r="71">
          <cell r="A71">
            <v>17043</v>
          </cell>
          <cell r="B71" t="str">
            <v>Ismael Quiala Quiala</v>
          </cell>
          <cell r="C71" t="str">
            <v>SOLDADOR "B" PARA EQUIPOS</v>
          </cell>
          <cell r="D71" t="str">
            <v>SOLDADOR "B" PARA EQUIPOS</v>
          </cell>
          <cell r="E71">
            <v>3260</v>
          </cell>
          <cell r="F71">
            <v>219.19</v>
          </cell>
          <cell r="H71">
            <v>3479.19</v>
          </cell>
          <cell r="I71">
            <v>17043</v>
          </cell>
          <cell r="J71">
            <v>18.253882476390348</v>
          </cell>
        </row>
        <row r="72">
          <cell r="A72">
            <v>17047</v>
          </cell>
          <cell r="B72" t="str">
            <v>Adolfo Aldana Chacón</v>
          </cell>
          <cell r="C72" t="str">
            <v>SOLDADOR "B" PARA EQUIPOS</v>
          </cell>
          <cell r="D72" t="str">
            <v>SOLDADOR "B" PARA EQUIPOS</v>
          </cell>
          <cell r="E72">
            <v>3260</v>
          </cell>
          <cell r="F72">
            <v>219.19</v>
          </cell>
          <cell r="H72">
            <v>3479.19</v>
          </cell>
          <cell r="I72">
            <v>17047</v>
          </cell>
          <cell r="J72">
            <v>18.253882476390348</v>
          </cell>
        </row>
        <row r="73">
          <cell r="A73">
            <v>17054</v>
          </cell>
          <cell r="B73" t="str">
            <v>Reynerio Sablón Romero</v>
          </cell>
          <cell r="C73" t="str">
            <v>SOLDADOR "A" PARA EQUIPOS</v>
          </cell>
          <cell r="D73" t="str">
            <v>SOLDADOR "A" PARA EQUIPOS</v>
          </cell>
          <cell r="E73">
            <v>3410</v>
          </cell>
          <cell r="F73">
            <v>219.19</v>
          </cell>
          <cell r="H73">
            <v>3629.19</v>
          </cell>
          <cell r="I73">
            <v>17054</v>
          </cell>
          <cell r="J73">
            <v>19.040870933892972</v>
          </cell>
        </row>
        <row r="74">
          <cell r="A74">
            <v>17055</v>
          </cell>
          <cell r="B74" t="str">
            <v>Carlos Manuel Almira Laurencio</v>
          </cell>
          <cell r="C74" t="str">
            <v xml:space="preserve">MECANICO "B" DE </v>
          </cell>
          <cell r="D74" t="str">
            <v xml:space="preserve">MECANICO "B" DE </v>
          </cell>
          <cell r="E74">
            <v>3260</v>
          </cell>
          <cell r="F74">
            <v>114.36</v>
          </cell>
          <cell r="H74">
            <v>3374.36</v>
          </cell>
          <cell r="I74">
            <v>17055</v>
          </cell>
          <cell r="J74">
            <v>17.703882476390348</v>
          </cell>
        </row>
        <row r="75">
          <cell r="A75">
            <v>17056</v>
          </cell>
          <cell r="B75" t="str">
            <v>Sergio Carmenate Sagarra</v>
          </cell>
          <cell r="C75" t="str">
            <v xml:space="preserve">MECANICO "A" DE </v>
          </cell>
          <cell r="D75" t="str">
            <v xml:space="preserve">MECANICO "A" DE </v>
          </cell>
          <cell r="E75">
            <v>3410</v>
          </cell>
          <cell r="F75">
            <v>114.36</v>
          </cell>
          <cell r="H75">
            <v>3524.36</v>
          </cell>
          <cell r="I75">
            <v>17056</v>
          </cell>
          <cell r="J75">
            <v>18.490870933892971</v>
          </cell>
        </row>
        <row r="76">
          <cell r="A76">
            <v>17057</v>
          </cell>
          <cell r="B76" t="str">
            <v>Carlos Gonzales Samé</v>
          </cell>
          <cell r="D76" t="str">
            <v xml:space="preserve">MECANICO "A" DE </v>
          </cell>
          <cell r="E76">
            <v>3410</v>
          </cell>
          <cell r="F76">
            <v>114.36</v>
          </cell>
          <cell r="H76">
            <v>3524.36</v>
          </cell>
          <cell r="I76">
            <v>17057</v>
          </cell>
          <cell r="J76">
            <v>18.490870933892971</v>
          </cell>
        </row>
        <row r="77">
          <cell r="A77">
            <v>17071</v>
          </cell>
          <cell r="B77" t="str">
            <v>Miguel Almira</v>
          </cell>
          <cell r="D77" t="str">
            <v xml:space="preserve">MECANICO "B" DE </v>
          </cell>
          <cell r="E77">
            <v>3260</v>
          </cell>
          <cell r="F77">
            <v>114.36</v>
          </cell>
          <cell r="H77">
            <v>3374.36</v>
          </cell>
          <cell r="I77">
            <v>17071</v>
          </cell>
          <cell r="J77">
            <v>17.703882476390348</v>
          </cell>
        </row>
        <row r="78">
          <cell r="A78">
            <v>17076</v>
          </cell>
          <cell r="B78" t="str">
            <v>Miguel Aroldo Leyva Garcia</v>
          </cell>
          <cell r="D78" t="str">
            <v xml:space="preserve">MECANICO "A" DE </v>
          </cell>
          <cell r="E78">
            <v>2960</v>
          </cell>
          <cell r="F78">
            <v>114.36</v>
          </cell>
          <cell r="H78">
            <v>3074.36</v>
          </cell>
          <cell r="I78">
            <v>17076</v>
          </cell>
          <cell r="J78">
            <v>16.129905561385101</v>
          </cell>
        </row>
        <row r="79">
          <cell r="A79">
            <v>17077</v>
          </cell>
          <cell r="B79" t="str">
            <v>Aldo Luis Hernandez</v>
          </cell>
          <cell r="D79" t="str">
            <v xml:space="preserve">MECANICO "A" DE </v>
          </cell>
          <cell r="E79">
            <v>2960</v>
          </cell>
          <cell r="F79">
            <v>114.36</v>
          </cell>
          <cell r="H79">
            <v>3074.36</v>
          </cell>
          <cell r="I79">
            <v>17077</v>
          </cell>
          <cell r="J79">
            <v>16.129905561385101</v>
          </cell>
        </row>
        <row r="80">
          <cell r="A80">
            <v>17078</v>
          </cell>
          <cell r="B80" t="str">
            <v>Luis A. Salas Torres</v>
          </cell>
          <cell r="D80" t="str">
            <v xml:space="preserve">MECANICO "A" DE </v>
          </cell>
          <cell r="E80">
            <v>3410</v>
          </cell>
          <cell r="F80">
            <v>114.36</v>
          </cell>
          <cell r="H80">
            <v>3524.36</v>
          </cell>
          <cell r="I80">
            <v>17078</v>
          </cell>
          <cell r="J80">
            <v>18.490870933892971</v>
          </cell>
        </row>
        <row r="81">
          <cell r="A81">
            <v>17082</v>
          </cell>
          <cell r="B81" t="str">
            <v>René Ferrer Sánchez</v>
          </cell>
          <cell r="C81" t="str">
            <v xml:space="preserve">MECANICO "B" DE </v>
          </cell>
          <cell r="D81" t="str">
            <v xml:space="preserve">MECANICO "B" DE </v>
          </cell>
          <cell r="E81">
            <v>3260</v>
          </cell>
          <cell r="F81">
            <v>114.36</v>
          </cell>
          <cell r="H81">
            <v>3374.36</v>
          </cell>
          <cell r="I81">
            <v>17082</v>
          </cell>
          <cell r="J81">
            <v>17.703882476390348</v>
          </cell>
          <cell r="U81">
            <v>0</v>
          </cell>
        </row>
        <row r="82">
          <cell r="A82">
            <v>17084</v>
          </cell>
          <cell r="B82" t="str">
            <v>Rubén Batista Pupo</v>
          </cell>
          <cell r="C82" t="str">
            <v xml:space="preserve">ELECTRICISTA "A" DE </v>
          </cell>
          <cell r="D82" t="str">
            <v xml:space="preserve">ELECTRICISTA "A" DE </v>
          </cell>
          <cell r="E82">
            <v>3410</v>
          </cell>
          <cell r="F82">
            <v>114.36</v>
          </cell>
          <cell r="H82">
            <v>3524.36</v>
          </cell>
          <cell r="I82">
            <v>17084</v>
          </cell>
          <cell r="J82">
            <v>18.490870933892971</v>
          </cell>
          <cell r="L82" t="str">
            <v>M</v>
          </cell>
          <cell r="M82">
            <v>300</v>
          </cell>
          <cell r="P82">
            <v>0</v>
          </cell>
          <cell r="U82">
            <v>0</v>
          </cell>
        </row>
        <row r="83">
          <cell r="A83">
            <v>17085</v>
          </cell>
          <cell r="B83" t="str">
            <v>José Antonio Batista Fernandez</v>
          </cell>
          <cell r="C83" t="str">
            <v xml:space="preserve">MECANICO "A" DE </v>
          </cell>
          <cell r="D83" t="str">
            <v xml:space="preserve">MECANICO "A" DE </v>
          </cell>
          <cell r="E83">
            <v>3410</v>
          </cell>
          <cell r="F83">
            <v>114.36</v>
          </cell>
          <cell r="H83">
            <v>3524.36</v>
          </cell>
          <cell r="I83">
            <v>17085</v>
          </cell>
          <cell r="J83">
            <v>18.490870933892971</v>
          </cell>
          <cell r="L83" t="str">
            <v>M</v>
          </cell>
          <cell r="M83">
            <v>203</v>
          </cell>
          <cell r="P83">
            <v>0</v>
          </cell>
          <cell r="U83">
            <v>0</v>
          </cell>
        </row>
        <row r="84">
          <cell r="A84">
            <v>17088</v>
          </cell>
          <cell r="B84" t="str">
            <v>Ignacio Vargas Ceballo</v>
          </cell>
          <cell r="D84" t="str">
            <v xml:space="preserve">MECANICO "A" DE </v>
          </cell>
          <cell r="E84">
            <v>3410</v>
          </cell>
          <cell r="F84">
            <v>114.36</v>
          </cell>
          <cell r="H84">
            <v>3524.36</v>
          </cell>
          <cell r="I84">
            <v>17088</v>
          </cell>
          <cell r="J84">
            <v>18.490870933892971</v>
          </cell>
        </row>
        <row r="85">
          <cell r="A85">
            <v>17089</v>
          </cell>
          <cell r="B85" t="str">
            <v>Eduardo Ramires Garcia</v>
          </cell>
          <cell r="C85" t="str">
            <v xml:space="preserve">MECANICO "B" DE </v>
          </cell>
          <cell r="D85" t="str">
            <v xml:space="preserve">MECANICO "A" DE </v>
          </cell>
          <cell r="E85">
            <v>3410</v>
          </cell>
          <cell r="F85">
            <v>114.36</v>
          </cell>
          <cell r="H85">
            <v>3524.36</v>
          </cell>
          <cell r="I85">
            <v>17089</v>
          </cell>
          <cell r="J85">
            <v>18.490870933892971</v>
          </cell>
        </row>
        <row r="86">
          <cell r="A86">
            <v>17092</v>
          </cell>
          <cell r="B86" t="str">
            <v>Luis Omar García  Espinosa</v>
          </cell>
          <cell r="C86" t="str">
            <v>SOLDADOR "B" PARA EQUIPOS</v>
          </cell>
          <cell r="D86" t="str">
            <v>SOLDADOR "B" PARA EQUIPOS</v>
          </cell>
          <cell r="E86">
            <v>3260</v>
          </cell>
          <cell r="F86">
            <v>219.19</v>
          </cell>
          <cell r="H86">
            <v>3479.19</v>
          </cell>
          <cell r="I86">
            <v>17092</v>
          </cell>
          <cell r="J86">
            <v>18.253882476390348</v>
          </cell>
        </row>
        <row r="87">
          <cell r="A87">
            <v>17094</v>
          </cell>
          <cell r="B87" t="str">
            <v>Adonis Peña Herrera</v>
          </cell>
          <cell r="C87" t="str">
            <v>SOLDADOR "A" PARA EQUIPOS</v>
          </cell>
          <cell r="D87" t="str">
            <v>SOLDADOR "A" PARA EQUIPOS</v>
          </cell>
          <cell r="E87">
            <v>3410</v>
          </cell>
          <cell r="F87">
            <v>219.19</v>
          </cell>
          <cell r="H87">
            <v>3629.19</v>
          </cell>
          <cell r="I87">
            <v>17094</v>
          </cell>
          <cell r="J87">
            <v>19.040870933892972</v>
          </cell>
        </row>
        <row r="88">
          <cell r="A88">
            <v>17095</v>
          </cell>
          <cell r="B88" t="str">
            <v>Angel Luis Sánchez Rodríguez</v>
          </cell>
          <cell r="C88" t="str">
            <v>SOLDADOR "A" PARA EQUIPOS</v>
          </cell>
          <cell r="D88" t="str">
            <v>SOLDADOR "B" PARA EQUIPOS</v>
          </cell>
          <cell r="E88">
            <v>3260</v>
          </cell>
          <cell r="F88">
            <v>219.19</v>
          </cell>
          <cell r="H88">
            <v>3479.19</v>
          </cell>
          <cell r="I88">
            <v>17095</v>
          </cell>
          <cell r="J88">
            <v>18.253882476390348</v>
          </cell>
        </row>
        <row r="89">
          <cell r="A89">
            <v>17100</v>
          </cell>
          <cell r="B89" t="str">
            <v>Feliberto Quiala Ricardo</v>
          </cell>
          <cell r="C89" t="str">
            <v xml:space="preserve">MECANICO "A" DE </v>
          </cell>
          <cell r="D89" t="str">
            <v xml:space="preserve">MECANICO "A" DE </v>
          </cell>
          <cell r="E89">
            <v>3410</v>
          </cell>
          <cell r="F89">
            <v>114.36</v>
          </cell>
          <cell r="H89">
            <v>3524.36</v>
          </cell>
          <cell r="I89">
            <v>17100</v>
          </cell>
          <cell r="J89">
            <v>18.490870933892971</v>
          </cell>
          <cell r="L89" t="str">
            <v>M</v>
          </cell>
          <cell r="M89">
            <v>203</v>
          </cell>
          <cell r="P89">
            <v>0</v>
          </cell>
          <cell r="U89">
            <v>0</v>
          </cell>
        </row>
        <row r="90">
          <cell r="A90">
            <v>17103</v>
          </cell>
          <cell r="B90" t="str">
            <v>Ramón Sánchez Zayas</v>
          </cell>
          <cell r="C90" t="str">
            <v xml:space="preserve">MECANICO "B" DE </v>
          </cell>
          <cell r="D90" t="str">
            <v xml:space="preserve">MECANICO "B" DE </v>
          </cell>
          <cell r="E90">
            <v>3260</v>
          </cell>
          <cell r="F90">
            <v>114.36</v>
          </cell>
          <cell r="H90">
            <v>3374.36</v>
          </cell>
          <cell r="I90">
            <v>17103</v>
          </cell>
          <cell r="J90">
            <v>17.703882476390348</v>
          </cell>
        </row>
        <row r="91">
          <cell r="A91">
            <v>17104</v>
          </cell>
          <cell r="B91" t="str">
            <v>Rey Almira Leyva</v>
          </cell>
          <cell r="D91" t="str">
            <v xml:space="preserve">MECANICO "A" DE </v>
          </cell>
          <cell r="E91">
            <v>2960</v>
          </cell>
          <cell r="F91">
            <v>114.36</v>
          </cell>
          <cell r="H91">
            <v>3074.36</v>
          </cell>
          <cell r="I91">
            <v>17104</v>
          </cell>
          <cell r="J91">
            <v>16.129905561385101</v>
          </cell>
        </row>
        <row r="92">
          <cell r="A92">
            <v>17105</v>
          </cell>
          <cell r="B92" t="str">
            <v>Emilio Almira Ramírez</v>
          </cell>
          <cell r="C92" t="str">
            <v xml:space="preserve">MECANICO "B" DE </v>
          </cell>
          <cell r="D92" t="str">
            <v xml:space="preserve">MECANICO "B" DE </v>
          </cell>
          <cell r="E92">
            <v>3260</v>
          </cell>
          <cell r="F92">
            <v>114.36</v>
          </cell>
          <cell r="H92">
            <v>3374.36</v>
          </cell>
          <cell r="I92">
            <v>17105</v>
          </cell>
          <cell r="J92">
            <v>17.703882476390348</v>
          </cell>
        </row>
        <row r="93">
          <cell r="A93">
            <v>17106</v>
          </cell>
          <cell r="B93" t="str">
            <v>Roberto Pérez Sanamé</v>
          </cell>
          <cell r="C93" t="str">
            <v xml:space="preserve">MECANICO "A" DE </v>
          </cell>
          <cell r="D93" t="str">
            <v xml:space="preserve">MECANICO "A" DE </v>
          </cell>
          <cell r="E93">
            <v>2960</v>
          </cell>
          <cell r="F93">
            <v>114.36</v>
          </cell>
          <cell r="H93">
            <v>3074.36</v>
          </cell>
          <cell r="I93">
            <v>17106</v>
          </cell>
          <cell r="J93">
            <v>16.129905561385101</v>
          </cell>
        </row>
        <row r="94">
          <cell r="A94">
            <v>17108</v>
          </cell>
          <cell r="B94" t="str">
            <v>Justo de la Cruz P</v>
          </cell>
          <cell r="D94" t="str">
            <v xml:space="preserve">MECANICO "A" DE </v>
          </cell>
          <cell r="E94">
            <v>2960</v>
          </cell>
          <cell r="F94">
            <v>114.36</v>
          </cell>
          <cell r="H94">
            <v>3074.36</v>
          </cell>
          <cell r="I94">
            <v>17108</v>
          </cell>
          <cell r="J94">
            <v>16.129905561385101</v>
          </cell>
        </row>
        <row r="95">
          <cell r="A95">
            <v>17110</v>
          </cell>
          <cell r="B95" t="str">
            <v>Jorge Luis Estupiñan Torres</v>
          </cell>
          <cell r="C95" t="str">
            <v xml:space="preserve">ELECTRICISTA "A" DE </v>
          </cell>
          <cell r="D95" t="str">
            <v xml:space="preserve">ELECTRICISTA "A" DE </v>
          </cell>
          <cell r="E95">
            <v>3410</v>
          </cell>
          <cell r="F95">
            <v>114.36</v>
          </cell>
          <cell r="H95">
            <v>3524.36</v>
          </cell>
          <cell r="I95">
            <v>17110</v>
          </cell>
          <cell r="J95">
            <v>18.490870933892971</v>
          </cell>
        </row>
        <row r="96">
          <cell r="A96">
            <v>17111</v>
          </cell>
          <cell r="B96" t="str">
            <v>Wilberto Frometa Furones</v>
          </cell>
          <cell r="C96" t="str">
            <v xml:space="preserve">ELECTRICISTA "A" DE </v>
          </cell>
          <cell r="D96" t="str">
            <v xml:space="preserve">ELECTRICISTA "A" DE </v>
          </cell>
          <cell r="E96">
            <v>3410</v>
          </cell>
          <cell r="F96">
            <v>114.36</v>
          </cell>
          <cell r="H96">
            <v>3524.36</v>
          </cell>
          <cell r="I96">
            <v>17111</v>
          </cell>
          <cell r="J96">
            <v>18.490870933892971</v>
          </cell>
        </row>
        <row r="97">
          <cell r="A97">
            <v>17112</v>
          </cell>
          <cell r="B97" t="str">
            <v>Dario Areas Aguilera</v>
          </cell>
          <cell r="C97" t="str">
            <v xml:space="preserve">ELECTRICISTA "A" DE </v>
          </cell>
          <cell r="D97" t="str">
            <v xml:space="preserve">ELECTRICISTA "A" DE </v>
          </cell>
          <cell r="E97">
            <v>3410</v>
          </cell>
          <cell r="F97">
            <v>114.36</v>
          </cell>
          <cell r="H97">
            <v>3524.36</v>
          </cell>
          <cell r="I97">
            <v>17112</v>
          </cell>
          <cell r="J97">
            <v>18.490870933892971</v>
          </cell>
        </row>
        <row r="98">
          <cell r="A98">
            <v>17114</v>
          </cell>
          <cell r="B98" t="str">
            <v>Esmeldo Céspedes Castillo</v>
          </cell>
          <cell r="C98" t="str">
            <v xml:space="preserve">ELECTRICISTA "A" DE </v>
          </cell>
          <cell r="D98" t="str">
            <v xml:space="preserve">ELECTRICISTA "A" DE </v>
          </cell>
          <cell r="E98">
            <v>3410</v>
          </cell>
          <cell r="F98">
            <v>114.36</v>
          </cell>
          <cell r="H98">
            <v>3524.36</v>
          </cell>
          <cell r="I98">
            <v>17114</v>
          </cell>
          <cell r="J98">
            <v>18.490870933892971</v>
          </cell>
        </row>
        <row r="99">
          <cell r="A99">
            <v>17117</v>
          </cell>
          <cell r="B99" t="str">
            <v>Juan Manuel Sardaña Gómez</v>
          </cell>
          <cell r="C99" t="str">
            <v xml:space="preserve">MECANICO "B" DE </v>
          </cell>
          <cell r="D99" t="str">
            <v xml:space="preserve">MECANICO "B" DE </v>
          </cell>
          <cell r="E99">
            <v>3260</v>
          </cell>
          <cell r="F99">
            <v>114.36</v>
          </cell>
          <cell r="H99">
            <v>3374.36</v>
          </cell>
          <cell r="I99">
            <v>17117</v>
          </cell>
          <cell r="J99">
            <v>17.703882476390348</v>
          </cell>
        </row>
        <row r="100">
          <cell r="A100">
            <v>17121</v>
          </cell>
          <cell r="B100" t="str">
            <v>Luis Enrique Batista Ramirez</v>
          </cell>
          <cell r="D100" t="str">
            <v>SOLDADOR "A" PARA EQUIPOS</v>
          </cell>
          <cell r="E100">
            <v>3410</v>
          </cell>
          <cell r="F100">
            <v>219.19</v>
          </cell>
          <cell r="H100">
            <v>3629.19</v>
          </cell>
          <cell r="I100">
            <v>17121</v>
          </cell>
          <cell r="J100">
            <v>19.040870933892972</v>
          </cell>
        </row>
        <row r="101">
          <cell r="A101">
            <v>17124</v>
          </cell>
          <cell r="B101" t="str">
            <v>José Cancañón figueredo</v>
          </cell>
          <cell r="D101" t="str">
            <v xml:space="preserve">MECANICO "A" DE </v>
          </cell>
          <cell r="E101">
            <v>2960</v>
          </cell>
          <cell r="F101">
            <v>114.36</v>
          </cell>
          <cell r="H101">
            <v>3074.36</v>
          </cell>
          <cell r="I101">
            <v>17124</v>
          </cell>
          <cell r="J101">
            <v>16.129905561385101</v>
          </cell>
        </row>
        <row r="102">
          <cell r="A102">
            <v>17125</v>
          </cell>
          <cell r="B102" t="str">
            <v>Carlos Alexis Osorio Estupiñán</v>
          </cell>
          <cell r="D102" t="str">
            <v>error</v>
          </cell>
          <cell r="E102">
            <v>3260</v>
          </cell>
          <cell r="F102">
            <v>219.19</v>
          </cell>
          <cell r="H102">
            <v>3479.19</v>
          </cell>
          <cell r="I102">
            <v>17125</v>
          </cell>
          <cell r="J102">
            <v>18.253882476390348</v>
          </cell>
        </row>
        <row r="103">
          <cell r="A103">
            <v>17139</v>
          </cell>
          <cell r="B103" t="str">
            <v>Miguel Espinosa Laurencio</v>
          </cell>
          <cell r="C103" t="str">
            <v>SOLDADOR "B" PARA EQUIPOS</v>
          </cell>
          <cell r="D103" t="str">
            <v>SOLDADOR "B" PARA EQUIPOS</v>
          </cell>
          <cell r="E103">
            <v>3260</v>
          </cell>
          <cell r="F103">
            <v>219.19</v>
          </cell>
          <cell r="H103">
            <v>3479.19</v>
          </cell>
          <cell r="I103">
            <v>17139</v>
          </cell>
          <cell r="J103">
            <v>18.253882476390348</v>
          </cell>
          <cell r="L103" t="str">
            <v>O</v>
          </cell>
          <cell r="M103">
            <v>203</v>
          </cell>
          <cell r="P103">
            <v>0</v>
          </cell>
          <cell r="U103">
            <v>0</v>
          </cell>
        </row>
        <row r="104">
          <cell r="A104">
            <v>17141</v>
          </cell>
          <cell r="B104" t="str">
            <v>Fernando Prada López</v>
          </cell>
          <cell r="C104" t="str">
            <v>SOLDADOR "B" PARA EQUIPOS</v>
          </cell>
          <cell r="D104" t="str">
            <v>OPERARIO AUXILIAR ELECTRICIDAD</v>
          </cell>
          <cell r="E104">
            <v>2300</v>
          </cell>
          <cell r="F104">
            <v>114.36</v>
          </cell>
          <cell r="H104">
            <v>2414.36</v>
          </cell>
          <cell r="I104">
            <v>17141</v>
          </cell>
          <cell r="J104">
            <v>12.667156348373558</v>
          </cell>
        </row>
        <row r="105">
          <cell r="A105">
            <v>17142</v>
          </cell>
          <cell r="B105" t="str">
            <v>Frank Cruzata Guzmán</v>
          </cell>
          <cell r="C105" t="str">
            <v>SOLDADOR "A" PARA EQUIPOS</v>
          </cell>
          <cell r="D105" t="str">
            <v>SOLDADOR "A" PARA EQUIPOS</v>
          </cell>
          <cell r="E105">
            <v>3410</v>
          </cell>
          <cell r="F105">
            <v>219.19</v>
          </cell>
          <cell r="H105">
            <v>3629.19</v>
          </cell>
          <cell r="I105">
            <v>17142</v>
          </cell>
          <cell r="J105">
            <v>19.040870933892972</v>
          </cell>
        </row>
        <row r="106">
          <cell r="A106">
            <v>17143</v>
          </cell>
          <cell r="B106" t="str">
            <v>Frank Almira Pereda</v>
          </cell>
          <cell r="C106" t="str">
            <v>PAILERO "A"</v>
          </cell>
          <cell r="D106" t="str">
            <v>PAILERO "A"</v>
          </cell>
          <cell r="E106">
            <v>3410</v>
          </cell>
          <cell r="F106">
            <v>114.36</v>
          </cell>
          <cell r="H106">
            <v>3524.36</v>
          </cell>
          <cell r="I106">
            <v>17143</v>
          </cell>
          <cell r="J106">
            <v>18.490870933892971</v>
          </cell>
        </row>
        <row r="107">
          <cell r="A107">
            <v>17144</v>
          </cell>
          <cell r="B107" t="str">
            <v>José Raúl Ferrer Chacón</v>
          </cell>
          <cell r="C107" t="str">
            <v>PAILERO "A"</v>
          </cell>
          <cell r="D107" t="str">
            <v>PAILERO "A"</v>
          </cell>
          <cell r="E107">
            <v>3410</v>
          </cell>
          <cell r="F107">
            <v>114.36</v>
          </cell>
          <cell r="H107">
            <v>3524.36</v>
          </cell>
          <cell r="I107">
            <v>17144</v>
          </cell>
          <cell r="J107">
            <v>18.490870933892971</v>
          </cell>
        </row>
        <row r="108">
          <cell r="A108">
            <v>17145</v>
          </cell>
          <cell r="B108" t="str">
            <v>Ricardo Peña Herrera</v>
          </cell>
          <cell r="C108" t="str">
            <v>PAILERO "A"</v>
          </cell>
          <cell r="D108" t="str">
            <v>PAILERO "A"</v>
          </cell>
          <cell r="E108">
            <v>3410</v>
          </cell>
          <cell r="F108">
            <v>114.36</v>
          </cell>
          <cell r="H108">
            <v>3524.36</v>
          </cell>
          <cell r="I108">
            <v>17145</v>
          </cell>
          <cell r="J108">
            <v>18.490870933892971</v>
          </cell>
        </row>
        <row r="109">
          <cell r="A109">
            <v>17147</v>
          </cell>
          <cell r="B109" t="str">
            <v>Evert Laurencio Céspedes</v>
          </cell>
          <cell r="C109" t="str">
            <v>ALBAÑIL REVERBERISTA "A"</v>
          </cell>
          <cell r="D109" t="str">
            <v>ALBAÑIL REVERBERISTA "A"</v>
          </cell>
          <cell r="E109">
            <v>3260</v>
          </cell>
          <cell r="F109">
            <v>219.19</v>
          </cell>
          <cell r="H109">
            <v>3479.19</v>
          </cell>
          <cell r="I109">
            <v>17147</v>
          </cell>
          <cell r="J109">
            <v>18.253882476390348</v>
          </cell>
        </row>
        <row r="110">
          <cell r="A110">
            <v>17153</v>
          </cell>
          <cell r="B110" t="str">
            <v>Orlando Bernal Guilarte</v>
          </cell>
          <cell r="C110" t="str">
            <v xml:space="preserve">MECANICO "A" DE </v>
          </cell>
          <cell r="D110" t="str">
            <v xml:space="preserve">MECANICO "A" DE </v>
          </cell>
          <cell r="E110">
            <v>3410</v>
          </cell>
          <cell r="F110">
            <v>114.36</v>
          </cell>
          <cell r="H110">
            <v>3524.36</v>
          </cell>
          <cell r="I110">
            <v>17153</v>
          </cell>
          <cell r="J110">
            <v>18.490870933892971</v>
          </cell>
        </row>
        <row r="111">
          <cell r="A111">
            <v>17154</v>
          </cell>
          <cell r="B111" t="str">
            <v>Ernesto Domínguez  Olivero</v>
          </cell>
          <cell r="C111" t="str">
            <v xml:space="preserve">MECANICO "A" DE </v>
          </cell>
          <cell r="D111" t="str">
            <v xml:space="preserve">MECANICO "A" DE </v>
          </cell>
          <cell r="E111">
            <v>3410</v>
          </cell>
          <cell r="F111">
            <v>114.36</v>
          </cell>
          <cell r="H111">
            <v>3524.36</v>
          </cell>
          <cell r="I111">
            <v>17154</v>
          </cell>
          <cell r="J111">
            <v>18.490870933892971</v>
          </cell>
        </row>
        <row r="112">
          <cell r="A112">
            <v>17157</v>
          </cell>
          <cell r="B112" t="str">
            <v>Santiago Conde Salazar</v>
          </cell>
          <cell r="C112" t="str">
            <v xml:space="preserve">MECANICO "A" DE </v>
          </cell>
          <cell r="D112" t="str">
            <v xml:space="preserve">MECANICO "A" DE </v>
          </cell>
          <cell r="E112">
            <v>3410</v>
          </cell>
          <cell r="F112">
            <v>114.36</v>
          </cell>
          <cell r="H112">
            <v>3524.36</v>
          </cell>
          <cell r="I112">
            <v>17157</v>
          </cell>
          <cell r="J112">
            <v>18.490870933892971</v>
          </cell>
        </row>
        <row r="113">
          <cell r="A113">
            <v>17158</v>
          </cell>
          <cell r="B113" t="str">
            <v>Manuel Hernández Perdomo</v>
          </cell>
          <cell r="C113" t="str">
            <v xml:space="preserve">MECANICO "A" DE </v>
          </cell>
          <cell r="D113" t="str">
            <v xml:space="preserve">MECANICO "A" DE </v>
          </cell>
          <cell r="E113">
            <v>3410</v>
          </cell>
          <cell r="F113">
            <v>114.36</v>
          </cell>
          <cell r="H113">
            <v>3524.36</v>
          </cell>
          <cell r="I113">
            <v>17158</v>
          </cell>
          <cell r="J113">
            <v>18.490870933892971</v>
          </cell>
        </row>
        <row r="114">
          <cell r="A114">
            <v>17159</v>
          </cell>
          <cell r="B114" t="str">
            <v>Levis Cesar Rodriguez Galiano</v>
          </cell>
          <cell r="D114" t="str">
            <v>buzo</v>
          </cell>
          <cell r="E114">
            <v>2960</v>
          </cell>
          <cell r="F114">
            <v>114.36</v>
          </cell>
          <cell r="H114">
            <v>3074.36</v>
          </cell>
          <cell r="I114">
            <v>17159</v>
          </cell>
          <cell r="J114">
            <v>16.129905561385101</v>
          </cell>
        </row>
        <row r="115">
          <cell r="A115">
            <v>17160</v>
          </cell>
          <cell r="B115" t="str">
            <v>Luis E.Medina Oliva</v>
          </cell>
          <cell r="D115" t="str">
            <v>buzo</v>
          </cell>
          <cell r="E115">
            <v>2960</v>
          </cell>
          <cell r="F115">
            <v>114.36</v>
          </cell>
          <cell r="H115">
            <v>3074.36</v>
          </cell>
          <cell r="I115">
            <v>17160</v>
          </cell>
          <cell r="J115">
            <v>16.129905561385101</v>
          </cell>
        </row>
        <row r="116">
          <cell r="A116">
            <v>17165</v>
          </cell>
          <cell r="B116" t="str">
            <v>Manuel Castaño Gonzalez</v>
          </cell>
          <cell r="D116" t="str">
            <v xml:space="preserve">ELECTRICISTA "A" DE </v>
          </cell>
          <cell r="E116">
            <v>3410</v>
          </cell>
          <cell r="F116">
            <v>114.36</v>
          </cell>
          <cell r="H116">
            <v>3524.36</v>
          </cell>
          <cell r="I116">
            <v>17165</v>
          </cell>
          <cell r="J116">
            <v>18.490870933892971</v>
          </cell>
        </row>
        <row r="117">
          <cell r="A117">
            <v>17169</v>
          </cell>
          <cell r="B117" t="str">
            <v>Osvaldo Diaz Napoles</v>
          </cell>
          <cell r="D117" t="str">
            <v xml:space="preserve">ELECTRICISTA "A" DE </v>
          </cell>
          <cell r="E117">
            <v>3410</v>
          </cell>
          <cell r="F117">
            <v>114.36</v>
          </cell>
          <cell r="H117">
            <v>3524.36</v>
          </cell>
          <cell r="I117">
            <v>17169</v>
          </cell>
          <cell r="J117">
            <v>18.490870933892971</v>
          </cell>
        </row>
        <row r="118">
          <cell r="A118">
            <v>17173</v>
          </cell>
          <cell r="B118" t="str">
            <v>Albis Magaña Cordova</v>
          </cell>
          <cell r="D118" t="str">
            <v xml:space="preserve">ELECTRICISTA "A" DE </v>
          </cell>
          <cell r="E118">
            <v>3410</v>
          </cell>
          <cell r="F118">
            <v>114.36</v>
          </cell>
          <cell r="H118">
            <v>3524.36</v>
          </cell>
          <cell r="I118">
            <v>17173</v>
          </cell>
          <cell r="J118">
            <v>18.490870933892971</v>
          </cell>
        </row>
        <row r="119">
          <cell r="A119">
            <v>17175</v>
          </cell>
          <cell r="B119" t="str">
            <v>Aldo Mantilla Belet</v>
          </cell>
          <cell r="D119" t="str">
            <v xml:space="preserve">ELECTRICISTA "A" DE </v>
          </cell>
          <cell r="E119">
            <v>3410</v>
          </cell>
          <cell r="F119">
            <v>114.36</v>
          </cell>
          <cell r="H119">
            <v>3524.36</v>
          </cell>
          <cell r="I119">
            <v>17175</v>
          </cell>
          <cell r="J119">
            <v>18.490870933892971</v>
          </cell>
        </row>
        <row r="120">
          <cell r="A120">
            <v>17179</v>
          </cell>
          <cell r="B120" t="str">
            <v>Braulio Calzadilla Torres</v>
          </cell>
          <cell r="C120" t="str">
            <v xml:space="preserve">ELECTRICISTA "A" DE </v>
          </cell>
          <cell r="D120" t="str">
            <v xml:space="preserve">ELECTRICISTA "A" DE </v>
          </cell>
          <cell r="E120">
            <v>3410</v>
          </cell>
          <cell r="F120">
            <v>114.36</v>
          </cell>
          <cell r="H120">
            <v>3524.36</v>
          </cell>
          <cell r="I120">
            <v>17179</v>
          </cell>
          <cell r="J120">
            <v>18.490870933892971</v>
          </cell>
        </row>
        <row r="121">
          <cell r="A121">
            <v>17180</v>
          </cell>
          <cell r="B121" t="str">
            <v>Nelson Sánchez Vargas</v>
          </cell>
          <cell r="C121" t="str">
            <v xml:space="preserve">ELECTRICISTA "A" DE </v>
          </cell>
          <cell r="D121" t="str">
            <v xml:space="preserve">ELECTRICISTA "A" DE </v>
          </cell>
          <cell r="E121">
            <v>3410</v>
          </cell>
          <cell r="F121">
            <v>114.36</v>
          </cell>
          <cell r="H121">
            <v>3524.36</v>
          </cell>
          <cell r="I121">
            <v>17180</v>
          </cell>
          <cell r="J121">
            <v>18.490870933892971</v>
          </cell>
        </row>
        <row r="122">
          <cell r="A122">
            <v>17181</v>
          </cell>
          <cell r="B122" t="str">
            <v>Jorge Ariel Tamayo Leyva</v>
          </cell>
          <cell r="C122" t="str">
            <v xml:space="preserve">ELECTRICISTA "A" DE </v>
          </cell>
          <cell r="D122" t="str">
            <v xml:space="preserve">ELECTRICISTA "A" DE </v>
          </cell>
          <cell r="E122">
            <v>3410</v>
          </cell>
          <cell r="F122">
            <v>114.36</v>
          </cell>
          <cell r="H122">
            <v>3524.36</v>
          </cell>
          <cell r="I122">
            <v>17181</v>
          </cell>
          <cell r="J122">
            <v>18.490870933892971</v>
          </cell>
        </row>
        <row r="123">
          <cell r="A123">
            <v>17185</v>
          </cell>
          <cell r="B123" t="str">
            <v>Rolando Asencio Rosabal</v>
          </cell>
          <cell r="D123" t="str">
            <v xml:space="preserve">MECANICO "A" DE </v>
          </cell>
          <cell r="E123">
            <v>3410</v>
          </cell>
          <cell r="F123">
            <v>114.36</v>
          </cell>
          <cell r="H123">
            <v>3524.36</v>
          </cell>
          <cell r="I123">
            <v>17185</v>
          </cell>
          <cell r="J123">
            <v>18.490870933892971</v>
          </cell>
        </row>
        <row r="124">
          <cell r="A124">
            <v>17188</v>
          </cell>
          <cell r="B124" t="str">
            <v xml:space="preserve">Juan M Guillen Martinez </v>
          </cell>
          <cell r="C124">
            <v>360</v>
          </cell>
          <cell r="D124" t="str">
            <v xml:space="preserve">MECANICO "A" DE </v>
          </cell>
          <cell r="E124">
            <v>3410</v>
          </cell>
          <cell r="F124">
            <v>114.36</v>
          </cell>
          <cell r="H124">
            <v>3524.36</v>
          </cell>
          <cell r="I124">
            <v>17188</v>
          </cell>
          <cell r="J124">
            <v>18.490870933892971</v>
          </cell>
        </row>
        <row r="125">
          <cell r="A125">
            <v>17189</v>
          </cell>
          <cell r="B125" t="str">
            <v>Benjamin Hernandes Perdomo</v>
          </cell>
          <cell r="D125" t="str">
            <v xml:space="preserve">MECANICO "A" DE </v>
          </cell>
          <cell r="E125">
            <v>3410</v>
          </cell>
          <cell r="F125">
            <v>114.36</v>
          </cell>
          <cell r="H125">
            <v>3524.36</v>
          </cell>
          <cell r="I125">
            <v>17189</v>
          </cell>
          <cell r="J125">
            <v>18.490870933892971</v>
          </cell>
        </row>
        <row r="126">
          <cell r="A126">
            <v>17193</v>
          </cell>
          <cell r="B126" t="str">
            <v>Gustavo Antonio Martín  Neyra</v>
          </cell>
          <cell r="C126" t="str">
            <v xml:space="preserve">ELECTRICISTA "A" DE </v>
          </cell>
          <cell r="D126" t="str">
            <v xml:space="preserve">ELECTRICISTA "A" DE </v>
          </cell>
          <cell r="E126">
            <v>3410</v>
          </cell>
          <cell r="F126">
            <v>114.36</v>
          </cell>
          <cell r="H126">
            <v>3524.36</v>
          </cell>
          <cell r="I126">
            <v>17193</v>
          </cell>
          <cell r="J126">
            <v>18.490870933892971</v>
          </cell>
        </row>
        <row r="127">
          <cell r="A127">
            <v>17214</v>
          </cell>
          <cell r="B127" t="str">
            <v>Gerardo González Leyva</v>
          </cell>
          <cell r="C127" t="str">
            <v xml:space="preserve">MECANICO "C" DE </v>
          </cell>
          <cell r="D127" t="str">
            <v xml:space="preserve">MECANICO "C" DE </v>
          </cell>
          <cell r="E127">
            <v>2660</v>
          </cell>
          <cell r="F127">
            <v>114.36</v>
          </cell>
          <cell r="H127">
            <v>2774.36</v>
          </cell>
          <cell r="I127">
            <v>17214</v>
          </cell>
          <cell r="J127">
            <v>14.555928646379854</v>
          </cell>
          <cell r="L127" t="str">
            <v>M</v>
          </cell>
          <cell r="M127">
            <v>203</v>
          </cell>
          <cell r="P127">
            <v>0</v>
          </cell>
          <cell r="U127">
            <v>0</v>
          </cell>
        </row>
        <row r="128">
          <cell r="A128">
            <v>17215</v>
          </cell>
          <cell r="B128" t="str">
            <v>Diógenes Castillo Ramos</v>
          </cell>
          <cell r="C128" t="str">
            <v xml:space="preserve">MECANICO "C" DE </v>
          </cell>
          <cell r="D128" t="str">
            <v xml:space="preserve">MECANICO "C" DE </v>
          </cell>
          <cell r="E128">
            <v>2660</v>
          </cell>
          <cell r="F128">
            <v>114.36</v>
          </cell>
          <cell r="H128">
            <v>2774.36</v>
          </cell>
          <cell r="I128">
            <v>17215</v>
          </cell>
          <cell r="J128">
            <v>14.555928646379854</v>
          </cell>
        </row>
        <row r="129">
          <cell r="A129">
            <v>17220</v>
          </cell>
          <cell r="B129" t="str">
            <v>Maroldis Toirac Rodríguez</v>
          </cell>
          <cell r="C129" t="str">
            <v xml:space="preserve">MECANICO DE TALLER "A" </v>
          </cell>
          <cell r="D129" t="str">
            <v xml:space="preserve">MECANICO DE TALLER "A" </v>
          </cell>
          <cell r="E129">
            <v>2960</v>
          </cell>
          <cell r="F129">
            <v>114.36</v>
          </cell>
          <cell r="H129">
            <v>3074.36</v>
          </cell>
          <cell r="I129">
            <v>17220</v>
          </cell>
          <cell r="J129">
            <v>16.129905561385101</v>
          </cell>
        </row>
        <row r="130">
          <cell r="A130">
            <v>17226</v>
          </cell>
          <cell r="B130" t="str">
            <v>Orlando Fuentes García</v>
          </cell>
          <cell r="C130" t="str">
            <v xml:space="preserve">MECANICO "B" DE </v>
          </cell>
          <cell r="D130" t="str">
            <v xml:space="preserve">MECANICO "A" DE </v>
          </cell>
          <cell r="E130">
            <v>3410</v>
          </cell>
          <cell r="F130">
            <v>114.36</v>
          </cell>
          <cell r="H130">
            <v>3524.36</v>
          </cell>
          <cell r="I130">
            <v>17226</v>
          </cell>
          <cell r="J130">
            <v>18.490870933892971</v>
          </cell>
        </row>
        <row r="131">
          <cell r="A131">
            <v>17232</v>
          </cell>
          <cell r="B131" t="str">
            <v>Abelardo Chacón LaO</v>
          </cell>
          <cell r="C131" t="str">
            <v xml:space="preserve">PAILERO "A" </v>
          </cell>
          <cell r="D131" t="str">
            <v xml:space="preserve">PAILERO "A" </v>
          </cell>
          <cell r="E131">
            <v>3410</v>
          </cell>
          <cell r="F131">
            <v>114.36</v>
          </cell>
          <cell r="H131">
            <v>3524.36</v>
          </cell>
          <cell r="I131">
            <v>17232</v>
          </cell>
          <cell r="J131">
            <v>18.490870933892971</v>
          </cell>
        </row>
        <row r="132">
          <cell r="A132">
            <v>17243</v>
          </cell>
          <cell r="B132" t="str">
            <v>Juan Carlos García Benítez</v>
          </cell>
          <cell r="D132" t="str">
            <v xml:space="preserve">MECANICO "A" DE </v>
          </cell>
          <cell r="E132">
            <v>3410</v>
          </cell>
          <cell r="F132">
            <v>114.36</v>
          </cell>
          <cell r="H132">
            <v>3524.36</v>
          </cell>
          <cell r="I132">
            <v>17243</v>
          </cell>
          <cell r="J132">
            <v>18.490870933892971</v>
          </cell>
        </row>
        <row r="133">
          <cell r="A133">
            <v>17246</v>
          </cell>
          <cell r="B133" t="str">
            <v>Bernabé González Guerrero</v>
          </cell>
          <cell r="C133" t="str">
            <v>SOLDADOR "A" PARA EQUIPOS</v>
          </cell>
          <cell r="D133" t="str">
            <v>SOLDADOR "A" PARA EQUIPOS</v>
          </cell>
          <cell r="E133">
            <v>3410</v>
          </cell>
          <cell r="F133">
            <v>219.19</v>
          </cell>
          <cell r="H133">
            <v>3629.19</v>
          </cell>
          <cell r="I133">
            <v>17246</v>
          </cell>
          <cell r="J133">
            <v>19.040870933892972</v>
          </cell>
        </row>
        <row r="134">
          <cell r="A134">
            <v>17247</v>
          </cell>
          <cell r="B134" t="str">
            <v>Elvito Batista Montero</v>
          </cell>
          <cell r="C134" t="str">
            <v xml:space="preserve">MECANICO "B" DE </v>
          </cell>
          <cell r="D134" t="str">
            <v xml:space="preserve">MECANICO "C" DE </v>
          </cell>
          <cell r="E134">
            <v>2660</v>
          </cell>
          <cell r="F134">
            <v>114.36</v>
          </cell>
          <cell r="H134">
            <v>2774.36</v>
          </cell>
          <cell r="I134">
            <v>17247</v>
          </cell>
          <cell r="J134">
            <v>14.555928646379854</v>
          </cell>
        </row>
        <row r="135">
          <cell r="A135">
            <v>17248</v>
          </cell>
          <cell r="B135" t="str">
            <v>Luis M. basulto Moreno</v>
          </cell>
          <cell r="D135" t="str">
            <v>auxiliar electricidad</v>
          </cell>
          <cell r="E135">
            <v>2300</v>
          </cell>
          <cell r="F135">
            <v>114.36</v>
          </cell>
          <cell r="H135">
            <v>2414.36</v>
          </cell>
          <cell r="I135">
            <v>17248</v>
          </cell>
          <cell r="J135">
            <v>12.667156348373558</v>
          </cell>
        </row>
        <row r="136">
          <cell r="A136">
            <v>17251</v>
          </cell>
          <cell r="B136" t="str">
            <v>Ramón Blanco Mejías</v>
          </cell>
          <cell r="C136" t="str">
            <v>ALBAÑIL REVERBERISTA "A"</v>
          </cell>
          <cell r="D136" t="str">
            <v>ALBAÑIL REVERBERISTA "A"</v>
          </cell>
          <cell r="E136">
            <v>3260</v>
          </cell>
          <cell r="F136">
            <v>219.19</v>
          </cell>
          <cell r="H136">
            <v>3479.19</v>
          </cell>
          <cell r="I136">
            <v>17251</v>
          </cell>
          <cell r="J136">
            <v>18.253882476390348</v>
          </cell>
        </row>
        <row r="137">
          <cell r="A137">
            <v>17252</v>
          </cell>
          <cell r="B137" t="str">
            <v>Ariel Lucas Céspedes</v>
          </cell>
          <cell r="C137" t="str">
            <v>ALBAÑIL REVERBERISTA "A"</v>
          </cell>
          <cell r="D137" t="str">
            <v>ALBAÑIL REVERBERISTA "A"</v>
          </cell>
          <cell r="E137">
            <v>3260</v>
          </cell>
          <cell r="F137">
            <v>219.19</v>
          </cell>
          <cell r="H137">
            <v>3479.19</v>
          </cell>
          <cell r="I137">
            <v>17252</v>
          </cell>
          <cell r="J137">
            <v>18.253882476390348</v>
          </cell>
        </row>
        <row r="138">
          <cell r="A138">
            <v>17254</v>
          </cell>
          <cell r="B138" t="str">
            <v>Nordis Marrero Chaveco</v>
          </cell>
          <cell r="C138" t="str">
            <v xml:space="preserve">PAILERO "A" </v>
          </cell>
          <cell r="D138" t="str">
            <v xml:space="preserve">PAILERO "A" </v>
          </cell>
          <cell r="E138">
            <v>3410</v>
          </cell>
          <cell r="F138">
            <v>114.36</v>
          </cell>
          <cell r="H138">
            <v>3524.36</v>
          </cell>
          <cell r="I138">
            <v>17254</v>
          </cell>
          <cell r="J138">
            <v>18.490870933892971</v>
          </cell>
        </row>
        <row r="139">
          <cell r="A139">
            <v>17255</v>
          </cell>
          <cell r="B139" t="str">
            <v>Hipolito Martínez Matos</v>
          </cell>
          <cell r="C139" t="str">
            <v xml:space="preserve">PAILERO "B" </v>
          </cell>
          <cell r="D139" t="str">
            <v xml:space="preserve">PAILERO "B" </v>
          </cell>
          <cell r="E139">
            <v>3260</v>
          </cell>
          <cell r="F139">
            <v>114.36</v>
          </cell>
          <cell r="H139">
            <v>3374.36</v>
          </cell>
          <cell r="I139">
            <v>17255</v>
          </cell>
          <cell r="J139">
            <v>17.703882476390348</v>
          </cell>
        </row>
        <row r="140">
          <cell r="A140">
            <v>17256</v>
          </cell>
          <cell r="B140" t="str">
            <v>Carlos Blaya Alvárez</v>
          </cell>
          <cell r="C140" t="str">
            <v>SOLDADOR "B" PARA EQUIPOS</v>
          </cell>
          <cell r="D140" t="str">
            <v>SOLDADOR "B" PARA EQUIPOS</v>
          </cell>
          <cell r="E140">
            <v>3260</v>
          </cell>
          <cell r="F140">
            <v>219.19</v>
          </cell>
          <cell r="H140">
            <v>3479.19</v>
          </cell>
          <cell r="I140">
            <v>17256</v>
          </cell>
          <cell r="J140">
            <v>18.253882476390348</v>
          </cell>
        </row>
        <row r="141">
          <cell r="A141">
            <v>17257</v>
          </cell>
          <cell r="B141" t="str">
            <v>Fidel Chacón Chacón</v>
          </cell>
          <cell r="C141" t="str">
            <v>SOLDADOR "C" PARA EQUIPOS</v>
          </cell>
          <cell r="D141" t="str">
            <v>SOLDADOR "C" PARA EQUIPOS</v>
          </cell>
          <cell r="E141">
            <v>2540</v>
          </cell>
          <cell r="F141">
            <v>219.19</v>
          </cell>
          <cell r="H141">
            <v>2759.19</v>
          </cell>
          <cell r="I141">
            <v>17257</v>
          </cell>
          <cell r="J141">
            <v>14.476337880377756</v>
          </cell>
        </row>
        <row r="142">
          <cell r="A142">
            <v>17258</v>
          </cell>
          <cell r="B142" t="str">
            <v>Yanier Céspedes Almira</v>
          </cell>
          <cell r="C142" t="str">
            <v xml:space="preserve">PAILERO "B" </v>
          </cell>
          <cell r="D142" t="str">
            <v xml:space="preserve">PAILERO "A" </v>
          </cell>
          <cell r="E142">
            <v>3410</v>
          </cell>
          <cell r="F142">
            <v>114.36</v>
          </cell>
          <cell r="H142">
            <v>3524.36</v>
          </cell>
          <cell r="I142">
            <v>17258</v>
          </cell>
          <cell r="J142">
            <v>18.490870933892971</v>
          </cell>
        </row>
        <row r="143">
          <cell r="A143">
            <v>17259</v>
          </cell>
          <cell r="B143" t="str">
            <v>Manolo Carballosa Segura</v>
          </cell>
          <cell r="C143" t="str">
            <v>no</v>
          </cell>
          <cell r="D143" t="str">
            <v>error</v>
          </cell>
          <cell r="E143">
            <v>2200</v>
          </cell>
          <cell r="F143">
            <v>114.36</v>
          </cell>
          <cell r="H143">
            <v>2314.36</v>
          </cell>
          <cell r="I143">
            <v>17259</v>
          </cell>
          <cell r="J143">
            <v>12.142497376705142</v>
          </cell>
        </row>
        <row r="144">
          <cell r="A144">
            <v>17260</v>
          </cell>
          <cell r="B144" t="str">
            <v>Eligio Chacón Chacón</v>
          </cell>
          <cell r="C144" t="str">
            <v xml:space="preserve">MECANICO "B" DE </v>
          </cell>
          <cell r="D144" t="str">
            <v xml:space="preserve">MECANICO "B" DE </v>
          </cell>
          <cell r="E144">
            <v>3260</v>
          </cell>
          <cell r="F144">
            <v>114.36</v>
          </cell>
          <cell r="H144">
            <v>3374.36</v>
          </cell>
          <cell r="I144">
            <v>17260</v>
          </cell>
          <cell r="J144">
            <v>17.703882476390348</v>
          </cell>
        </row>
        <row r="145">
          <cell r="A145">
            <v>17264</v>
          </cell>
          <cell r="B145" t="str">
            <v>Wilmer Castillo Espinosa</v>
          </cell>
          <cell r="C145" t="str">
            <v>SOLDADOR "A" PARA EQUIPOS</v>
          </cell>
          <cell r="D145" t="str">
            <v>SOLDADOR "A" PARA EQUIPOS</v>
          </cell>
          <cell r="E145">
            <v>3410</v>
          </cell>
          <cell r="F145">
            <v>219.19</v>
          </cell>
          <cell r="H145">
            <v>3629.19</v>
          </cell>
          <cell r="I145">
            <v>17264</v>
          </cell>
          <cell r="J145">
            <v>19.040870933892972</v>
          </cell>
        </row>
        <row r="146">
          <cell r="A146">
            <v>17266</v>
          </cell>
          <cell r="B146" t="str">
            <v>Yordanis Sanchez Montalvo</v>
          </cell>
          <cell r="D146" t="str">
            <v xml:space="preserve">MECANICO "C" DE </v>
          </cell>
          <cell r="E146">
            <v>2660</v>
          </cell>
          <cell r="F146">
            <v>114.36</v>
          </cell>
          <cell r="H146">
            <v>2774.36</v>
          </cell>
          <cell r="I146">
            <v>17266</v>
          </cell>
          <cell r="J146">
            <v>14.555928646379854</v>
          </cell>
        </row>
        <row r="147">
          <cell r="A147">
            <v>17272</v>
          </cell>
          <cell r="B147" t="str">
            <v>Adel Siveira Acosta</v>
          </cell>
          <cell r="D147" t="str">
            <v xml:space="preserve">MECANICO "A" DE </v>
          </cell>
          <cell r="E147">
            <v>3410</v>
          </cell>
          <cell r="F147">
            <v>114.36</v>
          </cell>
          <cell r="H147">
            <v>3524.36</v>
          </cell>
          <cell r="I147">
            <v>17272</v>
          </cell>
          <cell r="J147">
            <v>18.490870933892971</v>
          </cell>
        </row>
        <row r="148">
          <cell r="A148">
            <v>17276</v>
          </cell>
          <cell r="B148" t="str">
            <v>Amauri Chacon Quiala</v>
          </cell>
          <cell r="C148" t="str">
            <v xml:space="preserve">MECANICO "B" DE </v>
          </cell>
          <cell r="D148" t="str">
            <v xml:space="preserve">MECANICO "B" DE </v>
          </cell>
          <cell r="E148">
            <v>3260</v>
          </cell>
          <cell r="F148">
            <v>114.36</v>
          </cell>
          <cell r="H148">
            <v>3374.36</v>
          </cell>
          <cell r="I148">
            <v>17276</v>
          </cell>
          <cell r="J148">
            <v>17.703882476390348</v>
          </cell>
        </row>
        <row r="149">
          <cell r="A149">
            <v>17281</v>
          </cell>
          <cell r="B149" t="str">
            <v>Brauny Gámez Ramírez</v>
          </cell>
          <cell r="C149" t="str">
            <v xml:space="preserve">MECANICO "B" DE </v>
          </cell>
          <cell r="D149" t="str">
            <v xml:space="preserve">MECANICO "A" DE </v>
          </cell>
          <cell r="E149">
            <v>3410</v>
          </cell>
          <cell r="F149">
            <v>114.36</v>
          </cell>
          <cell r="H149">
            <v>3524.36</v>
          </cell>
          <cell r="I149">
            <v>17281</v>
          </cell>
          <cell r="J149">
            <v>18.490870933892971</v>
          </cell>
        </row>
        <row r="150">
          <cell r="A150">
            <v>17282</v>
          </cell>
          <cell r="B150" t="str">
            <v>Yodeni Quiala Barquilla</v>
          </cell>
          <cell r="C150" t="str">
            <v xml:space="preserve">MECANICO "A" DE </v>
          </cell>
          <cell r="D150" t="str">
            <v xml:space="preserve">MECANICO "A" DE </v>
          </cell>
          <cell r="E150">
            <v>2960</v>
          </cell>
          <cell r="F150">
            <v>114.36</v>
          </cell>
          <cell r="H150">
            <v>3074.36</v>
          </cell>
          <cell r="I150">
            <v>17282</v>
          </cell>
          <cell r="J150">
            <v>16.129905561385101</v>
          </cell>
        </row>
        <row r="151">
          <cell r="A151">
            <v>17291</v>
          </cell>
          <cell r="B151" t="str">
            <v>Yunier Betancourt Majias</v>
          </cell>
          <cell r="D151" t="str">
            <v xml:space="preserve">MECANICO "A" DE </v>
          </cell>
          <cell r="E151">
            <v>2960</v>
          </cell>
          <cell r="F151">
            <v>114.36</v>
          </cell>
          <cell r="H151">
            <v>3074.36</v>
          </cell>
          <cell r="I151">
            <v>17291</v>
          </cell>
          <cell r="J151">
            <v>16.129905561385101</v>
          </cell>
        </row>
        <row r="152">
          <cell r="A152">
            <v>17292</v>
          </cell>
          <cell r="B152" t="str">
            <v>Ariel Elías Ramírez</v>
          </cell>
          <cell r="C152" t="str">
            <v xml:space="preserve">ELECTRICISTA "A" DE </v>
          </cell>
          <cell r="D152" t="str">
            <v xml:space="preserve">ELECTRICISTA "A" DE </v>
          </cell>
          <cell r="E152">
            <v>3410</v>
          </cell>
          <cell r="F152">
            <v>114.36</v>
          </cell>
          <cell r="H152">
            <v>3524.36</v>
          </cell>
          <cell r="I152">
            <v>17292</v>
          </cell>
          <cell r="J152">
            <v>18.490870933892971</v>
          </cell>
        </row>
        <row r="153">
          <cell r="A153">
            <v>17296</v>
          </cell>
          <cell r="B153" t="str">
            <v>Esmir Poyato González</v>
          </cell>
          <cell r="C153" t="str">
            <v xml:space="preserve">MECANICO "B" DE </v>
          </cell>
          <cell r="D153" t="str">
            <v xml:space="preserve">MECANICO "C" DE </v>
          </cell>
          <cell r="E153">
            <v>2660</v>
          </cell>
          <cell r="F153">
            <v>114.36</v>
          </cell>
          <cell r="H153">
            <v>2774.36</v>
          </cell>
          <cell r="I153">
            <v>17296</v>
          </cell>
          <cell r="J153">
            <v>14.555928646379854</v>
          </cell>
        </row>
        <row r="154">
          <cell r="A154">
            <v>17297</v>
          </cell>
          <cell r="B154" t="str">
            <v>Abdelaxis Céspedez Espinosa</v>
          </cell>
          <cell r="C154" t="str">
            <v>AYUDANTE</v>
          </cell>
          <cell r="D154" t="str">
            <v>ALBAÑIL REVERBERISTA "B"</v>
          </cell>
          <cell r="E154">
            <v>2660</v>
          </cell>
          <cell r="F154">
            <v>219.19</v>
          </cell>
          <cell r="H154">
            <v>2879.19</v>
          </cell>
          <cell r="I154">
            <v>17297</v>
          </cell>
          <cell r="J154">
            <v>15.105928646379853</v>
          </cell>
        </row>
        <row r="155">
          <cell r="A155">
            <v>17298</v>
          </cell>
          <cell r="B155" t="str">
            <v>Rangel Sánchez Leyva</v>
          </cell>
          <cell r="C155" t="str">
            <v>AYUDANTE</v>
          </cell>
          <cell r="D155" t="str">
            <v>ALBAÑIL REVERBERISTA "B"</v>
          </cell>
          <cell r="E155">
            <v>2660</v>
          </cell>
          <cell r="F155">
            <v>219.19</v>
          </cell>
          <cell r="H155">
            <v>2879.19</v>
          </cell>
          <cell r="I155">
            <v>17298</v>
          </cell>
          <cell r="J155">
            <v>15.105928646379853</v>
          </cell>
        </row>
        <row r="156">
          <cell r="A156">
            <v>17299</v>
          </cell>
          <cell r="B156" t="str">
            <v xml:space="preserve">Alexey Ortiz Gainza </v>
          </cell>
          <cell r="C156" t="str">
            <v>AYUDANTE</v>
          </cell>
          <cell r="D156" t="str">
            <v>AYUDANTE</v>
          </cell>
          <cell r="E156">
            <v>2200</v>
          </cell>
          <cell r="F156">
            <v>114.36</v>
          </cell>
          <cell r="H156">
            <v>2314.36</v>
          </cell>
          <cell r="I156">
            <v>17299</v>
          </cell>
          <cell r="J156">
            <v>12.142497376705142</v>
          </cell>
        </row>
        <row r="157">
          <cell r="A157">
            <v>17300</v>
          </cell>
          <cell r="B157" t="str">
            <v>Angel Luis Herrera Gongora</v>
          </cell>
          <cell r="D157" t="str">
            <v xml:space="preserve">MECANICO "C" DE </v>
          </cell>
          <cell r="E157">
            <v>2660</v>
          </cell>
          <cell r="F157">
            <v>114.36</v>
          </cell>
          <cell r="H157">
            <v>2774.36</v>
          </cell>
          <cell r="I157">
            <v>17300</v>
          </cell>
          <cell r="J157">
            <v>14.555928646379854</v>
          </cell>
        </row>
        <row r="158">
          <cell r="A158">
            <v>17302</v>
          </cell>
          <cell r="B158" t="str">
            <v>Osmar Garcá Machado</v>
          </cell>
          <cell r="D158" t="str">
            <v xml:space="preserve">MECANICO "A" DE </v>
          </cell>
          <cell r="E158">
            <v>3410</v>
          </cell>
          <cell r="F158">
            <v>114.36</v>
          </cell>
          <cell r="H158">
            <v>3524.36</v>
          </cell>
          <cell r="I158">
            <v>17302</v>
          </cell>
          <cell r="J158">
            <v>18.490870933892971</v>
          </cell>
        </row>
        <row r="159">
          <cell r="A159">
            <v>17303</v>
          </cell>
          <cell r="B159" t="str">
            <v xml:space="preserve">Liusber Chacón Chacón </v>
          </cell>
          <cell r="C159" t="str">
            <v xml:space="preserve">MECANICO "C" DE </v>
          </cell>
          <cell r="D159" t="str">
            <v xml:space="preserve">MECANICO "B" DE </v>
          </cell>
          <cell r="E159">
            <v>2810</v>
          </cell>
          <cell r="F159">
            <v>114.36</v>
          </cell>
          <cell r="H159">
            <v>2924.36</v>
          </cell>
          <cell r="I159">
            <v>17303</v>
          </cell>
          <cell r="J159">
            <v>15.342917103882478</v>
          </cell>
        </row>
        <row r="160">
          <cell r="A160">
            <v>17304</v>
          </cell>
          <cell r="B160" t="str">
            <v>Onelsis Doimeadios Batista</v>
          </cell>
          <cell r="D160" t="str">
            <v xml:space="preserve">MECANICO "A" DE </v>
          </cell>
          <cell r="E160">
            <v>3410</v>
          </cell>
          <cell r="F160">
            <v>114.36</v>
          </cell>
          <cell r="H160">
            <v>3524.36</v>
          </cell>
          <cell r="I160">
            <v>17304</v>
          </cell>
          <cell r="J160">
            <v>18.490870933892971</v>
          </cell>
        </row>
        <row r="161">
          <cell r="A161">
            <v>17305</v>
          </cell>
          <cell r="B161" t="str">
            <v>Andres Asprón Hernandez</v>
          </cell>
          <cell r="D161" t="str">
            <v xml:space="preserve">MECANICO "B" DE </v>
          </cell>
          <cell r="E161">
            <v>3260</v>
          </cell>
          <cell r="F161">
            <v>114.36</v>
          </cell>
          <cell r="H161">
            <v>3374.36</v>
          </cell>
          <cell r="I161">
            <v>17305</v>
          </cell>
          <cell r="J161">
            <v>17.703882476390348</v>
          </cell>
          <cell r="L161">
            <v>2</v>
          </cell>
          <cell r="M161">
            <v>203</v>
          </cell>
          <cell r="P161">
            <v>0</v>
          </cell>
          <cell r="S161">
            <v>25</v>
          </cell>
          <cell r="U161">
            <v>25</v>
          </cell>
        </row>
        <row r="162">
          <cell r="A162">
            <v>17307</v>
          </cell>
          <cell r="B162" t="str">
            <v>Carlos Arian Aldana Quiala</v>
          </cell>
          <cell r="C162" t="str">
            <v>SOLDADOR "B" PARA EQUIPOS</v>
          </cell>
          <cell r="D162" t="str">
            <v>SOLDADOR "A" PARA EQUIPOS</v>
          </cell>
          <cell r="E162">
            <v>3410</v>
          </cell>
          <cell r="F162">
            <v>219.19</v>
          </cell>
          <cell r="H162">
            <v>3629.19</v>
          </cell>
          <cell r="I162">
            <v>17307</v>
          </cell>
          <cell r="J162">
            <v>19.040870933892972</v>
          </cell>
        </row>
        <row r="163">
          <cell r="A163">
            <v>17310</v>
          </cell>
          <cell r="B163" t="str">
            <v>Irdenis Aldazabal Fuentes</v>
          </cell>
          <cell r="C163" t="str">
            <v>SOLDADOR "B" PARA EQUIPOS</v>
          </cell>
          <cell r="D163" t="str">
            <v>SOLDADOR "A" PARA EQUIPOS</v>
          </cell>
          <cell r="E163">
            <v>3410</v>
          </cell>
          <cell r="F163">
            <v>219.19</v>
          </cell>
          <cell r="H163">
            <v>3629.19</v>
          </cell>
          <cell r="I163">
            <v>17310</v>
          </cell>
          <cell r="J163">
            <v>19.040870933892972</v>
          </cell>
        </row>
        <row r="164">
          <cell r="A164">
            <v>17312</v>
          </cell>
          <cell r="B164" t="str">
            <v>Yoelvis Cruz Mondelo</v>
          </cell>
          <cell r="C164" t="str">
            <v xml:space="preserve">MECANICO "C" DE </v>
          </cell>
          <cell r="D164" t="str">
            <v xml:space="preserve">MECANICO "B" DE </v>
          </cell>
          <cell r="E164">
            <v>3260</v>
          </cell>
          <cell r="F164">
            <v>114.36</v>
          </cell>
          <cell r="H164">
            <v>3374.36</v>
          </cell>
          <cell r="I164">
            <v>17312</v>
          </cell>
          <cell r="J164">
            <v>17.703882476390348</v>
          </cell>
          <cell r="L164">
            <v>2</v>
          </cell>
          <cell r="M164">
            <v>203</v>
          </cell>
          <cell r="P164">
            <v>0</v>
          </cell>
          <cell r="U164">
            <v>0</v>
          </cell>
        </row>
        <row r="165">
          <cell r="A165">
            <v>17313</v>
          </cell>
          <cell r="B165" t="str">
            <v>Yodorqui Almira Vargas</v>
          </cell>
          <cell r="C165" t="str">
            <v xml:space="preserve">MECANICO "C" DE </v>
          </cell>
          <cell r="D165" t="str">
            <v xml:space="preserve">MECANICO "C" DE </v>
          </cell>
          <cell r="E165">
            <v>2660</v>
          </cell>
          <cell r="F165">
            <v>114.36</v>
          </cell>
          <cell r="H165">
            <v>2774.36</v>
          </cell>
          <cell r="I165">
            <v>17313</v>
          </cell>
          <cell r="J165">
            <v>14.555928646379854</v>
          </cell>
        </row>
        <row r="166">
          <cell r="A166">
            <v>17314</v>
          </cell>
          <cell r="B166" t="str">
            <v>Yunier Mejias Ramirez</v>
          </cell>
          <cell r="C166" t="str">
            <v xml:space="preserve">MECANICO "C" DE </v>
          </cell>
          <cell r="D166" t="str">
            <v xml:space="preserve">MECANICO "A" DE </v>
          </cell>
          <cell r="E166">
            <v>3410</v>
          </cell>
          <cell r="F166">
            <v>114.36</v>
          </cell>
          <cell r="H166">
            <v>3524.36</v>
          </cell>
          <cell r="I166">
            <v>17314</v>
          </cell>
          <cell r="J166">
            <v>18.490870933892971</v>
          </cell>
        </row>
        <row r="167">
          <cell r="A167">
            <v>17316</v>
          </cell>
          <cell r="B167" t="str">
            <v>Yenmis Naranjo Quiala</v>
          </cell>
          <cell r="C167" t="str">
            <v>PAILERO "B"</v>
          </cell>
          <cell r="D167" t="str">
            <v xml:space="preserve">PAILERO "A" </v>
          </cell>
          <cell r="E167">
            <v>2960</v>
          </cell>
          <cell r="F167">
            <v>114.36</v>
          </cell>
          <cell r="H167">
            <v>3074.36</v>
          </cell>
          <cell r="I167">
            <v>17316</v>
          </cell>
          <cell r="J167">
            <v>16.129905561385101</v>
          </cell>
        </row>
        <row r="168">
          <cell r="A168">
            <v>17319</v>
          </cell>
          <cell r="B168" t="str">
            <v>Yasmani De La Paz Jaime</v>
          </cell>
          <cell r="C168" t="str">
            <v xml:space="preserve">MECANICO "B" DE </v>
          </cell>
          <cell r="D168" t="str">
            <v xml:space="preserve">MECANICO "C" DE </v>
          </cell>
          <cell r="E168">
            <v>2660</v>
          </cell>
          <cell r="F168">
            <v>114.36</v>
          </cell>
          <cell r="H168">
            <v>2774.36</v>
          </cell>
          <cell r="I168">
            <v>17319</v>
          </cell>
          <cell r="J168">
            <v>14.555928646379854</v>
          </cell>
        </row>
        <row r="169">
          <cell r="A169">
            <v>17320</v>
          </cell>
          <cell r="B169" t="str">
            <v>Rafael  Luperón Coello</v>
          </cell>
          <cell r="C169" t="str">
            <v xml:space="preserve">MECANICO "C" DE </v>
          </cell>
          <cell r="D169" t="str">
            <v xml:space="preserve">MECANICO "B" DE </v>
          </cell>
          <cell r="E169">
            <v>3260</v>
          </cell>
          <cell r="F169">
            <v>114.36</v>
          </cell>
          <cell r="H169">
            <v>3374.36</v>
          </cell>
          <cell r="I169">
            <v>17320</v>
          </cell>
          <cell r="J169">
            <v>17.703882476390348</v>
          </cell>
          <cell r="L169">
            <v>2</v>
          </cell>
          <cell r="M169">
            <v>203</v>
          </cell>
          <cell r="P169">
            <v>0</v>
          </cell>
          <cell r="U169">
            <v>0</v>
          </cell>
        </row>
        <row r="170">
          <cell r="A170">
            <v>17321</v>
          </cell>
          <cell r="B170" t="str">
            <v>Rafael Ramirez Rodriguez</v>
          </cell>
          <cell r="C170" t="str">
            <v xml:space="preserve">MECANICO "C" DE </v>
          </cell>
          <cell r="D170" t="str">
            <v xml:space="preserve">MECANICO "B" DE </v>
          </cell>
          <cell r="E170">
            <v>3260</v>
          </cell>
          <cell r="F170">
            <v>114.36</v>
          </cell>
          <cell r="H170">
            <v>3374.36</v>
          </cell>
          <cell r="I170">
            <v>17321</v>
          </cell>
          <cell r="J170">
            <v>17.703882476390348</v>
          </cell>
        </row>
        <row r="171">
          <cell r="A171">
            <v>17325</v>
          </cell>
          <cell r="B171" t="str">
            <v>Yaimel Salas Chacón</v>
          </cell>
          <cell r="C171" t="str">
            <v xml:space="preserve">MECANICO "C" DE </v>
          </cell>
          <cell r="D171" t="str">
            <v xml:space="preserve">MECANICO "B" DE </v>
          </cell>
          <cell r="E171">
            <v>3260</v>
          </cell>
          <cell r="F171">
            <v>114.36</v>
          </cell>
          <cell r="H171">
            <v>3374.36</v>
          </cell>
          <cell r="I171">
            <v>17325</v>
          </cell>
          <cell r="J171">
            <v>17.703882476390348</v>
          </cell>
        </row>
        <row r="172">
          <cell r="A172">
            <v>17326</v>
          </cell>
          <cell r="B172" t="str">
            <v>Liván Salazar Sánchez</v>
          </cell>
          <cell r="C172" t="str">
            <v xml:space="preserve">MECANICO "C" DE </v>
          </cell>
          <cell r="D172" t="str">
            <v xml:space="preserve">MECANICO "B" DE </v>
          </cell>
          <cell r="E172">
            <v>3260</v>
          </cell>
          <cell r="F172">
            <v>114.36</v>
          </cell>
          <cell r="H172">
            <v>3374.36</v>
          </cell>
          <cell r="I172">
            <v>17326</v>
          </cell>
          <cell r="J172">
            <v>17.703882476390348</v>
          </cell>
        </row>
        <row r="173">
          <cell r="A173">
            <v>17328</v>
          </cell>
          <cell r="B173" t="str">
            <v xml:space="preserve">Sandy Miguel Guillén Morales </v>
          </cell>
          <cell r="C173" t="str">
            <v xml:space="preserve">MECANICO "C" DE </v>
          </cell>
          <cell r="D173" t="str">
            <v xml:space="preserve">MECANICO "A" DE </v>
          </cell>
          <cell r="E173">
            <v>2960</v>
          </cell>
          <cell r="F173">
            <v>114.36</v>
          </cell>
          <cell r="H173">
            <v>3074.36</v>
          </cell>
          <cell r="I173">
            <v>17328</v>
          </cell>
          <cell r="J173">
            <v>16.129905561385101</v>
          </cell>
        </row>
        <row r="174">
          <cell r="A174">
            <v>17330</v>
          </cell>
          <cell r="B174" t="str">
            <v>Roberto Ramirez Díaz</v>
          </cell>
          <cell r="C174" t="str">
            <v xml:space="preserve">MECANICO "B" DE </v>
          </cell>
          <cell r="D174" t="str">
            <v xml:space="preserve">MECANICO "B" DE </v>
          </cell>
          <cell r="E174">
            <v>3260</v>
          </cell>
          <cell r="F174">
            <v>114.36</v>
          </cell>
          <cell r="H174">
            <v>3374.36</v>
          </cell>
          <cell r="I174">
            <v>17330</v>
          </cell>
          <cell r="J174">
            <v>17.703882476390348</v>
          </cell>
        </row>
        <row r="175">
          <cell r="A175">
            <v>17331</v>
          </cell>
          <cell r="B175" t="str">
            <v>Yosvani Aranda Ramirez</v>
          </cell>
          <cell r="C175" t="str">
            <v xml:space="preserve">MECANICO "C" DE </v>
          </cell>
          <cell r="D175" t="str">
            <v xml:space="preserve">MECANICO "B" DE </v>
          </cell>
          <cell r="E175">
            <v>3260</v>
          </cell>
          <cell r="F175">
            <v>114.36</v>
          </cell>
          <cell r="H175">
            <v>3374.36</v>
          </cell>
          <cell r="I175">
            <v>17331</v>
          </cell>
          <cell r="J175">
            <v>17.703882476390348</v>
          </cell>
        </row>
        <row r="176">
          <cell r="A176">
            <v>17334</v>
          </cell>
          <cell r="B176" t="str">
            <v>Yordanis Magaña Quiala</v>
          </cell>
          <cell r="C176" t="str">
            <v>PAILERO "B"</v>
          </cell>
          <cell r="D176" t="str">
            <v xml:space="preserve">PAILERO "A" </v>
          </cell>
          <cell r="E176">
            <v>3410</v>
          </cell>
          <cell r="F176">
            <v>114.36</v>
          </cell>
          <cell r="H176">
            <v>3524.36</v>
          </cell>
          <cell r="I176">
            <v>17334</v>
          </cell>
          <cell r="J176">
            <v>18.490870933892971</v>
          </cell>
        </row>
        <row r="177">
          <cell r="A177">
            <v>17335</v>
          </cell>
          <cell r="B177" t="str">
            <v>Reynaldo García Fuentes</v>
          </cell>
          <cell r="C177" t="str">
            <v>PAILERO "B"</v>
          </cell>
          <cell r="D177" t="str">
            <v xml:space="preserve">PAILERO "A" </v>
          </cell>
          <cell r="E177">
            <v>3410</v>
          </cell>
          <cell r="F177">
            <v>114.36</v>
          </cell>
          <cell r="H177">
            <v>3524.36</v>
          </cell>
          <cell r="I177">
            <v>17335</v>
          </cell>
          <cell r="J177">
            <v>18.490870933892971</v>
          </cell>
        </row>
        <row r="178">
          <cell r="A178">
            <v>17337</v>
          </cell>
          <cell r="B178" t="str">
            <v>Yudel Rubio Hernández</v>
          </cell>
          <cell r="C178" t="str">
            <v xml:space="preserve">PAILERO "B" </v>
          </cell>
          <cell r="D178" t="str">
            <v xml:space="preserve">PAILERO "A" </v>
          </cell>
          <cell r="E178">
            <v>3410</v>
          </cell>
          <cell r="F178">
            <v>114.36</v>
          </cell>
          <cell r="H178">
            <v>3524.36</v>
          </cell>
          <cell r="I178">
            <v>17337</v>
          </cell>
          <cell r="J178">
            <v>18.490870933892971</v>
          </cell>
        </row>
        <row r="179">
          <cell r="A179">
            <v>17338</v>
          </cell>
          <cell r="B179" t="str">
            <v>Emilio Quiala Quiala</v>
          </cell>
          <cell r="C179" t="str">
            <v>PAILERO "B"</v>
          </cell>
          <cell r="D179" t="str">
            <v>PAILERO "B"</v>
          </cell>
          <cell r="E179">
            <v>3260</v>
          </cell>
          <cell r="F179">
            <v>114.36</v>
          </cell>
          <cell r="H179">
            <v>3374.36</v>
          </cell>
          <cell r="I179">
            <v>17338</v>
          </cell>
          <cell r="J179">
            <v>17.703882476390348</v>
          </cell>
        </row>
        <row r="180">
          <cell r="A180">
            <v>17340</v>
          </cell>
          <cell r="B180" t="str">
            <v>Donaidis Quiala La O</v>
          </cell>
          <cell r="C180" t="str">
            <v>PAILERO "B"</v>
          </cell>
          <cell r="D180" t="str">
            <v>PAILERO "B"</v>
          </cell>
          <cell r="E180">
            <v>3260</v>
          </cell>
          <cell r="F180">
            <v>114.36</v>
          </cell>
          <cell r="H180">
            <v>3374.36</v>
          </cell>
          <cell r="I180">
            <v>17340</v>
          </cell>
          <cell r="J180">
            <v>17.703882476390348</v>
          </cell>
        </row>
        <row r="181">
          <cell r="A181">
            <v>17344</v>
          </cell>
          <cell r="B181" t="str">
            <v>Adilson Cedeño Azahares</v>
          </cell>
          <cell r="C181" t="str">
            <v xml:space="preserve">PAILERO "B" </v>
          </cell>
          <cell r="D181" t="str">
            <v xml:space="preserve">PAILERO "A" </v>
          </cell>
          <cell r="E181">
            <v>3410</v>
          </cell>
          <cell r="F181">
            <v>114.36</v>
          </cell>
          <cell r="H181">
            <v>3524.36</v>
          </cell>
          <cell r="I181">
            <v>17344</v>
          </cell>
          <cell r="J181">
            <v>18.490870933892971</v>
          </cell>
        </row>
        <row r="182">
          <cell r="A182">
            <v>17345</v>
          </cell>
          <cell r="B182" t="str">
            <v>Yoelis Céspedez Vargas</v>
          </cell>
          <cell r="C182" t="str">
            <v xml:space="preserve">PAILERO "B" </v>
          </cell>
          <cell r="D182" t="str">
            <v xml:space="preserve">PAILERO "A" </v>
          </cell>
          <cell r="E182">
            <v>3410</v>
          </cell>
          <cell r="F182">
            <v>114.36</v>
          </cell>
          <cell r="H182">
            <v>3524.36</v>
          </cell>
          <cell r="I182">
            <v>17345</v>
          </cell>
          <cell r="J182">
            <v>18.490870933892971</v>
          </cell>
        </row>
        <row r="183">
          <cell r="A183">
            <v>17346</v>
          </cell>
          <cell r="B183" t="str">
            <v>Yonisel Espinosa Castillo</v>
          </cell>
          <cell r="C183" t="str">
            <v xml:space="preserve">PAILERO "B" </v>
          </cell>
          <cell r="D183" t="str">
            <v>PAILERO "B"</v>
          </cell>
          <cell r="E183">
            <v>3260</v>
          </cell>
          <cell r="F183">
            <v>114.36</v>
          </cell>
          <cell r="H183">
            <v>3374.36</v>
          </cell>
          <cell r="I183">
            <v>17346</v>
          </cell>
          <cell r="J183">
            <v>17.703882476390348</v>
          </cell>
        </row>
        <row r="184">
          <cell r="A184">
            <v>17350</v>
          </cell>
          <cell r="B184" t="str">
            <v>Eddy Paifer Consuegra</v>
          </cell>
          <cell r="C184" t="str">
            <v xml:space="preserve">MECANICO "A" DE </v>
          </cell>
          <cell r="D184" t="str">
            <v xml:space="preserve">MECANICO "A" DE </v>
          </cell>
          <cell r="E184">
            <v>3410</v>
          </cell>
          <cell r="F184">
            <v>114.36</v>
          </cell>
          <cell r="H184">
            <v>3524.36</v>
          </cell>
          <cell r="I184">
            <v>17350</v>
          </cell>
          <cell r="J184">
            <v>18.490870933892971</v>
          </cell>
        </row>
        <row r="185">
          <cell r="A185">
            <v>17357</v>
          </cell>
          <cell r="B185" t="str">
            <v>Luis Felipe Dominguez</v>
          </cell>
          <cell r="D185" t="str">
            <v xml:space="preserve">ELECTRICISTA "A" DE </v>
          </cell>
          <cell r="E185">
            <v>3410</v>
          </cell>
          <cell r="F185">
            <v>114.36</v>
          </cell>
          <cell r="H185">
            <v>3524.36</v>
          </cell>
          <cell r="I185">
            <v>17357</v>
          </cell>
          <cell r="J185">
            <v>18.490870933892971</v>
          </cell>
        </row>
        <row r="186">
          <cell r="A186">
            <v>17358</v>
          </cell>
          <cell r="B186" t="str">
            <v>Liban Alvarez Gonzalez</v>
          </cell>
          <cell r="D186" t="str">
            <v xml:space="preserve">MECANICO "B" DE </v>
          </cell>
          <cell r="E186">
            <v>3260</v>
          </cell>
          <cell r="F186">
            <v>114.36</v>
          </cell>
          <cell r="H186">
            <v>3374.36</v>
          </cell>
          <cell r="I186">
            <v>17358</v>
          </cell>
          <cell r="J186">
            <v>17.703882476390348</v>
          </cell>
          <cell r="L186">
            <v>2</v>
          </cell>
          <cell r="M186">
            <v>203</v>
          </cell>
          <cell r="P186">
            <v>0</v>
          </cell>
          <cell r="U186">
            <v>0</v>
          </cell>
        </row>
        <row r="187">
          <cell r="A187">
            <v>17359</v>
          </cell>
          <cell r="B187" t="str">
            <v>Alexander Gomez Cruz</v>
          </cell>
          <cell r="C187" t="str">
            <v xml:space="preserve">MECANICO "C" DE </v>
          </cell>
          <cell r="D187" t="str">
            <v xml:space="preserve">MECANICO "C" DE </v>
          </cell>
          <cell r="E187">
            <v>2660</v>
          </cell>
          <cell r="F187">
            <v>114.36</v>
          </cell>
          <cell r="H187">
            <v>2774.36</v>
          </cell>
          <cell r="I187">
            <v>17359</v>
          </cell>
          <cell r="J187">
            <v>14.555928646379854</v>
          </cell>
          <cell r="L187">
            <v>2</v>
          </cell>
          <cell r="M187">
            <v>203</v>
          </cell>
          <cell r="P187">
            <v>0</v>
          </cell>
          <cell r="U187">
            <v>0</v>
          </cell>
        </row>
        <row r="188">
          <cell r="A188">
            <v>17360</v>
          </cell>
          <cell r="B188" t="str">
            <v>Yerquelis La O  Chacon</v>
          </cell>
          <cell r="C188" t="str">
            <v xml:space="preserve">MECANICO "C" DE </v>
          </cell>
          <cell r="D188" t="str">
            <v xml:space="preserve">MECANICO "A" DE </v>
          </cell>
          <cell r="E188">
            <v>3410</v>
          </cell>
          <cell r="F188">
            <v>114.36</v>
          </cell>
          <cell r="H188">
            <v>3524.36</v>
          </cell>
          <cell r="I188">
            <v>17360</v>
          </cell>
          <cell r="J188">
            <v>18.490870933892971</v>
          </cell>
        </row>
        <row r="189">
          <cell r="A189">
            <v>17363</v>
          </cell>
          <cell r="B189" t="str">
            <v>Janier Calzadilla Perez</v>
          </cell>
          <cell r="C189" t="str">
            <v xml:space="preserve">PAILERO "B" </v>
          </cell>
          <cell r="D189" t="str">
            <v xml:space="preserve">PAILERO "A" </v>
          </cell>
          <cell r="E189">
            <v>3410</v>
          </cell>
          <cell r="F189">
            <v>114.36</v>
          </cell>
          <cell r="H189">
            <v>3524.36</v>
          </cell>
          <cell r="I189">
            <v>17363</v>
          </cell>
          <cell r="J189">
            <v>18.490870933892971</v>
          </cell>
        </row>
        <row r="190">
          <cell r="A190">
            <v>17368</v>
          </cell>
          <cell r="B190" t="str">
            <v>Yani Adriel Robothan Salas</v>
          </cell>
          <cell r="C190" t="str">
            <v>SOLDADOR "B" PARA EQUIPOS</v>
          </cell>
          <cell r="D190" t="str">
            <v>SOLDADOR "A" PARA EQUIPOS</v>
          </cell>
          <cell r="E190">
            <v>3410</v>
          </cell>
          <cell r="F190">
            <v>219.19</v>
          </cell>
          <cell r="H190">
            <v>3629.19</v>
          </cell>
          <cell r="I190">
            <v>17368</v>
          </cell>
          <cell r="J190">
            <v>19.040870933892972</v>
          </cell>
        </row>
        <row r="191">
          <cell r="A191">
            <v>17370</v>
          </cell>
          <cell r="B191" t="str">
            <v>José Michel Aldana Quiala</v>
          </cell>
          <cell r="C191" t="str">
            <v>SOLDADOR "A" PARA EQUIPOS</v>
          </cell>
          <cell r="D191" t="str">
            <v>SOLDADOR "A" PARA EQUIPOS</v>
          </cell>
          <cell r="E191">
            <v>3410</v>
          </cell>
          <cell r="F191">
            <v>219.19</v>
          </cell>
          <cell r="H191">
            <v>3629.19</v>
          </cell>
          <cell r="I191">
            <v>17370</v>
          </cell>
          <cell r="J191">
            <v>19.040870933892972</v>
          </cell>
        </row>
        <row r="192">
          <cell r="A192">
            <v>17371</v>
          </cell>
          <cell r="B192" t="str">
            <v>Yolexis Ferrer Quiala</v>
          </cell>
          <cell r="C192" t="str">
            <v>SOLDADOR "B" PARA EQUIPOS</v>
          </cell>
          <cell r="D192" t="str">
            <v>SOLDADOR "A" PARA EQUIPOS</v>
          </cell>
          <cell r="E192">
            <v>3410</v>
          </cell>
          <cell r="F192">
            <v>219.19</v>
          </cell>
          <cell r="H192">
            <v>3629.19</v>
          </cell>
          <cell r="I192">
            <v>17371</v>
          </cell>
          <cell r="J192">
            <v>19.040870933892972</v>
          </cell>
        </row>
        <row r="193">
          <cell r="A193">
            <v>17374</v>
          </cell>
          <cell r="B193" t="str">
            <v>Elier Pérez Espinosa</v>
          </cell>
          <cell r="C193" t="str">
            <v>SOLDADOR "B" PARA EQUIPOS</v>
          </cell>
          <cell r="D193" t="str">
            <v>SOLDADOR "A" PARA EQUIPOS</v>
          </cell>
          <cell r="E193">
            <v>3410</v>
          </cell>
          <cell r="F193">
            <v>219.19</v>
          </cell>
          <cell r="H193">
            <v>3629.19</v>
          </cell>
          <cell r="I193">
            <v>17374</v>
          </cell>
          <cell r="J193">
            <v>19.040870933892972</v>
          </cell>
        </row>
        <row r="194">
          <cell r="A194">
            <v>17377</v>
          </cell>
          <cell r="B194" t="str">
            <v>Gustavo Torres Rodríguez</v>
          </cell>
          <cell r="C194" t="str">
            <v>SOLDADOR "B" PARA EQUIPOS</v>
          </cell>
          <cell r="D194" t="str">
            <v>SOLDADOR "A" PARA EQUIPOS</v>
          </cell>
          <cell r="E194">
            <v>3410</v>
          </cell>
          <cell r="F194">
            <v>219.19</v>
          </cell>
          <cell r="H194">
            <v>3629.19</v>
          </cell>
          <cell r="I194">
            <v>17377</v>
          </cell>
          <cell r="J194">
            <v>19.040870933892972</v>
          </cell>
        </row>
        <row r="195">
          <cell r="A195">
            <v>17378</v>
          </cell>
          <cell r="B195" t="str">
            <v>Erdanis Zayas Despaigne</v>
          </cell>
          <cell r="C195" t="str">
            <v>SOLDADOR "B" PARA EQUIPOS</v>
          </cell>
          <cell r="D195" t="str">
            <v>SOLDADOR "B" PARA EQUIPOS</v>
          </cell>
          <cell r="E195">
            <v>3260</v>
          </cell>
          <cell r="F195">
            <v>219.19</v>
          </cell>
          <cell r="H195">
            <v>3479.19</v>
          </cell>
          <cell r="I195">
            <v>17378</v>
          </cell>
          <cell r="J195">
            <v>18.253882476390348</v>
          </cell>
        </row>
        <row r="196">
          <cell r="A196">
            <v>17380</v>
          </cell>
          <cell r="B196" t="str">
            <v>Victor Leyva Díaz</v>
          </cell>
          <cell r="C196" t="str">
            <v>SOLDADOR "A" PARA EQUIPOS</v>
          </cell>
          <cell r="D196" t="str">
            <v>SOLDADOR "A" PARA EQUIPOS</v>
          </cell>
          <cell r="E196">
            <v>3410</v>
          </cell>
          <cell r="F196">
            <v>219.19</v>
          </cell>
          <cell r="H196">
            <v>3629.19</v>
          </cell>
          <cell r="I196">
            <v>17380</v>
          </cell>
          <cell r="J196">
            <v>19.040870933892972</v>
          </cell>
        </row>
        <row r="197">
          <cell r="A197">
            <v>17381</v>
          </cell>
          <cell r="B197" t="str">
            <v>Yordanis Rodríguez González</v>
          </cell>
          <cell r="C197" t="str">
            <v>SOLDADOR "C" PARA EQUIPOS</v>
          </cell>
          <cell r="D197" t="str">
            <v>SOLDADOR "A" PARA EQUIPOS</v>
          </cell>
          <cell r="E197">
            <v>3410</v>
          </cell>
          <cell r="F197">
            <v>219.19</v>
          </cell>
          <cell r="H197">
            <v>3629.19</v>
          </cell>
          <cell r="I197">
            <v>17381</v>
          </cell>
          <cell r="J197">
            <v>19.040870933892972</v>
          </cell>
        </row>
        <row r="198">
          <cell r="A198">
            <v>17387</v>
          </cell>
          <cell r="B198" t="str">
            <v>Reynier Leyva Aguilera</v>
          </cell>
          <cell r="D198" t="str">
            <v xml:space="preserve">MECANICO "A" DE </v>
          </cell>
          <cell r="E198">
            <v>3410</v>
          </cell>
          <cell r="F198">
            <v>114.36</v>
          </cell>
          <cell r="H198">
            <v>3524.36</v>
          </cell>
          <cell r="I198">
            <v>17387</v>
          </cell>
          <cell r="J198">
            <v>18.490870933892971</v>
          </cell>
        </row>
        <row r="199">
          <cell r="A199">
            <v>17390</v>
          </cell>
          <cell r="B199" t="str">
            <v>Yosbany Meriño Ramos</v>
          </cell>
          <cell r="C199" t="str">
            <v xml:space="preserve">MECANICO "C" DE </v>
          </cell>
          <cell r="D199" t="str">
            <v xml:space="preserve">MECANICO "A" DE </v>
          </cell>
          <cell r="E199">
            <v>3410</v>
          </cell>
          <cell r="F199">
            <v>114.36</v>
          </cell>
          <cell r="H199">
            <v>3524.36</v>
          </cell>
          <cell r="I199">
            <v>17390</v>
          </cell>
          <cell r="J199">
            <v>18.490870933892971</v>
          </cell>
        </row>
        <row r="200">
          <cell r="A200">
            <v>17392</v>
          </cell>
          <cell r="B200" t="str">
            <v>Ulicer Gámez Pérez</v>
          </cell>
          <cell r="C200" t="str">
            <v xml:space="preserve">MECANICO "B" DE </v>
          </cell>
          <cell r="D200" t="str">
            <v xml:space="preserve">MECANICO "B" DE </v>
          </cell>
          <cell r="E200">
            <v>3260</v>
          </cell>
          <cell r="F200">
            <v>114.36</v>
          </cell>
          <cell r="H200">
            <v>3374.36</v>
          </cell>
          <cell r="I200">
            <v>17392</v>
          </cell>
          <cell r="J200">
            <v>17.703882476390348</v>
          </cell>
          <cell r="L200" t="str">
            <v>M</v>
          </cell>
          <cell r="M200">
            <v>203</v>
          </cell>
          <cell r="P200">
            <v>0</v>
          </cell>
          <cell r="U200">
            <v>0</v>
          </cell>
        </row>
        <row r="201">
          <cell r="A201">
            <v>17398</v>
          </cell>
          <cell r="B201" t="str">
            <v>Donal Michel Linen Zayas</v>
          </cell>
          <cell r="C201" t="str">
            <v xml:space="preserve">MECANICO "C" DE </v>
          </cell>
          <cell r="D201" t="str">
            <v xml:space="preserve">MECANICO "C" DE </v>
          </cell>
          <cell r="E201">
            <v>2660</v>
          </cell>
          <cell r="F201">
            <v>114.36</v>
          </cell>
          <cell r="H201">
            <v>2774.36</v>
          </cell>
          <cell r="I201">
            <v>17398</v>
          </cell>
          <cell r="J201">
            <v>14.555928646379854</v>
          </cell>
        </row>
        <row r="202">
          <cell r="A202">
            <v>17401</v>
          </cell>
          <cell r="B202" t="str">
            <v>Wilberto Sánchez Ferrer</v>
          </cell>
          <cell r="C202" t="str">
            <v xml:space="preserve">PAILERO "B" </v>
          </cell>
          <cell r="D202" t="str">
            <v xml:space="preserve">MECANICO "B" DE </v>
          </cell>
          <cell r="E202">
            <v>3260</v>
          </cell>
          <cell r="F202">
            <v>114.36</v>
          </cell>
          <cell r="H202">
            <v>3374.36</v>
          </cell>
          <cell r="I202">
            <v>17401</v>
          </cell>
          <cell r="J202">
            <v>17.703882476390348</v>
          </cell>
        </row>
        <row r="203">
          <cell r="A203">
            <v>17411</v>
          </cell>
          <cell r="B203" t="str">
            <v>Liosdanis Sánchez Crúz</v>
          </cell>
          <cell r="C203" t="str">
            <v xml:space="preserve">PAILERO "B" </v>
          </cell>
          <cell r="D203" t="str">
            <v xml:space="preserve">PAILERO "A" </v>
          </cell>
          <cell r="E203">
            <v>3410</v>
          </cell>
          <cell r="F203">
            <v>114.36</v>
          </cell>
          <cell r="H203">
            <v>3524.36</v>
          </cell>
          <cell r="I203">
            <v>17411</v>
          </cell>
          <cell r="J203">
            <v>18.490870933892971</v>
          </cell>
        </row>
        <row r="204">
          <cell r="A204">
            <v>17413</v>
          </cell>
          <cell r="B204" t="str">
            <v>Arnolis Espinosa Vega</v>
          </cell>
          <cell r="C204" t="str">
            <v xml:space="preserve">PAILERO "B" </v>
          </cell>
          <cell r="D204" t="str">
            <v xml:space="preserve">PAILERO "B" </v>
          </cell>
          <cell r="E204">
            <v>3260</v>
          </cell>
          <cell r="F204">
            <v>114.36</v>
          </cell>
          <cell r="H204">
            <v>3374.36</v>
          </cell>
          <cell r="I204">
            <v>17413</v>
          </cell>
          <cell r="J204">
            <v>17.703882476390348</v>
          </cell>
        </row>
        <row r="205">
          <cell r="A205">
            <v>17415</v>
          </cell>
          <cell r="B205" t="str">
            <v>Rodolfo Rodríguez Legrá</v>
          </cell>
          <cell r="C205" t="str">
            <v xml:space="preserve">PAILERO "B" </v>
          </cell>
          <cell r="D205" t="str">
            <v xml:space="preserve">PAILERO "B" </v>
          </cell>
          <cell r="E205">
            <v>3260</v>
          </cell>
          <cell r="F205">
            <v>114.36</v>
          </cell>
          <cell r="H205">
            <v>3374.36</v>
          </cell>
          <cell r="I205">
            <v>17415</v>
          </cell>
          <cell r="J205">
            <v>17.703882476390348</v>
          </cell>
        </row>
        <row r="206">
          <cell r="A206">
            <v>17417</v>
          </cell>
          <cell r="B206" t="str">
            <v>Roger Herrera Lisabeth</v>
          </cell>
          <cell r="C206" t="str">
            <v xml:space="preserve">ELECTRICISTA "A" DE </v>
          </cell>
          <cell r="D206" t="str">
            <v xml:space="preserve">ELECTRICISTA "A" DE </v>
          </cell>
          <cell r="E206">
            <v>3410</v>
          </cell>
          <cell r="F206">
            <v>114.36</v>
          </cell>
          <cell r="H206">
            <v>3524.36</v>
          </cell>
          <cell r="I206">
            <v>17417</v>
          </cell>
          <cell r="J206">
            <v>18.490870933892971</v>
          </cell>
        </row>
        <row r="207">
          <cell r="A207">
            <v>17418</v>
          </cell>
          <cell r="B207" t="str">
            <v>Exajaris Surit</v>
          </cell>
          <cell r="D207" t="str">
            <v xml:space="preserve">ELECTRICISTA "B" DE </v>
          </cell>
          <cell r="E207">
            <v>2660</v>
          </cell>
          <cell r="F207">
            <v>114.36</v>
          </cell>
          <cell r="H207">
            <v>2774.36</v>
          </cell>
          <cell r="I207">
            <v>17418</v>
          </cell>
          <cell r="J207">
            <v>14.555928646379854</v>
          </cell>
        </row>
        <row r="208">
          <cell r="A208">
            <v>17419</v>
          </cell>
          <cell r="B208" t="str">
            <v>Luis Antonio Lobaina Lobaina</v>
          </cell>
          <cell r="C208" t="str">
            <v xml:space="preserve">ELECTRICISTA "A" DE </v>
          </cell>
          <cell r="D208" t="str">
            <v xml:space="preserve">ELECTRICISTA "A" DE </v>
          </cell>
          <cell r="E208">
            <v>3410</v>
          </cell>
          <cell r="F208">
            <v>114.36</v>
          </cell>
          <cell r="H208">
            <v>3524.36</v>
          </cell>
          <cell r="I208">
            <v>17419</v>
          </cell>
          <cell r="J208">
            <v>18.490870933892971</v>
          </cell>
        </row>
        <row r="209">
          <cell r="A209">
            <v>17422</v>
          </cell>
          <cell r="B209" t="str">
            <v>Yonnys García Sedano</v>
          </cell>
          <cell r="C209" t="str">
            <v xml:space="preserve">ELECTRICISTA "B" DE </v>
          </cell>
          <cell r="D209" t="str">
            <v xml:space="preserve">ELECTRICISTA "A" DE </v>
          </cell>
          <cell r="E209">
            <v>3410</v>
          </cell>
          <cell r="F209">
            <v>114.36</v>
          </cell>
          <cell r="H209">
            <v>3524.36</v>
          </cell>
          <cell r="I209">
            <v>17422</v>
          </cell>
          <cell r="J209">
            <v>18.490870933892971</v>
          </cell>
        </row>
        <row r="210">
          <cell r="A210">
            <v>17424</v>
          </cell>
          <cell r="B210" t="str">
            <v>José Pérez Barrios</v>
          </cell>
          <cell r="C210" t="str">
            <v xml:space="preserve">ELECTRICISTA "B" DE </v>
          </cell>
          <cell r="D210" t="str">
            <v xml:space="preserve">ELECTRICISTA "A" DE </v>
          </cell>
          <cell r="E210">
            <v>3410</v>
          </cell>
          <cell r="F210">
            <v>114.36</v>
          </cell>
          <cell r="H210">
            <v>3524.36</v>
          </cell>
          <cell r="I210">
            <v>17424</v>
          </cell>
          <cell r="J210">
            <v>18.490870933892971</v>
          </cell>
        </row>
        <row r="211">
          <cell r="A211">
            <v>17425</v>
          </cell>
          <cell r="B211" t="str">
            <v>Onan Ochoa Chaveco</v>
          </cell>
          <cell r="C211" t="str">
            <v xml:space="preserve">ELECTRICISTA "B" DE </v>
          </cell>
          <cell r="D211" t="str">
            <v xml:space="preserve">ELECTRICISTA "A" DE </v>
          </cell>
          <cell r="E211">
            <v>3410</v>
          </cell>
          <cell r="F211">
            <v>114.36</v>
          </cell>
          <cell r="H211">
            <v>3524.36</v>
          </cell>
          <cell r="I211">
            <v>17425</v>
          </cell>
          <cell r="J211">
            <v>18.490870933892971</v>
          </cell>
        </row>
        <row r="212">
          <cell r="A212">
            <v>17427</v>
          </cell>
          <cell r="B212" t="str">
            <v>Osmany Zapata Paredes</v>
          </cell>
          <cell r="C212" t="str">
            <v>PAILERO "B"</v>
          </cell>
          <cell r="D212" t="str">
            <v>PAILERO "B"</v>
          </cell>
          <cell r="E212">
            <v>3260</v>
          </cell>
          <cell r="F212">
            <v>114.36</v>
          </cell>
          <cell r="H212">
            <v>3374.36</v>
          </cell>
          <cell r="I212">
            <v>17427</v>
          </cell>
          <cell r="J212">
            <v>17.703882476390348</v>
          </cell>
        </row>
        <row r="213">
          <cell r="A213">
            <v>17428</v>
          </cell>
          <cell r="B213" t="str">
            <v>Elvis Segura Expósito</v>
          </cell>
          <cell r="C213" t="str">
            <v>PAILERO "B"</v>
          </cell>
          <cell r="D213" t="str">
            <v xml:space="preserve">PAILERO "A" </v>
          </cell>
          <cell r="E213">
            <v>3410</v>
          </cell>
          <cell r="F213">
            <v>114.36</v>
          </cell>
          <cell r="H213">
            <v>3524.36</v>
          </cell>
          <cell r="I213">
            <v>17428</v>
          </cell>
          <cell r="J213">
            <v>18.490870933892971</v>
          </cell>
        </row>
        <row r="214">
          <cell r="A214">
            <v>17432</v>
          </cell>
          <cell r="B214" t="str">
            <v>Yordanis Toro Elías</v>
          </cell>
          <cell r="C214" t="str">
            <v>PAILERO "B"</v>
          </cell>
          <cell r="D214" t="str">
            <v xml:space="preserve">PAILERO "A" </v>
          </cell>
          <cell r="E214">
            <v>3410</v>
          </cell>
          <cell r="F214">
            <v>114.36</v>
          </cell>
          <cell r="H214">
            <v>3524.36</v>
          </cell>
          <cell r="I214">
            <v>17432</v>
          </cell>
          <cell r="J214">
            <v>18.490870933892971</v>
          </cell>
          <cell r="L214" t="str">
            <v>M</v>
          </cell>
          <cell r="M214">
            <v>203</v>
          </cell>
          <cell r="O214">
            <v>30</v>
          </cell>
          <cell r="P214">
            <v>0</v>
          </cell>
          <cell r="R214">
            <v>40</v>
          </cell>
          <cell r="U214">
            <v>40</v>
          </cell>
        </row>
        <row r="215">
          <cell r="A215">
            <v>17508</v>
          </cell>
          <cell r="B215" t="str">
            <v>Rafael Antonio Herrera Pérez</v>
          </cell>
          <cell r="C215" t="str">
            <v>AYUDANTE</v>
          </cell>
          <cell r="D215" t="str">
            <v>ALBAÑIL REVERBERISTA "B"</v>
          </cell>
          <cell r="E215">
            <v>2660</v>
          </cell>
          <cell r="F215">
            <v>219.19</v>
          </cell>
          <cell r="H215">
            <v>2879.19</v>
          </cell>
          <cell r="I215">
            <v>17508</v>
          </cell>
          <cell r="J215">
            <v>15.105928646379853</v>
          </cell>
        </row>
        <row r="216">
          <cell r="A216">
            <v>17509</v>
          </cell>
          <cell r="B216" t="str">
            <v>Alejandro A. leyva Ferrer</v>
          </cell>
          <cell r="D216" t="str">
            <v>ALBAÑIL REVERBERISTA "B"</v>
          </cell>
          <cell r="E216">
            <v>2660</v>
          </cell>
          <cell r="F216">
            <v>219.19</v>
          </cell>
          <cell r="H216">
            <v>2879.19</v>
          </cell>
          <cell r="I216">
            <v>17509</v>
          </cell>
          <cell r="J216">
            <v>15.105928646379853</v>
          </cell>
        </row>
        <row r="217">
          <cell r="A217">
            <v>17512</v>
          </cell>
          <cell r="B217" t="str">
            <v>Miguel Sánchez Rivera</v>
          </cell>
          <cell r="C217" t="str">
            <v>AYUDANTE</v>
          </cell>
          <cell r="D217" t="str">
            <v xml:space="preserve">MECANICO "C" DE </v>
          </cell>
          <cell r="E217">
            <v>2660</v>
          </cell>
          <cell r="F217">
            <v>114.36</v>
          </cell>
          <cell r="H217">
            <v>2774.36</v>
          </cell>
          <cell r="I217">
            <v>17512</v>
          </cell>
          <cell r="J217">
            <v>14.555928646379854</v>
          </cell>
        </row>
        <row r="218">
          <cell r="A218">
            <v>17516</v>
          </cell>
          <cell r="B218" t="str">
            <v>Jorge Vargas Céspedes</v>
          </cell>
          <cell r="C218" t="str">
            <v>AYUDANTE</v>
          </cell>
          <cell r="D218" t="str">
            <v>AYUDANTE</v>
          </cell>
          <cell r="E218">
            <v>2200</v>
          </cell>
          <cell r="F218">
            <v>114.36</v>
          </cell>
          <cell r="H218">
            <v>2314.36</v>
          </cell>
          <cell r="I218">
            <v>17516</v>
          </cell>
          <cell r="J218">
            <v>12.142497376705142</v>
          </cell>
        </row>
        <row r="219">
          <cell r="A219">
            <v>17518</v>
          </cell>
          <cell r="B219" t="str">
            <v>Alexis Almira Espinosa</v>
          </cell>
          <cell r="C219" t="str">
            <v>AYUDANTE</v>
          </cell>
          <cell r="D219" t="str">
            <v xml:space="preserve">MECANICO "B" DE </v>
          </cell>
          <cell r="E219">
            <v>3260</v>
          </cell>
          <cell r="F219">
            <v>114.36</v>
          </cell>
          <cell r="H219">
            <v>3374.36</v>
          </cell>
          <cell r="I219">
            <v>17518</v>
          </cell>
          <cell r="J219">
            <v>17.703882476390348</v>
          </cell>
        </row>
        <row r="220">
          <cell r="A220">
            <v>17519</v>
          </cell>
          <cell r="B220" t="str">
            <v>Jorge A. Vargas Hernandez</v>
          </cell>
          <cell r="D220" t="str">
            <v xml:space="preserve">MECANICO "A" DE </v>
          </cell>
          <cell r="E220">
            <v>2960</v>
          </cell>
          <cell r="F220">
            <v>114.36</v>
          </cell>
          <cell r="H220">
            <v>3074.36</v>
          </cell>
          <cell r="I220">
            <v>17519</v>
          </cell>
          <cell r="J220">
            <v>16.129905561385101</v>
          </cell>
        </row>
        <row r="221">
          <cell r="A221">
            <v>17524</v>
          </cell>
          <cell r="B221" t="str">
            <v>Julio Manuel Magaña Maceo</v>
          </cell>
          <cell r="C221" t="str">
            <v>AYUDANTE</v>
          </cell>
          <cell r="D221" t="str">
            <v>ALBAÑIL REVERBERISTA "A"</v>
          </cell>
          <cell r="E221">
            <v>3260</v>
          </cell>
          <cell r="F221">
            <v>114.36</v>
          </cell>
          <cell r="H221">
            <v>3374.36</v>
          </cell>
          <cell r="I221">
            <v>17524</v>
          </cell>
          <cell r="J221">
            <v>17.703882476390348</v>
          </cell>
        </row>
        <row r="222">
          <cell r="A222">
            <v>17529</v>
          </cell>
          <cell r="B222" t="str">
            <v>Luis Manuel López Díaz</v>
          </cell>
          <cell r="C222" t="str">
            <v xml:space="preserve">MECANICO "C" DE </v>
          </cell>
          <cell r="D222" t="str">
            <v xml:space="preserve">MECANICO "A" DE </v>
          </cell>
          <cell r="E222">
            <v>3410</v>
          </cell>
          <cell r="F222">
            <v>114.36</v>
          </cell>
          <cell r="H222">
            <v>3524.36</v>
          </cell>
          <cell r="I222">
            <v>17529</v>
          </cell>
          <cell r="J222">
            <v>18.490870933892971</v>
          </cell>
        </row>
        <row r="223">
          <cell r="A223">
            <v>17530</v>
          </cell>
          <cell r="B223" t="str">
            <v>Luis Raúl Ochoa Santiesteban</v>
          </cell>
          <cell r="C223" t="str">
            <v xml:space="preserve">MECANICO "C" DE </v>
          </cell>
          <cell r="D223" t="str">
            <v xml:space="preserve">MECANICO "B" DE </v>
          </cell>
          <cell r="E223">
            <v>3260</v>
          </cell>
          <cell r="F223">
            <v>114.36</v>
          </cell>
          <cell r="H223">
            <v>3374.36</v>
          </cell>
          <cell r="I223">
            <v>17530</v>
          </cell>
          <cell r="J223">
            <v>17.703882476390348</v>
          </cell>
        </row>
        <row r="224">
          <cell r="A224">
            <v>17532</v>
          </cell>
          <cell r="B224" t="str">
            <v>Manuel Gerardo Cruz Leyva</v>
          </cell>
          <cell r="C224" t="str">
            <v xml:space="preserve">MECANICO "C" DE </v>
          </cell>
          <cell r="D224" t="str">
            <v xml:space="preserve">MECANICO "A" DE </v>
          </cell>
          <cell r="E224">
            <v>3410</v>
          </cell>
          <cell r="F224">
            <v>114.36</v>
          </cell>
          <cell r="H224">
            <v>3524.36</v>
          </cell>
          <cell r="I224">
            <v>17532</v>
          </cell>
          <cell r="J224">
            <v>18.490870933892971</v>
          </cell>
        </row>
        <row r="225">
          <cell r="A225">
            <v>17535</v>
          </cell>
          <cell r="B225" t="str">
            <v>Marnoldis Toirac Rodríguez</v>
          </cell>
          <cell r="C225" t="str">
            <v xml:space="preserve">MECANICO "C" DE </v>
          </cell>
          <cell r="D225" t="str">
            <v xml:space="preserve">MECANICO "A" DE </v>
          </cell>
          <cell r="E225">
            <v>2960</v>
          </cell>
          <cell r="F225">
            <v>114.36</v>
          </cell>
          <cell r="H225">
            <v>3074.36</v>
          </cell>
          <cell r="I225">
            <v>17535</v>
          </cell>
          <cell r="J225">
            <v>16.129905561385101</v>
          </cell>
        </row>
        <row r="226">
          <cell r="A226">
            <v>17546</v>
          </cell>
          <cell r="B226" t="str">
            <v>Elvis Sánchez Vargas</v>
          </cell>
          <cell r="C226" t="str">
            <v xml:space="preserve">MECANICO "C" DE </v>
          </cell>
          <cell r="D226" t="str">
            <v xml:space="preserve">MECANICO "A" DE </v>
          </cell>
          <cell r="E226">
            <v>3410</v>
          </cell>
          <cell r="F226">
            <v>114.36</v>
          </cell>
          <cell r="H226">
            <v>3524.36</v>
          </cell>
          <cell r="I226">
            <v>17546</v>
          </cell>
          <cell r="J226">
            <v>18.490870933892971</v>
          </cell>
        </row>
        <row r="227">
          <cell r="A227">
            <v>17555</v>
          </cell>
          <cell r="B227" t="str">
            <v>Luis E. De la Cruz Bernal</v>
          </cell>
          <cell r="D227" t="str">
            <v>ALBAÑIL REVERBERISTA "B"</v>
          </cell>
          <cell r="E227">
            <v>2660</v>
          </cell>
          <cell r="F227">
            <v>219.19</v>
          </cell>
          <cell r="H227">
            <v>2879.19</v>
          </cell>
          <cell r="I227">
            <v>17555</v>
          </cell>
          <cell r="J227">
            <v>15.105928646379853</v>
          </cell>
        </row>
        <row r="228">
          <cell r="A228">
            <v>17556</v>
          </cell>
          <cell r="B228" t="str">
            <v>Liandro M. Zaragoza Alvarez</v>
          </cell>
          <cell r="D228" t="str">
            <v>OPERADOR B DE EQUIPOS DE LIMPIEZACON ABRASIVOS</v>
          </cell>
          <cell r="E228">
            <v>2810</v>
          </cell>
          <cell r="F228">
            <v>219.19</v>
          </cell>
          <cell r="H228">
            <v>3029.19</v>
          </cell>
          <cell r="I228">
            <v>17556</v>
          </cell>
          <cell r="J228">
            <v>15.892917103882477</v>
          </cell>
        </row>
        <row r="229">
          <cell r="A229">
            <v>17557</v>
          </cell>
          <cell r="B229" t="str">
            <v>Leonys Chacon Matos</v>
          </cell>
          <cell r="D229" t="str">
            <v>OPERADOR B DE EQUIPOS DE LIMPIEZACON ABRASIVOS</v>
          </cell>
          <cell r="E229">
            <v>2810</v>
          </cell>
          <cell r="F229">
            <v>219.19</v>
          </cell>
          <cell r="H229">
            <v>3029.19</v>
          </cell>
          <cell r="I229">
            <v>17557</v>
          </cell>
          <cell r="J229">
            <v>15.892917103882477</v>
          </cell>
          <cell r="L229" t="str">
            <v>M</v>
          </cell>
          <cell r="M229">
            <v>203</v>
          </cell>
          <cell r="P229">
            <v>0</v>
          </cell>
          <cell r="U229">
            <v>0</v>
          </cell>
        </row>
        <row r="230">
          <cell r="A230">
            <v>17558</v>
          </cell>
          <cell r="B230" t="str">
            <v>Carlos R. leyva Magaña</v>
          </cell>
          <cell r="D230" t="str">
            <v>OPERADOR B DE EQUIPOS DE LIMPIEZACON ABRASIVOS</v>
          </cell>
          <cell r="E230">
            <v>2810</v>
          </cell>
          <cell r="F230">
            <v>219.19</v>
          </cell>
          <cell r="H230">
            <v>3029.19</v>
          </cell>
          <cell r="I230">
            <v>17558</v>
          </cell>
          <cell r="J230">
            <v>15.892917103882477</v>
          </cell>
        </row>
        <row r="231">
          <cell r="A231">
            <v>17559</v>
          </cell>
          <cell r="B231" t="str">
            <v>Alejandro Rodriguez López</v>
          </cell>
          <cell r="D231" t="str">
            <v>SOLDADOR "B" PARA EQUIPOS</v>
          </cell>
          <cell r="E231">
            <v>3260</v>
          </cell>
          <cell r="F231">
            <v>219.19</v>
          </cell>
          <cell r="H231">
            <v>3479.19</v>
          </cell>
          <cell r="I231">
            <v>17559</v>
          </cell>
          <cell r="J231">
            <v>18.253882476390348</v>
          </cell>
          <cell r="L231" t="str">
            <v>M</v>
          </cell>
          <cell r="M231">
            <v>203</v>
          </cell>
          <cell r="P231">
            <v>0</v>
          </cell>
          <cell r="U231">
            <v>0</v>
          </cell>
        </row>
        <row r="232">
          <cell r="A232">
            <v>17561</v>
          </cell>
          <cell r="B232" t="str">
            <v>Yunieski Ge Díaz</v>
          </cell>
          <cell r="D232" t="str">
            <v>SOLDADOR "A" PARA EQUIPOS</v>
          </cell>
          <cell r="E232">
            <v>3410</v>
          </cell>
          <cell r="F232">
            <v>219.19</v>
          </cell>
          <cell r="H232">
            <v>3629.19</v>
          </cell>
          <cell r="I232">
            <v>17561</v>
          </cell>
          <cell r="J232">
            <v>19.040870933892972</v>
          </cell>
        </row>
        <row r="233">
          <cell r="A233">
            <v>17563</v>
          </cell>
          <cell r="B233" t="str">
            <v>Enrique Batista Acosta</v>
          </cell>
          <cell r="D233" t="str">
            <v>OPERADOR B DE EQUIPOS DE LIMPIEZACON ABRASIVOS</v>
          </cell>
          <cell r="E233">
            <v>2810</v>
          </cell>
          <cell r="F233">
            <v>219.19</v>
          </cell>
          <cell r="H233">
            <v>3029.19</v>
          </cell>
          <cell r="I233">
            <v>17563</v>
          </cell>
          <cell r="J233">
            <v>15.892917103882477</v>
          </cell>
        </row>
        <row r="234">
          <cell r="A234">
            <v>17576</v>
          </cell>
          <cell r="B234" t="str">
            <v>Alexander Rodriguez Batista</v>
          </cell>
          <cell r="D234" t="str">
            <v xml:space="preserve">ELECTRICISTA "A" DE </v>
          </cell>
          <cell r="E234">
            <v>3410</v>
          </cell>
          <cell r="F234">
            <v>114.36</v>
          </cell>
          <cell r="H234">
            <v>3524.36</v>
          </cell>
          <cell r="I234">
            <v>17576</v>
          </cell>
          <cell r="J234">
            <v>18.490870933892971</v>
          </cell>
        </row>
        <row r="235">
          <cell r="A235">
            <v>17577</v>
          </cell>
          <cell r="B235" t="str">
            <v>Jacinto Nuñez  Carrera</v>
          </cell>
          <cell r="D235" t="str">
            <v xml:space="preserve">MECANICO "A" DE </v>
          </cell>
          <cell r="E235">
            <v>3410</v>
          </cell>
          <cell r="F235">
            <v>114.36</v>
          </cell>
          <cell r="H235">
            <v>3524.36</v>
          </cell>
          <cell r="I235">
            <v>17577</v>
          </cell>
          <cell r="J235">
            <v>18.490870933892971</v>
          </cell>
        </row>
        <row r="236">
          <cell r="A236">
            <v>17578</v>
          </cell>
          <cell r="B236" t="str">
            <v>Alexander Leyva Cruz</v>
          </cell>
          <cell r="D236" t="str">
            <v xml:space="preserve">MECANICO "B" DE </v>
          </cell>
          <cell r="E236">
            <v>3260</v>
          </cell>
          <cell r="F236">
            <v>114.36</v>
          </cell>
          <cell r="H236">
            <v>3374.36</v>
          </cell>
          <cell r="I236">
            <v>17578</v>
          </cell>
          <cell r="J236">
            <v>17.703882476390348</v>
          </cell>
        </row>
        <row r="237">
          <cell r="A237">
            <v>17584</v>
          </cell>
          <cell r="B237" t="str">
            <v>Juan C. Espinosa Leyva</v>
          </cell>
          <cell r="D237" t="str">
            <v>ALBAÑIL REVERBERISTA "B"</v>
          </cell>
          <cell r="E237">
            <v>2660</v>
          </cell>
          <cell r="F237">
            <v>219.19</v>
          </cell>
          <cell r="H237">
            <v>2879.19</v>
          </cell>
          <cell r="I237">
            <v>17584</v>
          </cell>
          <cell r="J237">
            <v>15.105928646379853</v>
          </cell>
        </row>
        <row r="238">
          <cell r="A238">
            <v>17594</v>
          </cell>
          <cell r="B238" t="str">
            <v>Luis Y. Dominguez Fernandez</v>
          </cell>
          <cell r="D238" t="str">
            <v xml:space="preserve">MECANICO "C" DE </v>
          </cell>
          <cell r="E238">
            <v>2660</v>
          </cell>
          <cell r="F238">
            <v>114.36</v>
          </cell>
          <cell r="H238">
            <v>2774.36</v>
          </cell>
          <cell r="I238">
            <v>17594</v>
          </cell>
          <cell r="J238">
            <v>14.555928646379854</v>
          </cell>
        </row>
        <row r="239">
          <cell r="A239">
            <v>17613</v>
          </cell>
          <cell r="B239" t="str">
            <v xml:space="preserve">Eduardo carbajal </v>
          </cell>
          <cell r="D239" t="str">
            <v xml:space="preserve">MECANICO "A" DE </v>
          </cell>
          <cell r="E239">
            <v>3410</v>
          </cell>
          <cell r="F239">
            <v>114.36</v>
          </cell>
          <cell r="H239">
            <v>3524.36</v>
          </cell>
          <cell r="I239">
            <v>17613</v>
          </cell>
          <cell r="J239">
            <v>18.490870933892971</v>
          </cell>
        </row>
        <row r="240">
          <cell r="A240">
            <v>17638</v>
          </cell>
          <cell r="B240" t="str">
            <v>Yohanny Martinez</v>
          </cell>
          <cell r="D240" t="str">
            <v xml:space="preserve">PAILERO "A" </v>
          </cell>
          <cell r="E240">
            <v>3410</v>
          </cell>
          <cell r="F240">
            <v>114.36</v>
          </cell>
          <cell r="H240">
            <v>3524.36</v>
          </cell>
          <cell r="I240">
            <v>17638</v>
          </cell>
          <cell r="J240">
            <v>18.490870933892971</v>
          </cell>
        </row>
        <row r="241">
          <cell r="A241">
            <v>17639</v>
          </cell>
          <cell r="B241" t="str">
            <v>Rodolfo Hamilton Asencio</v>
          </cell>
          <cell r="D241" t="str">
            <v xml:space="preserve">MECANICO "C" DE </v>
          </cell>
          <cell r="E241">
            <v>2660</v>
          </cell>
          <cell r="F241">
            <v>114.36</v>
          </cell>
          <cell r="H241">
            <v>2774.36</v>
          </cell>
          <cell r="I241">
            <v>17639</v>
          </cell>
          <cell r="J241">
            <v>14.555928646379854</v>
          </cell>
        </row>
        <row r="242">
          <cell r="A242">
            <v>17641</v>
          </cell>
          <cell r="B242" t="str">
            <v>Jose Luis Jardinez Arguellez</v>
          </cell>
          <cell r="D242" t="str">
            <v>SOLDADOR "A" PARA EQUIPOS</v>
          </cell>
          <cell r="E242">
            <v>3410</v>
          </cell>
          <cell r="F242">
            <v>219.19</v>
          </cell>
          <cell r="H242">
            <v>3629.19</v>
          </cell>
          <cell r="I242">
            <v>17641</v>
          </cell>
          <cell r="J242">
            <v>19.040870933892972</v>
          </cell>
        </row>
        <row r="243">
          <cell r="A243">
            <v>17642</v>
          </cell>
          <cell r="B243" t="str">
            <v>Hernan Castillo Silva</v>
          </cell>
          <cell r="D243" t="str">
            <v xml:space="preserve">MECANICO "A" DE </v>
          </cell>
          <cell r="E243">
            <v>3410</v>
          </cell>
          <cell r="F243">
            <v>114.36</v>
          </cell>
          <cell r="H243">
            <v>3524.36</v>
          </cell>
          <cell r="I243">
            <v>17642</v>
          </cell>
          <cell r="J243">
            <v>18.490870933892971</v>
          </cell>
        </row>
        <row r="244">
          <cell r="A244">
            <v>17644</v>
          </cell>
          <cell r="B244" t="str">
            <v>daniel Torres Ochoa</v>
          </cell>
          <cell r="D244" t="str">
            <v xml:space="preserve">MECANICO "A" DE </v>
          </cell>
          <cell r="E244">
            <v>3410</v>
          </cell>
          <cell r="F244">
            <v>114.36</v>
          </cell>
          <cell r="H244">
            <v>3524.36</v>
          </cell>
          <cell r="I244">
            <v>17644</v>
          </cell>
          <cell r="J244">
            <v>18.490870933892971</v>
          </cell>
        </row>
        <row r="245">
          <cell r="A245">
            <v>17645</v>
          </cell>
          <cell r="B245" t="str">
            <v>Cesar Castillo Rodriguez</v>
          </cell>
          <cell r="D245" t="str">
            <v xml:space="preserve">MECANICO "A" DE </v>
          </cell>
          <cell r="E245">
            <v>2960</v>
          </cell>
          <cell r="F245">
            <v>114.36</v>
          </cell>
          <cell r="H245">
            <v>3074.36</v>
          </cell>
          <cell r="I245">
            <v>17645</v>
          </cell>
          <cell r="J245">
            <v>16.129905561385101</v>
          </cell>
        </row>
        <row r="246">
          <cell r="A246">
            <v>17646</v>
          </cell>
          <cell r="B246" t="str">
            <v>Augusto E. Perez Perez</v>
          </cell>
          <cell r="D246" t="str">
            <v>SOLDADOR "A" PARA EQUIPOS</v>
          </cell>
          <cell r="E246">
            <v>3410</v>
          </cell>
          <cell r="F246">
            <v>219.19</v>
          </cell>
          <cell r="H246">
            <v>3629.19</v>
          </cell>
          <cell r="I246">
            <v>17646</v>
          </cell>
          <cell r="J246">
            <v>19.040870933892972</v>
          </cell>
        </row>
        <row r="247">
          <cell r="A247">
            <v>17647</v>
          </cell>
          <cell r="B247" t="str">
            <v>Alberto Montero Gonzalez</v>
          </cell>
          <cell r="D247" t="str">
            <v>PAILERO "B"</v>
          </cell>
          <cell r="E247">
            <v>3260</v>
          </cell>
          <cell r="F247">
            <v>114.36</v>
          </cell>
          <cell r="H247">
            <v>3374.36</v>
          </cell>
          <cell r="I247">
            <v>17647</v>
          </cell>
          <cell r="J247">
            <v>17.703882476390348</v>
          </cell>
        </row>
        <row r="248">
          <cell r="A248">
            <v>17650</v>
          </cell>
          <cell r="B248" t="str">
            <v>Yoel Bauta Duran</v>
          </cell>
          <cell r="D248" t="str">
            <v xml:space="preserve">ELECTRICISTA "A" DE </v>
          </cell>
          <cell r="E248">
            <v>3410</v>
          </cell>
          <cell r="F248">
            <v>114.36</v>
          </cell>
          <cell r="H248">
            <v>3524.36</v>
          </cell>
          <cell r="I248">
            <v>17650</v>
          </cell>
          <cell r="J248">
            <v>18.490870933892971</v>
          </cell>
        </row>
        <row r="249">
          <cell r="A249">
            <v>17655</v>
          </cell>
          <cell r="B249" t="str">
            <v>Victor H. Peña Diaz</v>
          </cell>
          <cell r="D249" t="str">
            <v>SOLDADOR "A" PARA EQUIPOS</v>
          </cell>
          <cell r="E249">
            <v>3410</v>
          </cell>
          <cell r="F249">
            <v>219.19</v>
          </cell>
          <cell r="H249">
            <v>3629.19</v>
          </cell>
          <cell r="I249">
            <v>17655</v>
          </cell>
          <cell r="J249">
            <v>19.040870933892972</v>
          </cell>
        </row>
        <row r="250">
          <cell r="A250">
            <v>17660</v>
          </cell>
          <cell r="B250" t="str">
            <v>Angel L. Ferrer Quiala</v>
          </cell>
          <cell r="D250" t="str">
            <v>SOLDADOR "B" PARA EQUIPOS</v>
          </cell>
          <cell r="E250">
            <v>3260</v>
          </cell>
          <cell r="F250">
            <v>219.19</v>
          </cell>
          <cell r="H250">
            <v>3479.19</v>
          </cell>
          <cell r="I250">
            <v>17660</v>
          </cell>
          <cell r="J250">
            <v>18.253882476390348</v>
          </cell>
        </row>
        <row r="251">
          <cell r="A251">
            <v>17661</v>
          </cell>
          <cell r="B251" t="str">
            <v>Carlos M: Mora Acosta</v>
          </cell>
          <cell r="D251" t="str">
            <v>SOLDADOR "B" PARA EQUIPOS</v>
          </cell>
          <cell r="E251">
            <v>3260</v>
          </cell>
          <cell r="F251">
            <v>219.19</v>
          </cell>
          <cell r="H251">
            <v>3479.19</v>
          </cell>
          <cell r="I251">
            <v>17661</v>
          </cell>
          <cell r="J251">
            <v>18.253882476390348</v>
          </cell>
        </row>
        <row r="252">
          <cell r="A252">
            <v>17662</v>
          </cell>
          <cell r="B252" t="str">
            <v>Alejandro A. Acosta Alvarez</v>
          </cell>
          <cell r="D252" t="str">
            <v xml:space="preserve">MECANICO "C" DE </v>
          </cell>
          <cell r="E252">
            <v>2660</v>
          </cell>
          <cell r="F252">
            <v>114.36</v>
          </cell>
          <cell r="H252">
            <v>2774.36</v>
          </cell>
          <cell r="I252">
            <v>17662</v>
          </cell>
          <cell r="J252">
            <v>14.555928646379854</v>
          </cell>
        </row>
        <row r="253">
          <cell r="A253">
            <v>17665</v>
          </cell>
          <cell r="B253" t="str">
            <v>Raider Chacon Chacon</v>
          </cell>
          <cell r="D253" t="str">
            <v>SOLDADOR "C" PARA EQUIPOS</v>
          </cell>
          <cell r="E253">
            <v>2540</v>
          </cell>
          <cell r="F253">
            <v>219.19</v>
          </cell>
          <cell r="H253">
            <v>2759.19</v>
          </cell>
          <cell r="I253">
            <v>17665</v>
          </cell>
          <cell r="J253">
            <v>14.476337880377756</v>
          </cell>
        </row>
        <row r="254">
          <cell r="A254">
            <v>17666</v>
          </cell>
          <cell r="B254" t="str">
            <v>Dasiel Hidalgo Noa</v>
          </cell>
          <cell r="D254" t="str">
            <v>SOLDADOR "A" PARA EQUIPOS</v>
          </cell>
          <cell r="E254">
            <v>3410</v>
          </cell>
          <cell r="F254">
            <v>219.19</v>
          </cell>
          <cell r="H254">
            <v>3629.19</v>
          </cell>
          <cell r="I254">
            <v>17666</v>
          </cell>
          <cell r="J254">
            <v>19.040870933892972</v>
          </cell>
        </row>
        <row r="255">
          <cell r="A255">
            <v>17668</v>
          </cell>
          <cell r="B255" t="str">
            <v>Andres Castillo Alvarez</v>
          </cell>
          <cell r="D255" t="str">
            <v>SOLDADOR "B" PARA EQUIPOS</v>
          </cell>
          <cell r="E255">
            <v>3260</v>
          </cell>
          <cell r="F255">
            <v>219.19</v>
          </cell>
          <cell r="H255">
            <v>3479.19</v>
          </cell>
          <cell r="I255">
            <v>17668</v>
          </cell>
          <cell r="J255">
            <v>18.253882476390348</v>
          </cell>
        </row>
        <row r="256">
          <cell r="A256">
            <v>17669</v>
          </cell>
          <cell r="B256" t="str">
            <v>Victor Magaña Medina</v>
          </cell>
          <cell r="D256" t="str">
            <v>SOLDADOR "B" PARA EQUIPOS</v>
          </cell>
          <cell r="E256">
            <v>3260</v>
          </cell>
          <cell r="F256">
            <v>219.19</v>
          </cell>
          <cell r="H256">
            <v>3479.19</v>
          </cell>
          <cell r="I256">
            <v>17669</v>
          </cell>
          <cell r="J256">
            <v>18.253882476390348</v>
          </cell>
        </row>
        <row r="257">
          <cell r="A257">
            <v>17670</v>
          </cell>
          <cell r="B257" t="str">
            <v>Adrian L. Bernal Cruz</v>
          </cell>
          <cell r="D257" t="str">
            <v>SOLDADOR "A" PARA EQUIPOS</v>
          </cell>
          <cell r="E257">
            <v>2960</v>
          </cell>
          <cell r="F257">
            <v>219.19</v>
          </cell>
          <cell r="H257">
            <v>3179.19</v>
          </cell>
          <cell r="I257">
            <v>17670</v>
          </cell>
          <cell r="J257">
            <v>16.679905561385102</v>
          </cell>
        </row>
        <row r="258">
          <cell r="A258">
            <v>17672</v>
          </cell>
          <cell r="B258" t="str">
            <v>Eduardo Cintra Vilche</v>
          </cell>
          <cell r="D258" t="str">
            <v>SOLDADOR "B" PARA EQUIPOS</v>
          </cell>
          <cell r="E258">
            <v>3260</v>
          </cell>
          <cell r="F258">
            <v>219.19</v>
          </cell>
          <cell r="H258">
            <v>3479.19</v>
          </cell>
          <cell r="I258">
            <v>17672</v>
          </cell>
          <cell r="J258">
            <v>18.253882476390348</v>
          </cell>
        </row>
        <row r="259">
          <cell r="A259">
            <v>17674</v>
          </cell>
          <cell r="B259" t="str">
            <v>Victor Muñoa Fernandez</v>
          </cell>
          <cell r="D259" t="str">
            <v>SOLDADOR "A" PARA EQUIPOS</v>
          </cell>
          <cell r="E259">
            <v>3410</v>
          </cell>
          <cell r="F259">
            <v>219.19</v>
          </cell>
          <cell r="H259">
            <v>3629.19</v>
          </cell>
          <cell r="I259">
            <v>17674</v>
          </cell>
          <cell r="J259">
            <v>19.040870933892972</v>
          </cell>
        </row>
        <row r="260">
          <cell r="A260">
            <v>17675</v>
          </cell>
          <cell r="B260" t="str">
            <v>Esmir R. Poyato Argota</v>
          </cell>
          <cell r="D260" t="str">
            <v>SOLDADOR "B" PARA EQUIPOS</v>
          </cell>
          <cell r="E260">
            <v>3260</v>
          </cell>
          <cell r="F260">
            <v>219.19</v>
          </cell>
          <cell r="H260">
            <v>3479.19</v>
          </cell>
          <cell r="I260">
            <v>17675</v>
          </cell>
          <cell r="J260">
            <v>18.253882476390348</v>
          </cell>
        </row>
        <row r="261">
          <cell r="A261">
            <v>17676</v>
          </cell>
          <cell r="B261" t="str">
            <v>Reinier Oliveros zalazar</v>
          </cell>
          <cell r="D261" t="str">
            <v>SOLDADOR "B" PARA EQUIPOS</v>
          </cell>
          <cell r="E261">
            <v>3260</v>
          </cell>
          <cell r="F261">
            <v>219.19</v>
          </cell>
          <cell r="H261">
            <v>3479.19</v>
          </cell>
          <cell r="I261">
            <v>17676</v>
          </cell>
          <cell r="J261">
            <v>18.253882476390348</v>
          </cell>
        </row>
        <row r="262">
          <cell r="A262">
            <v>17679</v>
          </cell>
          <cell r="B262" t="str">
            <v>Alfonso Lopez Dale</v>
          </cell>
          <cell r="D262" t="str">
            <v>OPERADOR B DE EQUIPOS DE LIMPIEZACON ABRASIVOS</v>
          </cell>
          <cell r="E262">
            <v>2810</v>
          </cell>
          <cell r="F262">
            <v>219.19</v>
          </cell>
          <cell r="H262">
            <v>3029.19</v>
          </cell>
          <cell r="I262">
            <v>17679</v>
          </cell>
          <cell r="J262">
            <v>15.892917103882477</v>
          </cell>
        </row>
        <row r="263">
          <cell r="A263">
            <v>17680</v>
          </cell>
          <cell r="B263" t="str">
            <v>Isidoro Alejandro Santiago Mejias</v>
          </cell>
          <cell r="D263" t="str">
            <v>AYUDANTE</v>
          </cell>
          <cell r="E263">
            <v>2200</v>
          </cell>
          <cell r="F263">
            <v>114.36</v>
          </cell>
          <cell r="H263">
            <v>2314.36</v>
          </cell>
          <cell r="I263">
            <v>17680</v>
          </cell>
          <cell r="J263">
            <v>12.142497376705142</v>
          </cell>
        </row>
        <row r="264">
          <cell r="A264">
            <v>17681</v>
          </cell>
          <cell r="B264" t="str">
            <v>Juan Miguel Mora Ferrer</v>
          </cell>
          <cell r="D264" t="str">
            <v>OPERADOR B DE EQUIPOS DE LIMPIEZACON ABRASIVOS</v>
          </cell>
          <cell r="E264">
            <v>2810</v>
          </cell>
          <cell r="F264">
            <v>219.19</v>
          </cell>
          <cell r="H264">
            <v>3029.19</v>
          </cell>
          <cell r="I264">
            <v>17681</v>
          </cell>
          <cell r="J264">
            <v>15.892917103882477</v>
          </cell>
        </row>
        <row r="265">
          <cell r="A265">
            <v>17682</v>
          </cell>
          <cell r="B265" t="str">
            <v>Jose Antonio Ramos Coello</v>
          </cell>
          <cell r="D265" t="str">
            <v xml:space="preserve">ELECTRICISTA "A" DE </v>
          </cell>
          <cell r="E265">
            <v>3410</v>
          </cell>
          <cell r="F265">
            <v>114.36</v>
          </cell>
          <cell r="H265">
            <v>3524.36</v>
          </cell>
          <cell r="I265">
            <v>17682</v>
          </cell>
          <cell r="J265">
            <v>18.490870933892971</v>
          </cell>
        </row>
        <row r="266">
          <cell r="A266">
            <v>17687</v>
          </cell>
          <cell r="B266" t="str">
            <v>Diosdado Gonzalez Garcia</v>
          </cell>
          <cell r="D266" t="str">
            <v xml:space="preserve">MECANICO "C" DE </v>
          </cell>
          <cell r="E266">
            <v>2660</v>
          </cell>
          <cell r="F266">
            <v>114.36</v>
          </cell>
          <cell r="H266">
            <v>2774.36</v>
          </cell>
          <cell r="I266">
            <v>17687</v>
          </cell>
          <cell r="J266">
            <v>14.555928646379854</v>
          </cell>
        </row>
        <row r="267">
          <cell r="A267">
            <v>17688</v>
          </cell>
          <cell r="B267" t="str">
            <v>Yudiel E. Diaz Aldana</v>
          </cell>
          <cell r="D267" t="str">
            <v xml:space="preserve">MECANICO "B" DE </v>
          </cell>
          <cell r="E267">
            <v>3260</v>
          </cell>
          <cell r="F267">
            <v>114.36</v>
          </cell>
          <cell r="H267">
            <v>3374.36</v>
          </cell>
          <cell r="I267">
            <v>17688</v>
          </cell>
          <cell r="J267">
            <v>17.703882476390348</v>
          </cell>
        </row>
        <row r="268">
          <cell r="A268">
            <v>17691</v>
          </cell>
          <cell r="B268" t="str">
            <v>Orlando A. Martin Osorio</v>
          </cell>
          <cell r="D268" t="str">
            <v>SOLDADOR "B" PARA EQUIPOS</v>
          </cell>
          <cell r="E268">
            <v>3260</v>
          </cell>
          <cell r="F268">
            <v>219.19</v>
          </cell>
          <cell r="H268">
            <v>3479.19</v>
          </cell>
          <cell r="I268">
            <v>17691</v>
          </cell>
          <cell r="J268">
            <v>18.253882476390348</v>
          </cell>
        </row>
        <row r="269">
          <cell r="A269">
            <v>17693</v>
          </cell>
          <cell r="B269" t="str">
            <v>Leandro Castillo Cespedes</v>
          </cell>
          <cell r="D269" t="str">
            <v>PAILERO "B"</v>
          </cell>
          <cell r="E269">
            <v>3260</v>
          </cell>
          <cell r="F269">
            <v>114.36</v>
          </cell>
          <cell r="H269">
            <v>3374.36</v>
          </cell>
          <cell r="I269">
            <v>17693</v>
          </cell>
          <cell r="J269">
            <v>17.703882476390348</v>
          </cell>
        </row>
        <row r="270">
          <cell r="A270">
            <v>17694</v>
          </cell>
          <cell r="B270" t="str">
            <v>Modesto Guilbert Cespedes</v>
          </cell>
          <cell r="D270" t="str">
            <v>OPERADOR B DE EQUIPOS DE LIMPIEZACON ABRASIVOS</v>
          </cell>
          <cell r="E270">
            <v>2810</v>
          </cell>
          <cell r="F270">
            <v>219.19</v>
          </cell>
          <cell r="H270">
            <v>3029.19</v>
          </cell>
          <cell r="I270">
            <v>17694</v>
          </cell>
          <cell r="J270">
            <v>15.892917103882477</v>
          </cell>
        </row>
        <row r="271">
          <cell r="A271">
            <v>17695</v>
          </cell>
          <cell r="B271" t="str">
            <v>Alexander Espinosa Espinosa</v>
          </cell>
          <cell r="D271" t="str">
            <v>SOLDADOR "C" PARA EQUIPOS</v>
          </cell>
          <cell r="E271">
            <v>2540</v>
          </cell>
          <cell r="F271">
            <v>219.19</v>
          </cell>
          <cell r="H271">
            <v>2759.19</v>
          </cell>
          <cell r="I271">
            <v>17695</v>
          </cell>
          <cell r="J271">
            <v>14.476337880377756</v>
          </cell>
        </row>
        <row r="272">
          <cell r="A272">
            <v>17696</v>
          </cell>
          <cell r="B272" t="str">
            <v>ALEXIXS ESPINOSA ESPINOSA</v>
          </cell>
          <cell r="D272" t="str">
            <v xml:space="preserve">PAILERO "A" </v>
          </cell>
          <cell r="E272">
            <v>3410</v>
          </cell>
          <cell r="F272">
            <v>114.36</v>
          </cell>
          <cell r="H272">
            <v>3524.36</v>
          </cell>
          <cell r="I272">
            <v>17696</v>
          </cell>
          <cell r="J272">
            <v>18.490870933892971</v>
          </cell>
        </row>
        <row r="273">
          <cell r="A273">
            <v>17697</v>
          </cell>
          <cell r="B273" t="str">
            <v>Alexei Rivera Almira</v>
          </cell>
          <cell r="D273" t="str">
            <v xml:space="preserve">MECANICO "B" DE </v>
          </cell>
          <cell r="E273">
            <v>3260</v>
          </cell>
          <cell r="F273">
            <v>114.36</v>
          </cell>
          <cell r="H273">
            <v>3374.36</v>
          </cell>
          <cell r="I273">
            <v>17697</v>
          </cell>
          <cell r="J273">
            <v>17.703882476390348</v>
          </cell>
        </row>
        <row r="274">
          <cell r="A274">
            <v>17698</v>
          </cell>
          <cell r="B274" t="str">
            <v>Abelardo Salinas Sigarreta</v>
          </cell>
          <cell r="D274" t="str">
            <v>SOLDADOR "C" PARA EQUIPOS</v>
          </cell>
          <cell r="E274">
            <v>2540</v>
          </cell>
          <cell r="F274">
            <v>219.19</v>
          </cell>
          <cell r="H274">
            <v>2759.19</v>
          </cell>
          <cell r="I274">
            <v>17698</v>
          </cell>
          <cell r="J274">
            <v>14.476337880377756</v>
          </cell>
        </row>
        <row r="275">
          <cell r="A275">
            <v>17699</v>
          </cell>
          <cell r="B275" t="str">
            <v>Luis Alexander Vargas Diaz</v>
          </cell>
          <cell r="D275" t="str">
            <v>AYUDANTE</v>
          </cell>
          <cell r="E275">
            <v>2200</v>
          </cell>
          <cell r="F275">
            <v>114.36</v>
          </cell>
          <cell r="H275">
            <v>2314.36</v>
          </cell>
          <cell r="I275">
            <v>17699</v>
          </cell>
          <cell r="J275">
            <v>12.142497376705142</v>
          </cell>
        </row>
        <row r="276">
          <cell r="A276">
            <v>17700</v>
          </cell>
          <cell r="B276" t="str">
            <v>Martin E. Estupiñan Beltran</v>
          </cell>
          <cell r="D276" t="str">
            <v>SOLDADOR "B" PARA EQUIPOS</v>
          </cell>
          <cell r="E276">
            <v>3260</v>
          </cell>
          <cell r="F276">
            <v>219.19</v>
          </cell>
          <cell r="H276">
            <v>3479.19</v>
          </cell>
          <cell r="I276">
            <v>17700</v>
          </cell>
          <cell r="J276">
            <v>18.253882476390348</v>
          </cell>
        </row>
        <row r="277">
          <cell r="A277">
            <v>17701</v>
          </cell>
          <cell r="B277" t="str">
            <v>Mario Rios Blanco</v>
          </cell>
          <cell r="D277" t="str">
            <v xml:space="preserve">PAILERO "A" </v>
          </cell>
          <cell r="E277">
            <v>3410</v>
          </cell>
          <cell r="F277">
            <v>114.36</v>
          </cell>
          <cell r="H277">
            <v>3524.36</v>
          </cell>
          <cell r="I277">
            <v>17701</v>
          </cell>
          <cell r="J277">
            <v>18.490870933892971</v>
          </cell>
        </row>
        <row r="278">
          <cell r="A278">
            <v>17702</v>
          </cell>
          <cell r="B278" t="str">
            <v>Elvis M. Salas Frometa</v>
          </cell>
          <cell r="D278" t="str">
            <v>SOLDADOR "C" PARA EQUIPOS</v>
          </cell>
          <cell r="E278">
            <v>2540</v>
          </cell>
          <cell r="F278">
            <v>219.19</v>
          </cell>
          <cell r="H278">
            <v>2759.19</v>
          </cell>
          <cell r="I278">
            <v>17702</v>
          </cell>
          <cell r="J278">
            <v>14.476337880377756</v>
          </cell>
        </row>
        <row r="279">
          <cell r="A279">
            <v>17703</v>
          </cell>
          <cell r="B279" t="str">
            <v>Roberto Hernandez Breff</v>
          </cell>
          <cell r="D279" t="str">
            <v xml:space="preserve">MECANICO "C" DE </v>
          </cell>
          <cell r="E279">
            <v>2660</v>
          </cell>
          <cell r="F279">
            <v>114.36</v>
          </cell>
          <cell r="H279">
            <v>2774.36</v>
          </cell>
          <cell r="I279">
            <v>17703</v>
          </cell>
          <cell r="J279">
            <v>14.555928646379854</v>
          </cell>
        </row>
        <row r="280">
          <cell r="A280">
            <v>17705</v>
          </cell>
          <cell r="B280" t="str">
            <v>Ediosbel Riveron Molina</v>
          </cell>
          <cell r="D280" t="str">
            <v xml:space="preserve">MECANICO "B" DE </v>
          </cell>
          <cell r="E280">
            <v>3260</v>
          </cell>
          <cell r="F280">
            <v>114.36</v>
          </cell>
          <cell r="H280">
            <v>3374.36</v>
          </cell>
          <cell r="I280">
            <v>17705</v>
          </cell>
          <cell r="J280">
            <v>17.703882476390348</v>
          </cell>
        </row>
        <row r="281">
          <cell r="A281">
            <v>17706</v>
          </cell>
          <cell r="B281" t="str">
            <v xml:space="preserve">Eriexi Cruz Rodriguez </v>
          </cell>
          <cell r="D281" t="str">
            <v>SOLDADOR "B" PARA EQUIPOS</v>
          </cell>
          <cell r="E281">
            <v>3260</v>
          </cell>
          <cell r="F281">
            <v>219.19</v>
          </cell>
          <cell r="H281">
            <v>3479.19</v>
          </cell>
          <cell r="I281">
            <v>17706</v>
          </cell>
          <cell r="J281">
            <v>18.253882476390348</v>
          </cell>
        </row>
        <row r="282">
          <cell r="A282">
            <v>17707</v>
          </cell>
          <cell r="B282" t="str">
            <v>Eloy A. Belett Barrios</v>
          </cell>
          <cell r="D282" t="str">
            <v xml:space="preserve">MECANICO "C" DE </v>
          </cell>
          <cell r="E282">
            <v>2660</v>
          </cell>
          <cell r="F282">
            <v>114.36</v>
          </cell>
          <cell r="H282">
            <v>2774.36</v>
          </cell>
          <cell r="I282">
            <v>17707</v>
          </cell>
          <cell r="J282">
            <v>14.555928646379854</v>
          </cell>
        </row>
        <row r="283">
          <cell r="A283">
            <v>17708</v>
          </cell>
          <cell r="B283" t="str">
            <v>Armando Barrios Belett</v>
          </cell>
          <cell r="D283" t="str">
            <v>SOLDADOR "C" PARA EQUIPOS</v>
          </cell>
          <cell r="E283">
            <v>2540</v>
          </cell>
          <cell r="F283">
            <v>219.19</v>
          </cell>
          <cell r="H283">
            <v>2759.19</v>
          </cell>
          <cell r="I283">
            <v>17708</v>
          </cell>
          <cell r="J283">
            <v>14.476337880377756</v>
          </cell>
        </row>
        <row r="284">
          <cell r="A284">
            <v>17709</v>
          </cell>
          <cell r="B284" t="str">
            <v>Jesus V. Caballero Torres</v>
          </cell>
          <cell r="D284" t="str">
            <v>SOLDADOR "C" PARA EQUIPOS</v>
          </cell>
          <cell r="E284">
            <v>2540</v>
          </cell>
          <cell r="F284">
            <v>219.19</v>
          </cell>
          <cell r="H284">
            <v>2759.19</v>
          </cell>
          <cell r="I284">
            <v>17709</v>
          </cell>
          <cell r="J284">
            <v>14.476337880377756</v>
          </cell>
        </row>
        <row r="285">
          <cell r="A285">
            <v>17714</v>
          </cell>
          <cell r="B285" t="str">
            <v>Diogenes Rodriguez Amaro</v>
          </cell>
          <cell r="D285" t="str">
            <v>SOLDADOR "C" PARA EQUIPOS</v>
          </cell>
          <cell r="E285">
            <v>2540</v>
          </cell>
          <cell r="F285">
            <v>219.19</v>
          </cell>
          <cell r="H285">
            <v>2759.19</v>
          </cell>
          <cell r="I285">
            <v>17714</v>
          </cell>
          <cell r="J285">
            <v>14.476337880377756</v>
          </cell>
        </row>
        <row r="286">
          <cell r="A286">
            <v>17715</v>
          </cell>
          <cell r="B286" t="str">
            <v>Gelkis Calzadilla Morales</v>
          </cell>
          <cell r="D286" t="str">
            <v xml:space="preserve">MECANICO "A" DE </v>
          </cell>
          <cell r="E286">
            <v>2960</v>
          </cell>
          <cell r="F286">
            <v>114.36</v>
          </cell>
          <cell r="H286">
            <v>3074.36</v>
          </cell>
          <cell r="I286">
            <v>17715</v>
          </cell>
          <cell r="J286">
            <v>16.129905561385101</v>
          </cell>
        </row>
        <row r="287">
          <cell r="A287">
            <v>17719</v>
          </cell>
          <cell r="B287" t="str">
            <v>Jose A. Reyes Jimenez</v>
          </cell>
          <cell r="D287" t="str">
            <v xml:space="preserve">MECANICO "B" DE </v>
          </cell>
          <cell r="E287">
            <v>3260</v>
          </cell>
          <cell r="F287">
            <v>114.36</v>
          </cell>
          <cell r="H287">
            <v>3374.36</v>
          </cell>
          <cell r="I287">
            <v>17719</v>
          </cell>
          <cell r="J287">
            <v>17.703882476390348</v>
          </cell>
        </row>
        <row r="288">
          <cell r="A288">
            <v>17727</v>
          </cell>
          <cell r="B288" t="str">
            <v>Raul Barrios</v>
          </cell>
          <cell r="D288" t="str">
            <v>PAILERO "B"</v>
          </cell>
          <cell r="E288">
            <v>3260</v>
          </cell>
          <cell r="F288">
            <v>114.36</v>
          </cell>
          <cell r="H288">
            <v>3374.36</v>
          </cell>
          <cell r="I288">
            <v>17727</v>
          </cell>
          <cell r="J288">
            <v>17.703882476390348</v>
          </cell>
        </row>
        <row r="289">
          <cell r="A289">
            <v>17728</v>
          </cell>
          <cell r="B289" t="str">
            <v>Henrry Gonzalez Oliveros</v>
          </cell>
          <cell r="D289" t="str">
            <v xml:space="preserve">PAILERO "A" </v>
          </cell>
          <cell r="E289">
            <v>3410</v>
          </cell>
          <cell r="F289">
            <v>114.36</v>
          </cell>
          <cell r="H289">
            <v>3524.36</v>
          </cell>
          <cell r="I289">
            <v>17728</v>
          </cell>
          <cell r="J289">
            <v>18.490870933892971</v>
          </cell>
        </row>
        <row r="290">
          <cell r="A290">
            <v>17743</v>
          </cell>
          <cell r="B290" t="str">
            <v>Amauri Surit Guerra</v>
          </cell>
          <cell r="D290" t="str">
            <v xml:space="preserve">MECANICO DE TALLER "A" </v>
          </cell>
          <cell r="E290">
            <v>2960</v>
          </cell>
          <cell r="F290">
            <v>114.36</v>
          </cell>
          <cell r="H290">
            <v>3074.36</v>
          </cell>
          <cell r="I290">
            <v>17743</v>
          </cell>
          <cell r="J290">
            <v>16.129905561385101</v>
          </cell>
        </row>
        <row r="291">
          <cell r="A291">
            <v>17762</v>
          </cell>
          <cell r="B291" t="str">
            <v>Teudi Acosta Rondon</v>
          </cell>
          <cell r="D291" t="str">
            <v>AYUDANTE</v>
          </cell>
          <cell r="E291">
            <v>2200</v>
          </cell>
          <cell r="F291">
            <v>114.36</v>
          </cell>
          <cell r="H291">
            <v>2314.36</v>
          </cell>
          <cell r="I291">
            <v>17762</v>
          </cell>
          <cell r="J291">
            <v>12.142497376705142</v>
          </cell>
        </row>
        <row r="292">
          <cell r="A292">
            <v>17767</v>
          </cell>
          <cell r="B292" t="str">
            <v>Iraldo Martinez</v>
          </cell>
          <cell r="D292" t="str">
            <v>SOLDADOR "A" PARA EQUIPOS</v>
          </cell>
          <cell r="E292">
            <v>3410</v>
          </cell>
          <cell r="F292">
            <v>219.19</v>
          </cell>
          <cell r="H292">
            <v>3629.19</v>
          </cell>
          <cell r="I292">
            <v>17767</v>
          </cell>
          <cell r="J292">
            <v>19.040870933892972</v>
          </cell>
        </row>
        <row r="293">
          <cell r="A293">
            <v>17772</v>
          </cell>
          <cell r="B293" t="str">
            <v xml:space="preserve">Soilo A. Lao   </v>
          </cell>
          <cell r="D293" t="str">
            <v>SOLDADOR "C" PARA EQUIPOS</v>
          </cell>
          <cell r="E293">
            <v>2540</v>
          </cell>
          <cell r="F293">
            <v>219.19</v>
          </cell>
          <cell r="H293">
            <v>2759.19</v>
          </cell>
          <cell r="I293">
            <v>17772</v>
          </cell>
          <cell r="J293">
            <v>14.476337880377756</v>
          </cell>
        </row>
        <row r="294">
          <cell r="A294">
            <v>17774</v>
          </cell>
          <cell r="B294" t="str">
            <v>Karel D Ricardo Gonzalez</v>
          </cell>
          <cell r="D294" t="str">
            <v xml:space="preserve">MECANICO "C" DE </v>
          </cell>
          <cell r="E294">
            <v>2660</v>
          </cell>
          <cell r="F294">
            <v>114.36</v>
          </cell>
          <cell r="H294">
            <v>2774.36</v>
          </cell>
          <cell r="I294">
            <v>17774</v>
          </cell>
          <cell r="J294">
            <v>14.555928646379854</v>
          </cell>
        </row>
        <row r="295">
          <cell r="A295">
            <v>17780</v>
          </cell>
          <cell r="B295" t="str">
            <v>Rolando vargas Castillo</v>
          </cell>
          <cell r="D295" t="str">
            <v xml:space="preserve">MECANICO "B" DE </v>
          </cell>
          <cell r="E295">
            <v>3260</v>
          </cell>
          <cell r="F295">
            <v>114.36</v>
          </cell>
          <cell r="H295">
            <v>3374.36</v>
          </cell>
          <cell r="I295">
            <v>17780</v>
          </cell>
          <cell r="J295">
            <v>17.703882476390348</v>
          </cell>
        </row>
        <row r="296">
          <cell r="A296">
            <v>17781</v>
          </cell>
          <cell r="B296" t="str">
            <v>Robert Poyato Frometa</v>
          </cell>
          <cell r="D296" t="str">
            <v xml:space="preserve">MECANICO "C" DE </v>
          </cell>
          <cell r="E296">
            <v>2660</v>
          </cell>
          <cell r="F296">
            <v>114.36</v>
          </cell>
          <cell r="H296">
            <v>2774.36</v>
          </cell>
          <cell r="I296">
            <v>17781</v>
          </cell>
          <cell r="J296">
            <v>14.555928646379854</v>
          </cell>
        </row>
        <row r="297">
          <cell r="A297">
            <v>17784</v>
          </cell>
          <cell r="B297" t="str">
            <v>Pedro Bernal Guilarte</v>
          </cell>
          <cell r="D297" t="str">
            <v xml:space="preserve">MECANICO "C" DE </v>
          </cell>
          <cell r="E297">
            <v>2660</v>
          </cell>
          <cell r="F297">
            <v>114.36</v>
          </cell>
          <cell r="H297">
            <v>2774.36</v>
          </cell>
          <cell r="I297">
            <v>17784</v>
          </cell>
          <cell r="J297">
            <v>14.555928646379854</v>
          </cell>
        </row>
        <row r="298">
          <cell r="A298">
            <v>17787</v>
          </cell>
          <cell r="B298" t="str">
            <v>Adrian Fuentes Ventura</v>
          </cell>
          <cell r="D298" t="str">
            <v xml:space="preserve">ELECTRICISTA "A" DE </v>
          </cell>
          <cell r="E298">
            <v>3410</v>
          </cell>
          <cell r="F298">
            <v>114.36</v>
          </cell>
          <cell r="H298">
            <v>3524.36</v>
          </cell>
          <cell r="I298">
            <v>17787</v>
          </cell>
          <cell r="J298">
            <v>18.490870933892971</v>
          </cell>
        </row>
        <row r="299">
          <cell r="A299">
            <v>17788</v>
          </cell>
          <cell r="B299" t="str">
            <v>Diego Milan Toirac</v>
          </cell>
          <cell r="D299" t="str">
            <v xml:space="preserve">MECANICO "B" DE </v>
          </cell>
          <cell r="E299">
            <v>3260</v>
          </cell>
          <cell r="F299">
            <v>114.36</v>
          </cell>
          <cell r="H299">
            <v>3374.36</v>
          </cell>
          <cell r="I299">
            <v>17788</v>
          </cell>
          <cell r="J299">
            <v>17.703882476390348</v>
          </cell>
        </row>
        <row r="300">
          <cell r="A300">
            <v>17790</v>
          </cell>
          <cell r="B300" t="str">
            <v>Mario Rodriguez Reyes</v>
          </cell>
          <cell r="D300" t="str">
            <v>PAILERO "B"</v>
          </cell>
          <cell r="E300">
            <v>3260</v>
          </cell>
          <cell r="F300">
            <v>114.36</v>
          </cell>
          <cell r="H300">
            <v>3374.36</v>
          </cell>
          <cell r="I300">
            <v>17790</v>
          </cell>
          <cell r="J300">
            <v>17.703882476390348</v>
          </cell>
          <cell r="N300">
            <v>0</v>
          </cell>
        </row>
        <row r="301">
          <cell r="A301">
            <v>17792</v>
          </cell>
          <cell r="B301" t="str">
            <v>Yonny Sosa   Magaña</v>
          </cell>
          <cell r="D301" t="str">
            <v xml:space="preserve">MECANICO "B" DE </v>
          </cell>
          <cell r="E301">
            <v>2810</v>
          </cell>
          <cell r="F301">
            <v>114.36</v>
          </cell>
          <cell r="H301">
            <v>2924.36</v>
          </cell>
          <cell r="I301">
            <v>17792</v>
          </cell>
          <cell r="J301">
            <v>15.342917103882478</v>
          </cell>
        </row>
        <row r="302">
          <cell r="A302">
            <v>17794</v>
          </cell>
          <cell r="B302" t="str">
            <v>Sergio Rivero Mir</v>
          </cell>
          <cell r="D302" t="str">
            <v xml:space="preserve">MECANICO "C" DE </v>
          </cell>
          <cell r="E302">
            <v>2660</v>
          </cell>
          <cell r="F302">
            <v>114.36</v>
          </cell>
          <cell r="H302">
            <v>2774.36</v>
          </cell>
          <cell r="I302">
            <v>17794</v>
          </cell>
          <cell r="J302">
            <v>14.555928646379854</v>
          </cell>
        </row>
        <row r="303">
          <cell r="A303">
            <v>17795</v>
          </cell>
          <cell r="B303" t="str">
            <v>Osmany Jímenez Espinosa</v>
          </cell>
          <cell r="D303" t="str">
            <v xml:space="preserve">MECANICO "A" DE </v>
          </cell>
          <cell r="E303">
            <v>3410</v>
          </cell>
          <cell r="F303">
            <v>114.36</v>
          </cell>
          <cell r="H303">
            <v>3524.36</v>
          </cell>
          <cell r="I303">
            <v>17795</v>
          </cell>
          <cell r="J303">
            <v>18.490870933892971</v>
          </cell>
        </row>
        <row r="304">
          <cell r="A304">
            <v>17796</v>
          </cell>
          <cell r="B304" t="str">
            <v>Yunier Espinosa Vargas</v>
          </cell>
          <cell r="D304" t="str">
            <v xml:space="preserve">MECANICO "A" DE </v>
          </cell>
          <cell r="E304">
            <v>3410</v>
          </cell>
          <cell r="F304">
            <v>114.36</v>
          </cell>
          <cell r="H304">
            <v>3524.36</v>
          </cell>
          <cell r="I304">
            <v>17796</v>
          </cell>
          <cell r="J304">
            <v>18.490870933892971</v>
          </cell>
        </row>
        <row r="305">
          <cell r="A305">
            <v>17797</v>
          </cell>
          <cell r="B305" t="str">
            <v>Roberto Santiago Diaz</v>
          </cell>
          <cell r="D305" t="str">
            <v xml:space="preserve">MECANICO "A" DE </v>
          </cell>
          <cell r="E305">
            <v>3410</v>
          </cell>
          <cell r="F305">
            <v>114.36</v>
          </cell>
          <cell r="H305">
            <v>3524.36</v>
          </cell>
          <cell r="I305">
            <v>17797</v>
          </cell>
          <cell r="J305">
            <v>18.490870933892971</v>
          </cell>
        </row>
        <row r="306">
          <cell r="A306">
            <v>17798</v>
          </cell>
          <cell r="B306" t="str">
            <v>ANGEL LUIS QUIALA QUIALA</v>
          </cell>
          <cell r="D306" t="str">
            <v>SOLDADOR "B" PARA EQUIPOS</v>
          </cell>
          <cell r="E306">
            <v>3260</v>
          </cell>
          <cell r="F306">
            <v>219.19</v>
          </cell>
          <cell r="H306">
            <v>3479.19</v>
          </cell>
          <cell r="I306">
            <v>17798</v>
          </cell>
          <cell r="J306">
            <v>18.253882476390348</v>
          </cell>
        </row>
        <row r="307">
          <cell r="A307">
            <v>17801</v>
          </cell>
          <cell r="B307" t="str">
            <v>Osvaldo Leon Nuñez</v>
          </cell>
          <cell r="D307" t="str">
            <v xml:space="preserve">MECANICO "C" DE </v>
          </cell>
          <cell r="E307">
            <v>2660</v>
          </cell>
          <cell r="F307">
            <v>114.36</v>
          </cell>
          <cell r="H307">
            <v>2774.36</v>
          </cell>
          <cell r="I307">
            <v>17801</v>
          </cell>
          <cell r="J307">
            <v>14.555928646379854</v>
          </cell>
        </row>
        <row r="308">
          <cell r="A308">
            <v>17803</v>
          </cell>
          <cell r="B308" t="str">
            <v>Armando Leyva Rivera</v>
          </cell>
          <cell r="D308" t="str">
            <v xml:space="preserve">MECANICO "A" DE </v>
          </cell>
          <cell r="E308">
            <v>2960</v>
          </cell>
          <cell r="F308">
            <v>114.36</v>
          </cell>
          <cell r="H308">
            <v>3074.36</v>
          </cell>
          <cell r="I308">
            <v>17803</v>
          </cell>
          <cell r="J308">
            <v>16.129905561385101</v>
          </cell>
        </row>
        <row r="309">
          <cell r="A309">
            <v>17808</v>
          </cell>
          <cell r="B309" t="str">
            <v>Jose Alberto Gomez Campo</v>
          </cell>
          <cell r="D309" t="str">
            <v xml:space="preserve">MECANICO "C" DE </v>
          </cell>
          <cell r="E309">
            <v>2660</v>
          </cell>
          <cell r="F309">
            <v>114.36</v>
          </cell>
          <cell r="H309">
            <v>2774.36</v>
          </cell>
          <cell r="I309">
            <v>17808</v>
          </cell>
          <cell r="J309">
            <v>14.555928646379854</v>
          </cell>
        </row>
        <row r="310">
          <cell r="A310">
            <v>17818</v>
          </cell>
          <cell r="B310" t="str">
            <v>Sinescio Nuñez Gonzalez</v>
          </cell>
          <cell r="D310" t="str">
            <v xml:space="preserve">MECANICO "B" DE </v>
          </cell>
          <cell r="E310">
            <v>3260</v>
          </cell>
          <cell r="F310">
            <v>114.36</v>
          </cell>
          <cell r="H310">
            <v>3374.36</v>
          </cell>
          <cell r="I310">
            <v>17818</v>
          </cell>
          <cell r="J310">
            <v>17.703882476390348</v>
          </cell>
        </row>
        <row r="311">
          <cell r="A311">
            <v>17819</v>
          </cell>
          <cell r="B311" t="str">
            <v>Jorge Luis Larduet</v>
          </cell>
          <cell r="D311" t="str">
            <v xml:space="preserve">MECANICO "B" DE </v>
          </cell>
          <cell r="E311">
            <v>3260</v>
          </cell>
          <cell r="F311">
            <v>114.36</v>
          </cell>
          <cell r="H311">
            <v>3374.36</v>
          </cell>
          <cell r="I311">
            <v>17819</v>
          </cell>
          <cell r="J311">
            <v>17.703882476390348</v>
          </cell>
        </row>
        <row r="312">
          <cell r="A312">
            <v>17820</v>
          </cell>
          <cell r="B312" t="str">
            <v>Andres Capdesuña Boviche</v>
          </cell>
          <cell r="D312" t="str">
            <v xml:space="preserve">MECANICO "C" DE </v>
          </cell>
          <cell r="E312">
            <v>2660</v>
          </cell>
          <cell r="F312">
            <v>114.36</v>
          </cell>
          <cell r="H312">
            <v>2774.36</v>
          </cell>
          <cell r="I312">
            <v>17820</v>
          </cell>
          <cell r="J312">
            <v>14.555928646379854</v>
          </cell>
        </row>
        <row r="313">
          <cell r="A313">
            <v>17821</v>
          </cell>
          <cell r="B313" t="str">
            <v>Roberlandi Estevez Castillo</v>
          </cell>
          <cell r="D313" t="str">
            <v>SOLDADOR "C" PARA EQUIPOS</v>
          </cell>
          <cell r="E313">
            <v>2540</v>
          </cell>
          <cell r="F313">
            <v>219.19</v>
          </cell>
          <cell r="H313">
            <v>2759.19</v>
          </cell>
          <cell r="I313">
            <v>17821</v>
          </cell>
          <cell r="J313">
            <v>14.476337880377756</v>
          </cell>
        </row>
        <row r="314">
          <cell r="A314">
            <v>17824</v>
          </cell>
          <cell r="B314" t="str">
            <v>Alexander Lobaina</v>
          </cell>
          <cell r="D314" t="str">
            <v xml:space="preserve">MECANICO "C" DE </v>
          </cell>
          <cell r="E314">
            <v>2660</v>
          </cell>
          <cell r="F314">
            <v>114.36</v>
          </cell>
          <cell r="H314">
            <v>2774.36</v>
          </cell>
          <cell r="I314">
            <v>17824</v>
          </cell>
          <cell r="J314">
            <v>14.555928646379854</v>
          </cell>
        </row>
        <row r="315">
          <cell r="A315">
            <v>17832</v>
          </cell>
          <cell r="B315" t="str">
            <v>Disney Ramirez Carballo</v>
          </cell>
          <cell r="D315" t="str">
            <v>MECANICO D</v>
          </cell>
          <cell r="E315">
            <v>2540</v>
          </cell>
          <cell r="F315">
            <v>114.36</v>
          </cell>
          <cell r="H315">
            <v>2654.36</v>
          </cell>
          <cell r="I315">
            <v>17832</v>
          </cell>
          <cell r="J315">
            <v>13.926337880377755</v>
          </cell>
        </row>
        <row r="316">
          <cell r="A316">
            <v>17833</v>
          </cell>
          <cell r="B316" t="str">
            <v>Adrian Chacon La O</v>
          </cell>
          <cell r="D316" t="str">
            <v>AYUDANTE</v>
          </cell>
          <cell r="E316">
            <v>2200</v>
          </cell>
          <cell r="F316">
            <v>114.36</v>
          </cell>
          <cell r="H316">
            <v>2314.36</v>
          </cell>
          <cell r="I316">
            <v>17833</v>
          </cell>
          <cell r="J316">
            <v>12.142497376705142</v>
          </cell>
        </row>
        <row r="317">
          <cell r="A317">
            <v>17835</v>
          </cell>
          <cell r="B317" t="str">
            <v>Alexis Santiesteban Guevara</v>
          </cell>
          <cell r="D317" t="str">
            <v xml:space="preserve">ELECTRICISTA "A" DE </v>
          </cell>
          <cell r="E317">
            <v>3410</v>
          </cell>
          <cell r="F317">
            <v>114.36</v>
          </cell>
          <cell r="H317">
            <v>3524.36</v>
          </cell>
          <cell r="I317">
            <v>17835</v>
          </cell>
          <cell r="J317">
            <v>18.490870933892971</v>
          </cell>
        </row>
        <row r="318">
          <cell r="A318">
            <v>17837</v>
          </cell>
          <cell r="B318" t="str">
            <v>Frank Jesus Neyra Leyva</v>
          </cell>
          <cell r="D318" t="str">
            <v>PAILERO "B"</v>
          </cell>
          <cell r="E318">
            <v>3260</v>
          </cell>
          <cell r="F318">
            <v>114.36</v>
          </cell>
          <cell r="H318">
            <v>3374.36</v>
          </cell>
          <cell r="I318">
            <v>17837</v>
          </cell>
          <cell r="J318">
            <v>17.703882476390348</v>
          </cell>
        </row>
        <row r="319">
          <cell r="A319">
            <v>17840</v>
          </cell>
          <cell r="B319" t="str">
            <v>Efrain Arcides Serrano Rodriguez</v>
          </cell>
          <cell r="D319" t="str">
            <v>AYUDANTE</v>
          </cell>
          <cell r="E319">
            <v>2200</v>
          </cell>
          <cell r="F319">
            <v>114.36</v>
          </cell>
          <cell r="H319">
            <v>2314.36</v>
          </cell>
          <cell r="I319">
            <v>17840</v>
          </cell>
          <cell r="J319">
            <v>12.142497376705142</v>
          </cell>
        </row>
        <row r="320">
          <cell r="A320">
            <v>17844</v>
          </cell>
          <cell r="B320" t="str">
            <v>Luis A. Chacon Quiala</v>
          </cell>
          <cell r="D320" t="str">
            <v>OPERADOR B DE EQUIPOS DE LIMPIEZACON ABRASIVOS</v>
          </cell>
          <cell r="E320">
            <v>2810</v>
          </cell>
          <cell r="F320">
            <v>219.19</v>
          </cell>
          <cell r="H320">
            <v>3029.19</v>
          </cell>
          <cell r="I320">
            <v>17844</v>
          </cell>
          <cell r="J320">
            <v>15.892917103882477</v>
          </cell>
        </row>
        <row r="321">
          <cell r="A321">
            <v>17848</v>
          </cell>
          <cell r="B321" t="str">
            <v>Alberto CHaveco Medina</v>
          </cell>
          <cell r="D321" t="str">
            <v>OPERADOR B DE EQUIPOS DE LIMPIEZACON ABRASIVOS</v>
          </cell>
          <cell r="E321">
            <v>2810</v>
          </cell>
          <cell r="F321">
            <v>219.19</v>
          </cell>
          <cell r="H321">
            <v>3029.19</v>
          </cell>
          <cell r="I321">
            <v>17848</v>
          </cell>
          <cell r="J321">
            <v>15.892917103882477</v>
          </cell>
        </row>
        <row r="322">
          <cell r="A322">
            <v>17849</v>
          </cell>
          <cell r="B322" t="str">
            <v>Luis Peña Rodriguez</v>
          </cell>
          <cell r="D322" t="str">
            <v>OPERADOR B DE EQUIPOS DE LIMPIEZACON ABRASIVOS</v>
          </cell>
          <cell r="E322">
            <v>2810</v>
          </cell>
          <cell r="F322">
            <v>219.19</v>
          </cell>
          <cell r="H322">
            <v>3029.19</v>
          </cell>
          <cell r="I322">
            <v>17849</v>
          </cell>
          <cell r="J322">
            <v>15.892917103882477</v>
          </cell>
          <cell r="P322">
            <v>0</v>
          </cell>
          <cell r="U322">
            <v>0</v>
          </cell>
        </row>
        <row r="323">
          <cell r="A323">
            <v>17852</v>
          </cell>
          <cell r="B323" t="str">
            <v>Yordanis Palmero Belett</v>
          </cell>
          <cell r="C323" t="str">
            <v>SOLDADOR "C" PARA EQUIPOS</v>
          </cell>
          <cell r="D323" t="str">
            <v>AYUDANTE</v>
          </cell>
          <cell r="E323">
            <v>2200</v>
          </cell>
          <cell r="F323">
            <v>114.36</v>
          </cell>
          <cell r="H323">
            <v>2314.36</v>
          </cell>
          <cell r="I323">
            <v>17852</v>
          </cell>
          <cell r="J323">
            <v>12.142497376705142</v>
          </cell>
        </row>
        <row r="324">
          <cell r="A324">
            <v>17856</v>
          </cell>
          <cell r="B324" t="str">
            <v>Javier de la Cruz Larrondo</v>
          </cell>
          <cell r="D324" t="str">
            <v xml:space="preserve">MECANICO "C" DE </v>
          </cell>
          <cell r="E324">
            <v>2660</v>
          </cell>
          <cell r="F324">
            <v>114.36</v>
          </cell>
          <cell r="H324">
            <v>2774.36</v>
          </cell>
          <cell r="I324">
            <v>17856</v>
          </cell>
          <cell r="J324">
            <v>14.555928646379854</v>
          </cell>
        </row>
        <row r="325">
          <cell r="A325">
            <v>17866</v>
          </cell>
          <cell r="B325" t="str">
            <v>Alien Coma Almira</v>
          </cell>
          <cell r="D325" t="str">
            <v xml:space="preserve">ELECTRICISTA "A" DE </v>
          </cell>
          <cell r="E325">
            <v>3410</v>
          </cell>
          <cell r="F325">
            <v>114.36</v>
          </cell>
          <cell r="H325">
            <v>3524.36</v>
          </cell>
          <cell r="I325">
            <v>17866</v>
          </cell>
          <cell r="J325">
            <v>18.490870933892971</v>
          </cell>
        </row>
        <row r="326">
          <cell r="A326">
            <v>17869</v>
          </cell>
          <cell r="B326" t="str">
            <v>Mauri Vargas Lamas</v>
          </cell>
          <cell r="D326" t="str">
            <v xml:space="preserve">ELECTRICISTA "A" DE </v>
          </cell>
          <cell r="E326">
            <v>3410</v>
          </cell>
          <cell r="F326">
            <v>114.36</v>
          </cell>
          <cell r="H326">
            <v>3524.36</v>
          </cell>
          <cell r="I326">
            <v>17869</v>
          </cell>
          <cell r="J326">
            <v>18.490870933892971</v>
          </cell>
        </row>
        <row r="327">
          <cell r="A327">
            <v>17871</v>
          </cell>
          <cell r="B327" t="str">
            <v>yonier leyva alvarez</v>
          </cell>
          <cell r="D327" t="str">
            <v>OPERADOR B DE EQUIPOS DE LIMPIEZACON ABRASIVOS</v>
          </cell>
          <cell r="E327">
            <v>2810</v>
          </cell>
          <cell r="F327">
            <v>219.19</v>
          </cell>
          <cell r="H327">
            <v>3029.19</v>
          </cell>
          <cell r="I327">
            <v>17871</v>
          </cell>
          <cell r="J327">
            <v>15.892917103882477</v>
          </cell>
        </row>
        <row r="328">
          <cell r="A328">
            <v>17874</v>
          </cell>
          <cell r="B328" t="str">
            <v>Luis Osmany Martinez</v>
          </cell>
          <cell r="D328" t="str">
            <v>ALBAÑIL REVERBERISTA "B"</v>
          </cell>
          <cell r="E328">
            <v>2660</v>
          </cell>
          <cell r="F328">
            <v>219.19</v>
          </cell>
          <cell r="H328">
            <v>2879.19</v>
          </cell>
          <cell r="I328">
            <v>17874</v>
          </cell>
          <cell r="J328">
            <v>15.105928646379853</v>
          </cell>
        </row>
        <row r="329">
          <cell r="A329">
            <v>17876</v>
          </cell>
          <cell r="B329" t="str">
            <v>Juan Ramon Gomez Guerrero</v>
          </cell>
          <cell r="D329" t="str">
            <v>OPERADOR B DE EQUIPOS DE LIMPIEZACON ABRASIVOS</v>
          </cell>
          <cell r="E329">
            <v>2810</v>
          </cell>
          <cell r="F329">
            <v>219.19</v>
          </cell>
          <cell r="H329">
            <v>3029.19</v>
          </cell>
          <cell r="I329">
            <v>17876</v>
          </cell>
          <cell r="J329">
            <v>15.892917103882477</v>
          </cell>
        </row>
        <row r="330">
          <cell r="A330">
            <v>17882</v>
          </cell>
          <cell r="B330" t="str">
            <v>Roberto SantiagoTamayo Gutierrez</v>
          </cell>
          <cell r="D330" t="str">
            <v xml:space="preserve">ELECTRICISTA "A" DE </v>
          </cell>
          <cell r="E330">
            <v>3410</v>
          </cell>
          <cell r="F330">
            <v>114.36</v>
          </cell>
          <cell r="H330">
            <v>3524.36</v>
          </cell>
          <cell r="I330">
            <v>17882</v>
          </cell>
          <cell r="J330">
            <v>18.490870933892971</v>
          </cell>
          <cell r="P330">
            <v>0</v>
          </cell>
          <cell r="U330">
            <v>0</v>
          </cell>
        </row>
        <row r="331">
          <cell r="A331">
            <v>17885</v>
          </cell>
          <cell r="B331" t="str">
            <v>Eduardo Ramirez Camacho</v>
          </cell>
          <cell r="D331" t="str">
            <v xml:space="preserve">MECANICO "B" DE </v>
          </cell>
          <cell r="E331">
            <v>3260</v>
          </cell>
          <cell r="F331">
            <v>114.36</v>
          </cell>
          <cell r="H331">
            <v>3374.36</v>
          </cell>
          <cell r="I331">
            <v>17885</v>
          </cell>
          <cell r="J331">
            <v>17.703882476390348</v>
          </cell>
        </row>
        <row r="332">
          <cell r="A332">
            <v>17887</v>
          </cell>
          <cell r="B332" t="str">
            <v>Fernando Alfredo Gomez Sanchez</v>
          </cell>
          <cell r="D332" t="str">
            <v xml:space="preserve">MECANICO "A" DE </v>
          </cell>
          <cell r="E332">
            <v>3410</v>
          </cell>
          <cell r="F332">
            <v>114.36</v>
          </cell>
          <cell r="H332">
            <v>3524.36</v>
          </cell>
          <cell r="I332">
            <v>17887</v>
          </cell>
          <cell r="J332">
            <v>18.490870933892971</v>
          </cell>
        </row>
        <row r="333">
          <cell r="A333">
            <v>17890</v>
          </cell>
          <cell r="B333" t="str">
            <v>Juan Ramon Perez Mejias</v>
          </cell>
          <cell r="D333" t="str">
            <v xml:space="preserve">MECANICO "B" DE </v>
          </cell>
          <cell r="E333">
            <v>3260</v>
          </cell>
          <cell r="F333">
            <v>114.36</v>
          </cell>
          <cell r="H333">
            <v>3374.36</v>
          </cell>
          <cell r="I333">
            <v>17890</v>
          </cell>
          <cell r="J333">
            <v>17.703882476390348</v>
          </cell>
        </row>
        <row r="334">
          <cell r="A334">
            <v>17891</v>
          </cell>
          <cell r="B334" t="str">
            <v>Roberto Guerra Montero</v>
          </cell>
          <cell r="D334" t="str">
            <v>SOLDADOR "C" PARA EQUIPOS</v>
          </cell>
          <cell r="E334">
            <v>2540</v>
          </cell>
          <cell r="F334">
            <v>219.19</v>
          </cell>
          <cell r="H334">
            <v>2759.19</v>
          </cell>
          <cell r="I334">
            <v>17891</v>
          </cell>
          <cell r="J334">
            <v>14.476337880377756</v>
          </cell>
        </row>
        <row r="335">
          <cell r="A335">
            <v>17894</v>
          </cell>
          <cell r="B335" t="str">
            <v>Rafael A Gomez Gomez</v>
          </cell>
          <cell r="D335" t="str">
            <v xml:space="preserve">MECANICO "C" DE </v>
          </cell>
          <cell r="E335">
            <v>2660</v>
          </cell>
          <cell r="F335">
            <v>114.36</v>
          </cell>
          <cell r="H335">
            <v>2774.36</v>
          </cell>
          <cell r="I335">
            <v>17894</v>
          </cell>
          <cell r="J335">
            <v>14.555928646379854</v>
          </cell>
        </row>
        <row r="336">
          <cell r="A336">
            <v>17895</v>
          </cell>
          <cell r="B336" t="str">
            <v>MIGUEL A FARGIE TORRES</v>
          </cell>
          <cell r="D336" t="str">
            <v>OPERADOR B DE EQUIPOS DE LIMPIEZACON ABRASIVOS</v>
          </cell>
          <cell r="E336">
            <v>2810</v>
          </cell>
          <cell r="F336">
            <v>219.19</v>
          </cell>
          <cell r="H336">
            <v>3029.19</v>
          </cell>
          <cell r="I336">
            <v>17895</v>
          </cell>
          <cell r="J336">
            <v>15.892917103882477</v>
          </cell>
        </row>
        <row r="337">
          <cell r="A337">
            <v>17896</v>
          </cell>
          <cell r="B337" t="str">
            <v>Yolexis Sanchez Ramirez</v>
          </cell>
          <cell r="D337" t="str">
            <v xml:space="preserve">MECANICO DE TALLER "B" </v>
          </cell>
          <cell r="E337">
            <v>2660</v>
          </cell>
          <cell r="F337">
            <v>114.36</v>
          </cell>
          <cell r="H337">
            <v>2774.36</v>
          </cell>
          <cell r="I337">
            <v>17896</v>
          </cell>
          <cell r="J337">
            <v>14.555928646379854</v>
          </cell>
        </row>
        <row r="338">
          <cell r="A338">
            <v>17900</v>
          </cell>
          <cell r="B338" t="str">
            <v>Roberto Rondon Cespedes</v>
          </cell>
          <cell r="D338" t="str">
            <v xml:space="preserve">MECANICO "B" DE </v>
          </cell>
          <cell r="E338">
            <v>3260</v>
          </cell>
          <cell r="F338">
            <v>114.36</v>
          </cell>
          <cell r="H338">
            <v>3374.36</v>
          </cell>
          <cell r="I338">
            <v>17900</v>
          </cell>
          <cell r="J338">
            <v>17.703882476390348</v>
          </cell>
        </row>
        <row r="339">
          <cell r="A339">
            <v>17901</v>
          </cell>
          <cell r="B339" t="str">
            <v>Jose Ramon Sosa pupo</v>
          </cell>
          <cell r="D339" t="str">
            <v xml:space="preserve">MECANICO "A" DE </v>
          </cell>
          <cell r="E339">
            <v>3410</v>
          </cell>
          <cell r="F339">
            <v>114.36</v>
          </cell>
          <cell r="H339">
            <v>3524.36</v>
          </cell>
          <cell r="I339">
            <v>17901</v>
          </cell>
          <cell r="J339">
            <v>18.490870933892971</v>
          </cell>
        </row>
        <row r="340">
          <cell r="A340">
            <v>17902</v>
          </cell>
          <cell r="B340" t="str">
            <v>Eduardo Rey Fonseca Fonseca</v>
          </cell>
          <cell r="D340" t="str">
            <v xml:space="preserve">MECANICO "B" DE </v>
          </cell>
          <cell r="E340">
            <v>3260</v>
          </cell>
          <cell r="F340">
            <v>114.36</v>
          </cell>
          <cell r="H340">
            <v>3374.36</v>
          </cell>
          <cell r="I340">
            <v>17902</v>
          </cell>
          <cell r="J340">
            <v>17.703882476390348</v>
          </cell>
        </row>
        <row r="341">
          <cell r="A341">
            <v>17903</v>
          </cell>
          <cell r="B341" t="str">
            <v>Carlos Prieto Diaz</v>
          </cell>
          <cell r="D341" t="str">
            <v>OPERADOR B DE EQUIPOS DE LIMPIEZACON ABRASIVOS</v>
          </cell>
          <cell r="E341">
            <v>2810</v>
          </cell>
          <cell r="F341">
            <v>219.19</v>
          </cell>
          <cell r="H341">
            <v>3029.19</v>
          </cell>
          <cell r="I341">
            <v>17903</v>
          </cell>
          <cell r="J341">
            <v>15.892917103882477</v>
          </cell>
        </row>
        <row r="342">
          <cell r="A342">
            <v>17905</v>
          </cell>
          <cell r="B342" t="str">
            <v>Nelson Leyva Cespedes</v>
          </cell>
          <cell r="D342" t="str">
            <v>OPERADOR B DE EQUIPOS DE LIMPIEZACON ABRASIVOS</v>
          </cell>
          <cell r="E342">
            <v>2810</v>
          </cell>
          <cell r="F342">
            <v>219.19</v>
          </cell>
          <cell r="H342">
            <v>3029.19</v>
          </cell>
          <cell r="I342">
            <v>17905</v>
          </cell>
          <cell r="J342">
            <v>15.892917103882477</v>
          </cell>
        </row>
        <row r="343">
          <cell r="A343">
            <v>17907</v>
          </cell>
          <cell r="B343" t="str">
            <v>Carlos Alberto Hernandez Gutierrez</v>
          </cell>
          <cell r="D343" t="str">
            <v xml:space="preserve">MECANICO "C" DE </v>
          </cell>
          <cell r="E343">
            <v>2660</v>
          </cell>
          <cell r="F343">
            <v>114.36</v>
          </cell>
          <cell r="H343">
            <v>2774.36</v>
          </cell>
          <cell r="I343">
            <v>17907</v>
          </cell>
          <cell r="J343">
            <v>14.555928646379854</v>
          </cell>
        </row>
        <row r="344">
          <cell r="A344">
            <v>17911</v>
          </cell>
          <cell r="B344" t="str">
            <v>Ariel Garcia Ortiz</v>
          </cell>
          <cell r="C344" t="str">
            <v xml:space="preserve">MECANICO "B" DE </v>
          </cell>
          <cell r="D344" t="str">
            <v xml:space="preserve">MECANICO "C" DE </v>
          </cell>
          <cell r="E344">
            <v>2660</v>
          </cell>
          <cell r="F344">
            <v>114.36</v>
          </cell>
          <cell r="H344">
            <v>2774.36</v>
          </cell>
          <cell r="I344">
            <v>17911</v>
          </cell>
          <cell r="J344">
            <v>14.555928646379854</v>
          </cell>
        </row>
        <row r="345">
          <cell r="A345">
            <v>17912</v>
          </cell>
          <cell r="B345" t="str">
            <v>ADRIAN BERNAL SANCHEZ</v>
          </cell>
          <cell r="D345" t="str">
            <v xml:space="preserve">MECANICO "B" DE </v>
          </cell>
          <cell r="E345">
            <v>3260</v>
          </cell>
          <cell r="F345">
            <v>114.36</v>
          </cell>
          <cell r="H345">
            <v>3374.36</v>
          </cell>
          <cell r="I345">
            <v>17912</v>
          </cell>
          <cell r="J345">
            <v>17.703882476390348</v>
          </cell>
        </row>
        <row r="346">
          <cell r="A346">
            <v>17913</v>
          </cell>
          <cell r="B346" t="str">
            <v>Luis Angel Zayas Hernandez</v>
          </cell>
          <cell r="D346" t="str">
            <v xml:space="preserve">MECANICO "B" DE </v>
          </cell>
          <cell r="E346">
            <v>3260</v>
          </cell>
          <cell r="F346">
            <v>114.36</v>
          </cell>
          <cell r="H346">
            <v>3374.36</v>
          </cell>
          <cell r="I346">
            <v>17913</v>
          </cell>
          <cell r="J346">
            <v>17.703882476390348</v>
          </cell>
        </row>
        <row r="347">
          <cell r="A347">
            <v>17915</v>
          </cell>
          <cell r="B347" t="str">
            <v>Abel Santiago</v>
          </cell>
          <cell r="D347" t="str">
            <v xml:space="preserve">MECANICO "C" DE </v>
          </cell>
          <cell r="E347">
            <v>2660</v>
          </cell>
          <cell r="F347">
            <v>114.36</v>
          </cell>
          <cell r="H347">
            <v>2774.36</v>
          </cell>
          <cell r="I347">
            <v>17915</v>
          </cell>
          <cell r="J347">
            <v>14.555928646379854</v>
          </cell>
        </row>
        <row r="348">
          <cell r="A348">
            <v>17918</v>
          </cell>
          <cell r="B348" t="str">
            <v>Denis Lores Sanregre</v>
          </cell>
          <cell r="D348" t="str">
            <v xml:space="preserve">MECANICO "C" DE </v>
          </cell>
          <cell r="E348">
            <v>2660</v>
          </cell>
          <cell r="F348">
            <v>114.36</v>
          </cell>
          <cell r="H348">
            <v>2774.36</v>
          </cell>
          <cell r="I348">
            <v>17918</v>
          </cell>
          <cell r="J348">
            <v>14.555928646379854</v>
          </cell>
        </row>
        <row r="349">
          <cell r="A349">
            <v>17919</v>
          </cell>
          <cell r="B349" t="str">
            <v xml:space="preserve">Evert Osmany Leyva Diaz </v>
          </cell>
          <cell r="D349" t="str">
            <v>OPERADOR B DE EQUIPOS DE LIMPIEZACON ABRASIVOS</v>
          </cell>
          <cell r="E349">
            <v>2810</v>
          </cell>
          <cell r="F349">
            <v>219.19</v>
          </cell>
          <cell r="H349">
            <v>3029.19</v>
          </cell>
          <cell r="I349">
            <v>17919</v>
          </cell>
          <cell r="J349">
            <v>15.892917103882477</v>
          </cell>
        </row>
        <row r="350">
          <cell r="A350">
            <v>17921</v>
          </cell>
          <cell r="B350" t="str">
            <v>Leandro Torres</v>
          </cell>
          <cell r="D350" t="str">
            <v xml:space="preserve">MECANICO "C" DE </v>
          </cell>
          <cell r="E350">
            <v>2660</v>
          </cell>
          <cell r="F350">
            <v>114.36</v>
          </cell>
          <cell r="H350">
            <v>2774.36</v>
          </cell>
          <cell r="I350">
            <v>17921</v>
          </cell>
          <cell r="J350">
            <v>14.555928646379854</v>
          </cell>
        </row>
        <row r="351">
          <cell r="A351">
            <v>17922</v>
          </cell>
          <cell r="B351" t="str">
            <v>Digmer Herrera Fonseca</v>
          </cell>
          <cell r="D351" t="str">
            <v xml:space="preserve">ELECTRICISTA "B" DE </v>
          </cell>
          <cell r="E351">
            <v>2660</v>
          </cell>
          <cell r="F351">
            <v>114.36</v>
          </cell>
          <cell r="H351">
            <v>2774.36</v>
          </cell>
          <cell r="I351">
            <v>17922</v>
          </cell>
          <cell r="J351">
            <v>14.555928646379854</v>
          </cell>
        </row>
        <row r="352">
          <cell r="A352">
            <v>17923</v>
          </cell>
          <cell r="B352" t="str">
            <v>Antonio Suares Silva</v>
          </cell>
          <cell r="D352" t="str">
            <v xml:space="preserve">MECANICO "C" DE </v>
          </cell>
          <cell r="E352">
            <v>2660</v>
          </cell>
          <cell r="F352">
            <v>114.36</v>
          </cell>
          <cell r="H352">
            <v>2774.36</v>
          </cell>
          <cell r="I352">
            <v>17923</v>
          </cell>
          <cell r="J352">
            <v>14.555928646379854</v>
          </cell>
        </row>
        <row r="353">
          <cell r="A353">
            <v>17924</v>
          </cell>
          <cell r="B353" t="str">
            <v>Ricardo Benitez Diaz</v>
          </cell>
          <cell r="D353" t="str">
            <v xml:space="preserve">ELECTRICISTA "A" DE </v>
          </cell>
          <cell r="E353">
            <v>3410</v>
          </cell>
          <cell r="F353">
            <v>114.36</v>
          </cell>
          <cell r="H353">
            <v>3524.36</v>
          </cell>
          <cell r="I353">
            <v>17924</v>
          </cell>
          <cell r="J353">
            <v>18.490870933892971</v>
          </cell>
        </row>
        <row r="354">
          <cell r="A354">
            <v>17926</v>
          </cell>
          <cell r="B354" t="str">
            <v>Orlando Barios Hernandez</v>
          </cell>
          <cell r="D354" t="str">
            <v xml:space="preserve">PAILERO "A" </v>
          </cell>
          <cell r="E354">
            <v>3410</v>
          </cell>
          <cell r="F354">
            <v>114.36</v>
          </cell>
          <cell r="H354">
            <v>3524.36</v>
          </cell>
          <cell r="I354">
            <v>17926</v>
          </cell>
          <cell r="J354">
            <v>18.490870933892971</v>
          </cell>
        </row>
        <row r="355">
          <cell r="A355">
            <v>17927</v>
          </cell>
          <cell r="B355" t="str">
            <v>Raúl Bienvenido Pupo</v>
          </cell>
          <cell r="D355" t="str">
            <v>AYUDANTE</v>
          </cell>
          <cell r="E355">
            <v>2200</v>
          </cell>
          <cell r="F355">
            <v>114.36</v>
          </cell>
          <cell r="H355">
            <v>2314.36</v>
          </cell>
          <cell r="I355">
            <v>17927</v>
          </cell>
          <cell r="J355">
            <v>12.142497376705142</v>
          </cell>
        </row>
        <row r="356">
          <cell r="A356">
            <v>17929</v>
          </cell>
          <cell r="B356" t="str">
            <v>Lieter Perez</v>
          </cell>
          <cell r="D356" t="str">
            <v xml:space="preserve">MECANICO "C" DE </v>
          </cell>
          <cell r="E356">
            <v>2660</v>
          </cell>
          <cell r="F356">
            <v>114.36</v>
          </cell>
          <cell r="H356">
            <v>2774.36</v>
          </cell>
          <cell r="I356">
            <v>17929</v>
          </cell>
          <cell r="J356">
            <v>14.555928646379854</v>
          </cell>
        </row>
        <row r="357">
          <cell r="A357">
            <v>17933</v>
          </cell>
          <cell r="B357" t="str">
            <v>Juan Bernal Bernal</v>
          </cell>
          <cell r="D357" t="str">
            <v xml:space="preserve">MECANICO "A" DE </v>
          </cell>
          <cell r="E357">
            <v>3410</v>
          </cell>
          <cell r="F357">
            <v>114.36</v>
          </cell>
          <cell r="H357">
            <v>3524.36</v>
          </cell>
          <cell r="I357">
            <v>17933</v>
          </cell>
          <cell r="J357">
            <v>18.490870933892971</v>
          </cell>
        </row>
        <row r="358">
          <cell r="A358">
            <v>17936</v>
          </cell>
          <cell r="B358" t="str">
            <v>Javier Ricardo Mora</v>
          </cell>
          <cell r="D358" t="str">
            <v>SOLDADOR "B" PARA EQUIPOS</v>
          </cell>
          <cell r="E358">
            <v>3260</v>
          </cell>
          <cell r="F358">
            <v>219.19</v>
          </cell>
          <cell r="H358">
            <v>3479.19</v>
          </cell>
          <cell r="I358">
            <v>17936</v>
          </cell>
          <cell r="J358">
            <v>18.253882476390348</v>
          </cell>
        </row>
        <row r="359">
          <cell r="A359">
            <v>17938</v>
          </cell>
          <cell r="B359" t="str">
            <v>Luis Lopez</v>
          </cell>
          <cell r="D359" t="str">
            <v xml:space="preserve">MECANICO "B" DE </v>
          </cell>
          <cell r="E359">
            <v>3260</v>
          </cell>
          <cell r="F359">
            <v>114.36</v>
          </cell>
          <cell r="H359">
            <v>3374.36</v>
          </cell>
          <cell r="I359">
            <v>17938</v>
          </cell>
          <cell r="J359">
            <v>17.703882476390348</v>
          </cell>
        </row>
        <row r="360">
          <cell r="A360">
            <v>17939</v>
          </cell>
          <cell r="B360" t="str">
            <v>Yoiler Almira Hernandez</v>
          </cell>
          <cell r="D360" t="str">
            <v>PAILERO "B"</v>
          </cell>
          <cell r="E360">
            <v>3260</v>
          </cell>
          <cell r="F360">
            <v>114.36</v>
          </cell>
          <cell r="H360">
            <v>3374.36</v>
          </cell>
          <cell r="I360">
            <v>17939</v>
          </cell>
          <cell r="J360">
            <v>17.703882476390348</v>
          </cell>
        </row>
        <row r="361">
          <cell r="A361">
            <v>17940</v>
          </cell>
          <cell r="B361" t="str">
            <v>Yoandris Peña</v>
          </cell>
          <cell r="D361" t="str">
            <v xml:space="preserve">MECANICO "C" DE </v>
          </cell>
          <cell r="E361">
            <v>2660</v>
          </cell>
          <cell r="F361">
            <v>114.36</v>
          </cell>
          <cell r="H361">
            <v>2774.36</v>
          </cell>
          <cell r="I361">
            <v>17940</v>
          </cell>
          <cell r="J361">
            <v>14.555928646379854</v>
          </cell>
        </row>
        <row r="362">
          <cell r="A362">
            <v>17941</v>
          </cell>
          <cell r="B362" t="str">
            <v>Alexis Cruz Marrero</v>
          </cell>
          <cell r="D362" t="str">
            <v>ALBAÑIL REVERBERISTA "A"</v>
          </cell>
          <cell r="E362">
            <v>3260</v>
          </cell>
          <cell r="F362">
            <v>219.19</v>
          </cell>
          <cell r="H362">
            <v>3479.19</v>
          </cell>
          <cell r="I362">
            <v>17941</v>
          </cell>
          <cell r="J362">
            <v>18.253882476390348</v>
          </cell>
        </row>
        <row r="363">
          <cell r="A363">
            <v>17942</v>
          </cell>
          <cell r="B363" t="str">
            <v>Alexis Perez Cespedes</v>
          </cell>
          <cell r="D363" t="str">
            <v xml:space="preserve">MECANICO "C" DE </v>
          </cell>
          <cell r="E363">
            <v>2660</v>
          </cell>
          <cell r="F363">
            <v>114.36</v>
          </cell>
          <cell r="H363">
            <v>2774.36</v>
          </cell>
          <cell r="I363">
            <v>17942</v>
          </cell>
          <cell r="J363">
            <v>14.555928646379854</v>
          </cell>
        </row>
        <row r="364">
          <cell r="A364">
            <v>17950</v>
          </cell>
          <cell r="B364" t="str">
            <v>Yunier Gesty Zayaz</v>
          </cell>
          <cell r="D364" t="str">
            <v>SOLDADOR "C" PARA EQUIPOS</v>
          </cell>
          <cell r="E364">
            <v>2540</v>
          </cell>
          <cell r="F364">
            <v>219.19</v>
          </cell>
          <cell r="H364">
            <v>2759.19</v>
          </cell>
          <cell r="I364">
            <v>17950</v>
          </cell>
          <cell r="J364">
            <v>14.476337880377756</v>
          </cell>
        </row>
        <row r="365">
          <cell r="A365">
            <v>17951</v>
          </cell>
          <cell r="B365" t="str">
            <v>Yunier Maresma Perez</v>
          </cell>
          <cell r="D365" t="str">
            <v xml:space="preserve">MECANICO "C" DE </v>
          </cell>
          <cell r="E365">
            <v>2660</v>
          </cell>
          <cell r="F365">
            <v>114.36</v>
          </cell>
          <cell r="H365">
            <v>2774.36</v>
          </cell>
          <cell r="I365">
            <v>17951</v>
          </cell>
          <cell r="J365">
            <v>14.555928646379854</v>
          </cell>
        </row>
        <row r="366">
          <cell r="A366">
            <v>17953</v>
          </cell>
          <cell r="B366" t="str">
            <v>Eduardo Gutierrez Paredes</v>
          </cell>
          <cell r="D366" t="str">
            <v>ALBAÑIL REVERBERISTA "B"</v>
          </cell>
          <cell r="E366">
            <v>2660</v>
          </cell>
          <cell r="F366">
            <v>219.19</v>
          </cell>
          <cell r="H366">
            <v>2879.19</v>
          </cell>
          <cell r="I366">
            <v>17953</v>
          </cell>
          <cell r="J366">
            <v>15.105928646379853</v>
          </cell>
        </row>
        <row r="367">
          <cell r="A367">
            <v>17954</v>
          </cell>
          <cell r="B367" t="str">
            <v>Jose R. Diaz Peña</v>
          </cell>
          <cell r="D367" t="str">
            <v>PAILERO "B"</v>
          </cell>
          <cell r="E367">
            <v>3260</v>
          </cell>
          <cell r="F367">
            <v>114.36</v>
          </cell>
          <cell r="H367">
            <v>3374.36</v>
          </cell>
          <cell r="I367">
            <v>17954</v>
          </cell>
          <cell r="J367">
            <v>17.703882476390348</v>
          </cell>
        </row>
        <row r="368">
          <cell r="A368">
            <v>17955</v>
          </cell>
          <cell r="B368" t="str">
            <v>Yarimi Estevez Sanchez</v>
          </cell>
          <cell r="D368" t="str">
            <v xml:space="preserve">MECANICO "A" DE </v>
          </cell>
          <cell r="E368">
            <v>3410</v>
          </cell>
          <cell r="F368">
            <v>114.36</v>
          </cell>
          <cell r="H368">
            <v>3524.36</v>
          </cell>
          <cell r="I368">
            <v>17955</v>
          </cell>
          <cell r="J368">
            <v>18.490870933892971</v>
          </cell>
        </row>
        <row r="369">
          <cell r="A369">
            <v>17956</v>
          </cell>
          <cell r="B369" t="str">
            <v>Felipe Maresma Quiala</v>
          </cell>
          <cell r="D369" t="str">
            <v xml:space="preserve">MECANICO "C" DE </v>
          </cell>
          <cell r="E369">
            <v>2660</v>
          </cell>
          <cell r="F369">
            <v>114.36</v>
          </cell>
          <cell r="H369">
            <v>2774.36</v>
          </cell>
          <cell r="I369">
            <v>17956</v>
          </cell>
          <cell r="J369">
            <v>14.555928646379854</v>
          </cell>
        </row>
        <row r="370">
          <cell r="A370">
            <v>17957</v>
          </cell>
          <cell r="B370" t="str">
            <v>LEONARDO CRUZ</v>
          </cell>
          <cell r="D370" t="str">
            <v xml:space="preserve">ELECTRICISTA "A" DE </v>
          </cell>
          <cell r="E370">
            <v>3410</v>
          </cell>
          <cell r="F370">
            <v>114.36</v>
          </cell>
          <cell r="H370">
            <v>3524.36</v>
          </cell>
          <cell r="I370">
            <v>17957</v>
          </cell>
          <cell r="J370">
            <v>18.490870933892971</v>
          </cell>
        </row>
        <row r="371">
          <cell r="A371">
            <v>17963</v>
          </cell>
          <cell r="B371" t="str">
            <v>Orlando Quiala Quiala</v>
          </cell>
          <cell r="D371" t="str">
            <v xml:space="preserve">MECANICO "C" DE </v>
          </cell>
          <cell r="E371">
            <v>2660</v>
          </cell>
          <cell r="F371">
            <v>114.36</v>
          </cell>
          <cell r="H371">
            <v>2774.36</v>
          </cell>
          <cell r="I371">
            <v>17963</v>
          </cell>
          <cell r="J371">
            <v>14.555928646379854</v>
          </cell>
        </row>
        <row r="372">
          <cell r="A372">
            <v>17967</v>
          </cell>
          <cell r="B372" t="str">
            <v>Yohemer Gonzalez Velazquez</v>
          </cell>
          <cell r="D372" t="str">
            <v xml:space="preserve">MECANICO "B" DE </v>
          </cell>
          <cell r="E372">
            <v>3260</v>
          </cell>
          <cell r="F372">
            <v>114.36</v>
          </cell>
          <cell r="H372">
            <v>3374.36</v>
          </cell>
          <cell r="I372">
            <v>17967</v>
          </cell>
          <cell r="J372">
            <v>17.703882476390348</v>
          </cell>
        </row>
        <row r="373">
          <cell r="A373">
            <v>17968</v>
          </cell>
          <cell r="B373" t="str">
            <v>Juan R Infante Mondelo</v>
          </cell>
          <cell r="D373" t="str">
            <v>SOLDADOR "C" PARA EQUIPOS</v>
          </cell>
          <cell r="E373">
            <v>2540</v>
          </cell>
          <cell r="F373">
            <v>219.19</v>
          </cell>
          <cell r="H373">
            <v>2759.19</v>
          </cell>
          <cell r="I373">
            <v>17968</v>
          </cell>
          <cell r="J373">
            <v>14.476337880377756</v>
          </cell>
        </row>
        <row r="374">
          <cell r="A374">
            <v>17970</v>
          </cell>
          <cell r="B374" t="str">
            <v>Orly Gonzalez Santiesteban</v>
          </cell>
          <cell r="D374" t="str">
            <v>SOLDADOR "B" PARA EQUIPOS</v>
          </cell>
          <cell r="E374">
            <v>3260</v>
          </cell>
          <cell r="F374">
            <v>219.19</v>
          </cell>
          <cell r="H374">
            <v>3479.19</v>
          </cell>
          <cell r="I374">
            <v>17970</v>
          </cell>
          <cell r="J374">
            <v>18.253882476390348</v>
          </cell>
        </row>
        <row r="375">
          <cell r="A375">
            <v>17972</v>
          </cell>
          <cell r="B375" t="str">
            <v>Carlos Alberto Fonseca Ramirez</v>
          </cell>
          <cell r="C375" t="str">
            <v xml:space="preserve">MECANICO "C" DE </v>
          </cell>
          <cell r="D375" t="str">
            <v>SOLDADOR "C" PARA EQUIPOS</v>
          </cell>
          <cell r="E375">
            <v>2540</v>
          </cell>
          <cell r="F375">
            <v>219.19</v>
          </cell>
          <cell r="H375">
            <v>2759.19</v>
          </cell>
          <cell r="I375">
            <v>17972</v>
          </cell>
          <cell r="J375">
            <v>14.476337880377756</v>
          </cell>
        </row>
        <row r="376">
          <cell r="A376">
            <v>17973</v>
          </cell>
          <cell r="B376" t="str">
            <v>Omar Felix Guilarte</v>
          </cell>
          <cell r="D376" t="str">
            <v>SOLDADOR "C" PARA EQUIPOS</v>
          </cell>
          <cell r="E376">
            <v>2540</v>
          </cell>
          <cell r="F376">
            <v>219.19</v>
          </cell>
          <cell r="H376">
            <v>2759.19</v>
          </cell>
          <cell r="I376">
            <v>17973</v>
          </cell>
          <cell r="J376">
            <v>14.476337880377756</v>
          </cell>
        </row>
        <row r="377">
          <cell r="A377">
            <v>17975</v>
          </cell>
          <cell r="B377" t="str">
            <v>Eduardo Chacon Alonso</v>
          </cell>
          <cell r="D377" t="str">
            <v>SOLDADOR "B" PARA EQUIPOS</v>
          </cell>
          <cell r="E377">
            <v>3260</v>
          </cell>
          <cell r="F377">
            <v>219.19</v>
          </cell>
          <cell r="H377">
            <v>3479.19</v>
          </cell>
          <cell r="I377">
            <v>17975</v>
          </cell>
          <cell r="J377">
            <v>18.253882476390348</v>
          </cell>
        </row>
        <row r="378">
          <cell r="A378">
            <v>17976</v>
          </cell>
          <cell r="B378" t="str">
            <v>Jose Reynaldo Lopes Rodrigez</v>
          </cell>
          <cell r="D378" t="str">
            <v>SOLDADOR "C" PARA EQUIPOS</v>
          </cell>
          <cell r="E378">
            <v>2540</v>
          </cell>
          <cell r="F378">
            <v>219.19</v>
          </cell>
          <cell r="H378">
            <v>2759.19</v>
          </cell>
          <cell r="I378">
            <v>17976</v>
          </cell>
          <cell r="J378">
            <v>14.476337880377756</v>
          </cell>
        </row>
        <row r="379">
          <cell r="A379">
            <v>17979</v>
          </cell>
          <cell r="B379" t="str">
            <v>Alvaro Geosvany Chacon Gonzalez</v>
          </cell>
          <cell r="D379" t="str">
            <v>SOLDADOR "C" PARA EQUIPOS</v>
          </cell>
          <cell r="E379">
            <v>2540</v>
          </cell>
          <cell r="F379">
            <v>219.19</v>
          </cell>
          <cell r="H379">
            <v>2759.19</v>
          </cell>
          <cell r="I379">
            <v>17979</v>
          </cell>
          <cell r="J379">
            <v>14.476337880377756</v>
          </cell>
        </row>
        <row r="380">
          <cell r="A380">
            <v>17981</v>
          </cell>
          <cell r="B380" t="str">
            <v>Rolando Quiala Aldana</v>
          </cell>
          <cell r="C380" t="str">
            <v xml:space="preserve">PAILERO "A" </v>
          </cell>
          <cell r="D380" t="str">
            <v>SOLDADOR "B" PARA EQUIPOS</v>
          </cell>
          <cell r="E380">
            <v>3260</v>
          </cell>
          <cell r="F380">
            <v>219.19</v>
          </cell>
          <cell r="H380">
            <v>3479.19</v>
          </cell>
          <cell r="I380">
            <v>17981</v>
          </cell>
          <cell r="J380">
            <v>18.253882476390348</v>
          </cell>
        </row>
        <row r="381">
          <cell r="A381">
            <v>17982</v>
          </cell>
          <cell r="B381" t="str">
            <v>Jose antonio Peña Gutierrez</v>
          </cell>
          <cell r="D381" t="str">
            <v>SOLDADOR "C" PARA EQUIPOS</v>
          </cell>
          <cell r="E381">
            <v>2540</v>
          </cell>
          <cell r="F381">
            <v>219.19</v>
          </cell>
          <cell r="H381">
            <v>2759.19</v>
          </cell>
          <cell r="I381">
            <v>17982</v>
          </cell>
          <cell r="J381">
            <v>14.476337880377756</v>
          </cell>
        </row>
        <row r="382">
          <cell r="A382">
            <v>17983</v>
          </cell>
          <cell r="B382" t="str">
            <v>Yosvani Rene Fabre Quiala</v>
          </cell>
          <cell r="D382" t="str">
            <v>SOLDADOR "B" PARA EQUIPOS</v>
          </cell>
          <cell r="E382">
            <v>3260</v>
          </cell>
          <cell r="F382">
            <v>219.19</v>
          </cell>
          <cell r="H382">
            <v>3479.19</v>
          </cell>
          <cell r="I382">
            <v>17983</v>
          </cell>
          <cell r="J382">
            <v>18.253882476390348</v>
          </cell>
        </row>
        <row r="383">
          <cell r="A383">
            <v>17984</v>
          </cell>
          <cell r="B383" t="str">
            <v>Javier Rodriguez Cabrera</v>
          </cell>
          <cell r="D383" t="str">
            <v>SOLDADOR "C" PARA EQUIPOS</v>
          </cell>
          <cell r="E383">
            <v>2540</v>
          </cell>
          <cell r="F383">
            <v>219.19</v>
          </cell>
          <cell r="H383">
            <v>2759.19</v>
          </cell>
          <cell r="I383">
            <v>17984</v>
          </cell>
          <cell r="J383">
            <v>14.476337880377756</v>
          </cell>
          <cell r="P383">
            <v>0</v>
          </cell>
          <cell r="U383">
            <v>0</v>
          </cell>
        </row>
        <row r="384">
          <cell r="A384">
            <v>17985</v>
          </cell>
          <cell r="B384" t="str">
            <v>Alberto David Parra Cabrera</v>
          </cell>
          <cell r="D384" t="str">
            <v xml:space="preserve">MECANICO "B" DE </v>
          </cell>
          <cell r="E384">
            <v>3260</v>
          </cell>
          <cell r="F384">
            <v>114.36</v>
          </cell>
          <cell r="H384">
            <v>3374.36</v>
          </cell>
          <cell r="I384">
            <v>17985</v>
          </cell>
          <cell r="J384">
            <v>17.703882476390348</v>
          </cell>
        </row>
        <row r="385">
          <cell r="A385">
            <v>17987</v>
          </cell>
          <cell r="B385" t="str">
            <v>Jorge Luis Texido Duran</v>
          </cell>
          <cell r="D385" t="str">
            <v xml:space="preserve">MECANICO "C" DE </v>
          </cell>
          <cell r="E385">
            <v>2660</v>
          </cell>
          <cell r="F385">
            <v>114.36</v>
          </cell>
          <cell r="H385">
            <v>2774.36</v>
          </cell>
          <cell r="I385">
            <v>17987</v>
          </cell>
          <cell r="J385">
            <v>14.555928646379854</v>
          </cell>
        </row>
        <row r="386">
          <cell r="A386">
            <v>17988</v>
          </cell>
          <cell r="B386" t="str">
            <v>Ruben Ramirez Fonseca</v>
          </cell>
          <cell r="D386" t="str">
            <v>AYUDANTE</v>
          </cell>
          <cell r="E386">
            <v>2200</v>
          </cell>
          <cell r="F386">
            <v>114.36</v>
          </cell>
          <cell r="H386">
            <v>2314.36</v>
          </cell>
          <cell r="I386">
            <v>17988</v>
          </cell>
          <cell r="J386">
            <v>12.142497376705142</v>
          </cell>
        </row>
        <row r="387">
          <cell r="A387">
            <v>17989</v>
          </cell>
          <cell r="B387" t="str">
            <v>Jose Quiala Salazar</v>
          </cell>
          <cell r="D387" t="str">
            <v>ALBAÑIL REVERBERISTA "B"</v>
          </cell>
          <cell r="E387">
            <v>2660</v>
          </cell>
          <cell r="F387">
            <v>219.19</v>
          </cell>
          <cell r="H387">
            <v>2879.19</v>
          </cell>
          <cell r="I387">
            <v>17989</v>
          </cell>
          <cell r="J387">
            <v>15.105928646379853</v>
          </cell>
        </row>
        <row r="388">
          <cell r="A388">
            <v>17996</v>
          </cell>
          <cell r="B388" t="str">
            <v>Rey Anibal Gonzalez Lopez</v>
          </cell>
          <cell r="D388" t="str">
            <v xml:space="preserve">ELECTRICISTA "A" DE </v>
          </cell>
          <cell r="E388">
            <v>3410</v>
          </cell>
          <cell r="F388">
            <v>114.36</v>
          </cell>
          <cell r="H388">
            <v>3524.36</v>
          </cell>
          <cell r="I388">
            <v>17996</v>
          </cell>
          <cell r="J388">
            <v>18.490870933892971</v>
          </cell>
        </row>
        <row r="389">
          <cell r="A389">
            <v>17999</v>
          </cell>
          <cell r="B389" t="str">
            <v>Yonelkis Del Valle Perez</v>
          </cell>
          <cell r="D389" t="str">
            <v xml:space="preserve">MECANICO "C" DE </v>
          </cell>
          <cell r="E389">
            <v>2660</v>
          </cell>
          <cell r="F389">
            <v>114.36</v>
          </cell>
          <cell r="H389">
            <v>2774.36</v>
          </cell>
          <cell r="I389">
            <v>17999</v>
          </cell>
          <cell r="J389">
            <v>14.555928646379854</v>
          </cell>
        </row>
        <row r="390">
          <cell r="A390">
            <v>18001</v>
          </cell>
          <cell r="B390" t="str">
            <v>Yoanni Moreno Fonseca</v>
          </cell>
          <cell r="D390" t="str">
            <v xml:space="preserve">ELECTRICISTA "B" DE </v>
          </cell>
          <cell r="E390">
            <v>2660</v>
          </cell>
          <cell r="F390">
            <v>114.36</v>
          </cell>
          <cell r="H390">
            <v>2774.36</v>
          </cell>
          <cell r="I390">
            <v>18001</v>
          </cell>
          <cell r="J390">
            <v>14.555928646379854</v>
          </cell>
        </row>
        <row r="391">
          <cell r="A391">
            <v>18002</v>
          </cell>
          <cell r="B391" t="str">
            <v>Raul Pupo Ramos</v>
          </cell>
          <cell r="D391" t="str">
            <v xml:space="preserve">MECANICO "C" DE </v>
          </cell>
          <cell r="E391">
            <v>2660</v>
          </cell>
          <cell r="F391">
            <v>114.36</v>
          </cell>
          <cell r="H391">
            <v>2774.36</v>
          </cell>
          <cell r="I391">
            <v>18002</v>
          </cell>
          <cell r="J391">
            <v>14.555928646379854</v>
          </cell>
        </row>
        <row r="392">
          <cell r="A392">
            <v>18004</v>
          </cell>
          <cell r="B392" t="str">
            <v>Fidel Sanchez Aldana</v>
          </cell>
          <cell r="D392" t="str">
            <v xml:space="preserve">MECANICO "A" DE </v>
          </cell>
          <cell r="E392">
            <v>3410</v>
          </cell>
          <cell r="F392">
            <v>114.36</v>
          </cell>
          <cell r="H392">
            <v>3524.36</v>
          </cell>
          <cell r="I392">
            <v>18004</v>
          </cell>
          <cell r="J392">
            <v>18.490870933892971</v>
          </cell>
        </row>
        <row r="393">
          <cell r="A393">
            <v>18005</v>
          </cell>
          <cell r="B393" t="str">
            <v>Julio Cesar sanchez</v>
          </cell>
          <cell r="D393" t="str">
            <v xml:space="preserve">ELECTRICISTA "A" DE </v>
          </cell>
          <cell r="E393">
            <v>3410</v>
          </cell>
          <cell r="F393">
            <v>114.36</v>
          </cell>
          <cell r="H393">
            <v>3524.36</v>
          </cell>
          <cell r="I393">
            <v>18005</v>
          </cell>
          <cell r="J393">
            <v>18.490870933892971</v>
          </cell>
        </row>
        <row r="394">
          <cell r="A394">
            <v>18006</v>
          </cell>
          <cell r="B394" t="str">
            <v>Hector Estrada Vargas</v>
          </cell>
          <cell r="D394" t="str">
            <v xml:space="preserve">MECANICO "B" DE </v>
          </cell>
          <cell r="E394">
            <v>3260</v>
          </cell>
          <cell r="F394">
            <v>114.36</v>
          </cell>
          <cell r="H394">
            <v>3374.36</v>
          </cell>
          <cell r="I394">
            <v>18006</v>
          </cell>
          <cell r="J394">
            <v>17.703882476390348</v>
          </cell>
        </row>
        <row r="395">
          <cell r="A395">
            <v>18010</v>
          </cell>
          <cell r="B395" t="str">
            <v>Dainier Canes Batista</v>
          </cell>
          <cell r="D395" t="str">
            <v xml:space="preserve">MECANICO "C" DE </v>
          </cell>
          <cell r="E395">
            <v>2660</v>
          </cell>
          <cell r="F395">
            <v>114.36</v>
          </cell>
          <cell r="H395">
            <v>2774.36</v>
          </cell>
          <cell r="I395">
            <v>18010</v>
          </cell>
          <cell r="J395">
            <v>14.555928646379854</v>
          </cell>
        </row>
        <row r="396">
          <cell r="A396">
            <v>18011</v>
          </cell>
          <cell r="B396" t="str">
            <v>Disnier aldana Chacon</v>
          </cell>
          <cell r="D396" t="str">
            <v>AYUDANTE</v>
          </cell>
          <cell r="E396">
            <v>2200</v>
          </cell>
          <cell r="F396">
            <v>114.36</v>
          </cell>
          <cell r="H396">
            <v>2314.36</v>
          </cell>
          <cell r="I396">
            <v>18011</v>
          </cell>
          <cell r="J396">
            <v>12.142497376705142</v>
          </cell>
        </row>
        <row r="397">
          <cell r="A397">
            <v>18012</v>
          </cell>
          <cell r="B397" t="str">
            <v>Osmany Verdecia</v>
          </cell>
          <cell r="D397" t="str">
            <v xml:space="preserve">ELECTRICISTA "A" DE </v>
          </cell>
          <cell r="E397">
            <v>3410</v>
          </cell>
          <cell r="F397">
            <v>114.36</v>
          </cell>
          <cell r="H397">
            <v>3524.36</v>
          </cell>
          <cell r="I397">
            <v>18012</v>
          </cell>
          <cell r="J397">
            <v>18.490870933892971</v>
          </cell>
        </row>
        <row r="398">
          <cell r="A398">
            <v>18014</v>
          </cell>
          <cell r="B398" t="str">
            <v>Bifredo Batista Martinez</v>
          </cell>
          <cell r="D398" t="str">
            <v xml:space="preserve">MECANICO "B" DE </v>
          </cell>
          <cell r="E398">
            <v>3260</v>
          </cell>
          <cell r="F398">
            <v>114.36</v>
          </cell>
          <cell r="H398">
            <v>3374.36</v>
          </cell>
          <cell r="I398">
            <v>18014</v>
          </cell>
          <cell r="J398">
            <v>17.703882476390348</v>
          </cell>
        </row>
        <row r="399">
          <cell r="A399">
            <v>18018</v>
          </cell>
          <cell r="B399" t="str">
            <v xml:space="preserve">Jesus Rolando Marin Acosta </v>
          </cell>
          <cell r="D399" t="str">
            <v xml:space="preserve">MECANICO "B" DE </v>
          </cell>
          <cell r="E399">
            <v>3260</v>
          </cell>
          <cell r="F399">
            <v>114.36</v>
          </cell>
          <cell r="H399">
            <v>3374.36</v>
          </cell>
          <cell r="I399">
            <v>18018</v>
          </cell>
          <cell r="J399">
            <v>17.703882476390348</v>
          </cell>
        </row>
        <row r="400">
          <cell r="A400">
            <v>18019</v>
          </cell>
          <cell r="B400" t="str">
            <v>Jose Manuel Portelles Mendez</v>
          </cell>
          <cell r="D400" t="str">
            <v xml:space="preserve">MECANICO "C" DE </v>
          </cell>
          <cell r="E400">
            <v>2660</v>
          </cell>
          <cell r="F400">
            <v>114.36</v>
          </cell>
          <cell r="H400">
            <v>2774.36</v>
          </cell>
          <cell r="I400">
            <v>18019</v>
          </cell>
          <cell r="J400">
            <v>14.555928646379854</v>
          </cell>
        </row>
        <row r="401">
          <cell r="A401">
            <v>18020</v>
          </cell>
          <cell r="B401" t="str">
            <v>Raul Andres Benitez Quiala</v>
          </cell>
          <cell r="C401" t="str">
            <v xml:space="preserve"> </v>
          </cell>
          <cell r="D401" t="str">
            <v xml:space="preserve">MECANICO "B" DE </v>
          </cell>
          <cell r="E401">
            <v>3260</v>
          </cell>
          <cell r="F401">
            <v>114.36</v>
          </cell>
          <cell r="H401">
            <v>3374.36</v>
          </cell>
          <cell r="I401">
            <v>18020</v>
          </cell>
          <cell r="J401">
            <v>17.703882476390348</v>
          </cell>
        </row>
        <row r="402">
          <cell r="A402">
            <v>18024</v>
          </cell>
          <cell r="B402" t="str">
            <v>Rodisbel Liranza Garcia</v>
          </cell>
          <cell r="D402" t="str">
            <v>PAILERO "B"</v>
          </cell>
          <cell r="E402">
            <v>3260</v>
          </cell>
          <cell r="F402">
            <v>114.36</v>
          </cell>
          <cell r="H402">
            <v>3374.36</v>
          </cell>
          <cell r="I402">
            <v>18024</v>
          </cell>
          <cell r="J402">
            <v>17.703882476390348</v>
          </cell>
        </row>
        <row r="403">
          <cell r="A403">
            <v>18025</v>
          </cell>
          <cell r="B403" t="str">
            <v>Dairon Ricardo Gutierrez</v>
          </cell>
          <cell r="D403" t="str">
            <v>PAILERO "B"</v>
          </cell>
          <cell r="E403">
            <v>3260</v>
          </cell>
          <cell r="F403">
            <v>114.36</v>
          </cell>
          <cell r="H403">
            <v>3374.36</v>
          </cell>
          <cell r="I403">
            <v>18025</v>
          </cell>
          <cell r="J403">
            <v>17.703882476390348</v>
          </cell>
        </row>
        <row r="404">
          <cell r="A404">
            <v>18026</v>
          </cell>
          <cell r="B404" t="str">
            <v>Carlos Miguel Salgado Cespedes</v>
          </cell>
          <cell r="D404" t="str">
            <v>PAILERO "B"</v>
          </cell>
          <cell r="E404">
            <v>3260</v>
          </cell>
          <cell r="F404">
            <v>114.36</v>
          </cell>
          <cell r="H404">
            <v>3374.36</v>
          </cell>
          <cell r="I404">
            <v>18026</v>
          </cell>
          <cell r="J404">
            <v>17.703882476390348</v>
          </cell>
        </row>
        <row r="405">
          <cell r="A405">
            <v>18027</v>
          </cell>
          <cell r="B405" t="str">
            <v>Carlos Querol Almira</v>
          </cell>
          <cell r="D405" t="str">
            <v>PAILERO "A"</v>
          </cell>
          <cell r="E405">
            <v>3410</v>
          </cell>
          <cell r="F405">
            <v>114.36</v>
          </cell>
          <cell r="H405">
            <v>3524.36</v>
          </cell>
          <cell r="I405">
            <v>18027</v>
          </cell>
          <cell r="J405">
            <v>18.490870933892971</v>
          </cell>
        </row>
        <row r="406">
          <cell r="A406">
            <v>18028</v>
          </cell>
          <cell r="B406" t="str">
            <v>Eduardo Zayas Chacon</v>
          </cell>
          <cell r="D406" t="str">
            <v>PAILERO "B"</v>
          </cell>
          <cell r="E406">
            <v>3260</v>
          </cell>
          <cell r="F406">
            <v>114.36</v>
          </cell>
          <cell r="H406">
            <v>3374.36</v>
          </cell>
          <cell r="I406">
            <v>18028</v>
          </cell>
          <cell r="J406">
            <v>17.703882476390348</v>
          </cell>
        </row>
        <row r="407">
          <cell r="A407">
            <v>18029</v>
          </cell>
          <cell r="B407" t="str">
            <v>Daniel Enrique Sanchez Dieguez</v>
          </cell>
          <cell r="D407" t="str">
            <v>PAILERO "B"</v>
          </cell>
          <cell r="E407">
            <v>3260</v>
          </cell>
          <cell r="F407">
            <v>114.36</v>
          </cell>
          <cell r="H407">
            <v>3374.36</v>
          </cell>
          <cell r="I407">
            <v>18029</v>
          </cell>
          <cell r="J407">
            <v>17.703882476390348</v>
          </cell>
        </row>
        <row r="408">
          <cell r="A408">
            <v>18030</v>
          </cell>
          <cell r="B408" t="str">
            <v>Adrian barcenas Martinez</v>
          </cell>
          <cell r="D408" t="str">
            <v>PAILERO "B"</v>
          </cell>
          <cell r="E408">
            <v>3260</v>
          </cell>
          <cell r="F408">
            <v>114.36</v>
          </cell>
          <cell r="H408">
            <v>3374.36</v>
          </cell>
          <cell r="I408">
            <v>18030</v>
          </cell>
          <cell r="J408">
            <v>17.703882476390348</v>
          </cell>
        </row>
        <row r="409">
          <cell r="A409">
            <v>18031</v>
          </cell>
          <cell r="B409" t="str">
            <v>Ever Luis Cruz Tellez</v>
          </cell>
          <cell r="D409" t="str">
            <v>PAILERO "B"</v>
          </cell>
          <cell r="E409">
            <v>3260</v>
          </cell>
          <cell r="F409">
            <v>114.36</v>
          </cell>
          <cell r="H409">
            <v>3374.36</v>
          </cell>
          <cell r="I409">
            <v>18031</v>
          </cell>
          <cell r="J409">
            <v>17.703882476390348</v>
          </cell>
        </row>
        <row r="410">
          <cell r="A410">
            <v>18032</v>
          </cell>
          <cell r="B410" t="str">
            <v>Eduardo Sanchez Vargas</v>
          </cell>
          <cell r="D410" t="str">
            <v>PAILERO "B"</v>
          </cell>
          <cell r="E410">
            <v>3260</v>
          </cell>
          <cell r="F410">
            <v>114.36</v>
          </cell>
          <cell r="H410">
            <v>3374.36</v>
          </cell>
          <cell r="I410">
            <v>18032</v>
          </cell>
          <cell r="J410">
            <v>17.703882476390348</v>
          </cell>
        </row>
        <row r="411">
          <cell r="A411">
            <v>18034</v>
          </cell>
          <cell r="B411" t="str">
            <v>Daniel jesus Cruz Rodriguez</v>
          </cell>
          <cell r="D411" t="str">
            <v>PAILERO "B"</v>
          </cell>
          <cell r="E411">
            <v>3260</v>
          </cell>
          <cell r="F411">
            <v>114.36</v>
          </cell>
          <cell r="H411">
            <v>3374.36</v>
          </cell>
          <cell r="I411">
            <v>18034</v>
          </cell>
          <cell r="J411">
            <v>17.703882476390348</v>
          </cell>
        </row>
        <row r="412">
          <cell r="A412">
            <v>18035</v>
          </cell>
          <cell r="B412" t="str">
            <v>Leonardo Lopes Martinez</v>
          </cell>
          <cell r="D412" t="str">
            <v>PAILERO "B"</v>
          </cell>
          <cell r="E412">
            <v>3260</v>
          </cell>
          <cell r="F412">
            <v>114.36</v>
          </cell>
          <cell r="H412">
            <v>3374.36</v>
          </cell>
          <cell r="I412">
            <v>18035</v>
          </cell>
          <cell r="J412">
            <v>17.703882476390348</v>
          </cell>
        </row>
        <row r="413">
          <cell r="A413">
            <v>18036</v>
          </cell>
          <cell r="B413" t="str">
            <v>Ransey Armando Mendosa Rojal</v>
          </cell>
          <cell r="D413" t="str">
            <v>PAILERO "B"</v>
          </cell>
          <cell r="E413">
            <v>3260</v>
          </cell>
          <cell r="F413">
            <v>114.36</v>
          </cell>
          <cell r="H413">
            <v>3374.36</v>
          </cell>
          <cell r="I413">
            <v>18036</v>
          </cell>
          <cell r="J413">
            <v>17.703882476390348</v>
          </cell>
        </row>
        <row r="414">
          <cell r="A414">
            <v>18037</v>
          </cell>
          <cell r="B414" t="str">
            <v>Raudel O. Ferrer Chacon</v>
          </cell>
          <cell r="D414" t="str">
            <v>PAILERO "B"</v>
          </cell>
          <cell r="E414">
            <v>3260</v>
          </cell>
          <cell r="F414">
            <v>114.36</v>
          </cell>
          <cell r="H414">
            <v>3374.36</v>
          </cell>
          <cell r="I414">
            <v>18037</v>
          </cell>
          <cell r="J414">
            <v>17.703882476390348</v>
          </cell>
        </row>
        <row r="415">
          <cell r="A415">
            <v>18038</v>
          </cell>
          <cell r="B415" t="str">
            <v>Yendris Rafael Aldana Chacon</v>
          </cell>
          <cell r="D415" t="str">
            <v>PAILERO "B"</v>
          </cell>
          <cell r="E415">
            <v>3260</v>
          </cell>
          <cell r="F415">
            <v>114.36</v>
          </cell>
          <cell r="H415">
            <v>3374.36</v>
          </cell>
          <cell r="I415">
            <v>18038</v>
          </cell>
          <cell r="J415">
            <v>17.703882476390348</v>
          </cell>
        </row>
        <row r="416">
          <cell r="A416">
            <v>18040</v>
          </cell>
          <cell r="B416" t="str">
            <v>Evert Laurencio Rivera</v>
          </cell>
          <cell r="D416" t="str">
            <v>PAILERO "B"</v>
          </cell>
          <cell r="E416">
            <v>3260</v>
          </cell>
          <cell r="F416">
            <v>114.36</v>
          </cell>
          <cell r="H416">
            <v>3374.36</v>
          </cell>
          <cell r="I416">
            <v>18040</v>
          </cell>
          <cell r="J416">
            <v>17.703882476390348</v>
          </cell>
        </row>
        <row r="417">
          <cell r="A417">
            <v>18041</v>
          </cell>
          <cell r="B417" t="str">
            <v>Jose Manuel Oliveros Rodriguez</v>
          </cell>
          <cell r="D417" t="str">
            <v>PAILERO "B"</v>
          </cell>
          <cell r="E417">
            <v>3260</v>
          </cell>
          <cell r="F417">
            <v>114.36</v>
          </cell>
          <cell r="H417">
            <v>3374.36</v>
          </cell>
          <cell r="I417">
            <v>18041</v>
          </cell>
          <cell r="J417">
            <v>17.703882476390348</v>
          </cell>
        </row>
        <row r="418">
          <cell r="A418">
            <v>18042</v>
          </cell>
          <cell r="B418" t="str">
            <v>Alexander Bien Aldana</v>
          </cell>
          <cell r="D418" t="str">
            <v>PAILERO "B"</v>
          </cell>
          <cell r="E418">
            <v>3260</v>
          </cell>
          <cell r="F418">
            <v>114.36</v>
          </cell>
          <cell r="H418">
            <v>3374.36</v>
          </cell>
          <cell r="I418">
            <v>18042</v>
          </cell>
          <cell r="J418">
            <v>17.703882476390348</v>
          </cell>
        </row>
        <row r="419">
          <cell r="A419">
            <v>18043</v>
          </cell>
          <cell r="B419" t="str">
            <v>Hector Yoan Chacon Ramirez</v>
          </cell>
          <cell r="C419" t="str">
            <v xml:space="preserve">MECANICO "A" DE </v>
          </cell>
          <cell r="D419" t="str">
            <v>PAILERO "B"</v>
          </cell>
          <cell r="E419">
            <v>3260</v>
          </cell>
          <cell r="F419">
            <v>114.36</v>
          </cell>
          <cell r="H419">
            <v>3374.36</v>
          </cell>
          <cell r="I419">
            <v>18043</v>
          </cell>
          <cell r="J419">
            <v>17.703882476390348</v>
          </cell>
        </row>
        <row r="420">
          <cell r="A420">
            <v>18044</v>
          </cell>
          <cell r="B420" t="str">
            <v>Alexis Garlobo Zayas</v>
          </cell>
          <cell r="D420" t="str">
            <v>PAILERO "B"</v>
          </cell>
          <cell r="E420">
            <v>3260</v>
          </cell>
          <cell r="F420">
            <v>114.36</v>
          </cell>
          <cell r="H420">
            <v>3374.36</v>
          </cell>
          <cell r="I420">
            <v>18044</v>
          </cell>
          <cell r="J420">
            <v>17.703882476390348</v>
          </cell>
        </row>
        <row r="421">
          <cell r="A421">
            <v>18045</v>
          </cell>
          <cell r="B421" t="str">
            <v>Rafael Pupo Leyva</v>
          </cell>
          <cell r="D421" t="str">
            <v>PAILERO "B"</v>
          </cell>
          <cell r="E421">
            <v>3260</v>
          </cell>
          <cell r="F421">
            <v>114.36</v>
          </cell>
          <cell r="H421">
            <v>3374.36</v>
          </cell>
          <cell r="I421">
            <v>18045</v>
          </cell>
          <cell r="J421">
            <v>17.703882476390348</v>
          </cell>
        </row>
        <row r="422">
          <cell r="A422">
            <v>18046</v>
          </cell>
          <cell r="B422" t="str">
            <v>Eduardo Leyva Lao</v>
          </cell>
          <cell r="D422" t="str">
            <v>PAILERO "B"</v>
          </cell>
          <cell r="E422">
            <v>3260</v>
          </cell>
          <cell r="F422">
            <v>114.36</v>
          </cell>
          <cell r="H422">
            <v>3374.36</v>
          </cell>
          <cell r="I422">
            <v>18046</v>
          </cell>
          <cell r="J422">
            <v>17.703882476390348</v>
          </cell>
        </row>
        <row r="423">
          <cell r="A423">
            <v>18047</v>
          </cell>
          <cell r="B423" t="str">
            <v>Luis E. Laurencio Silva</v>
          </cell>
          <cell r="D423" t="str">
            <v>PAILERO "B"</v>
          </cell>
          <cell r="E423">
            <v>3260</v>
          </cell>
          <cell r="F423">
            <v>114.36</v>
          </cell>
          <cell r="H423">
            <v>3374.36</v>
          </cell>
          <cell r="I423">
            <v>18047</v>
          </cell>
          <cell r="J423">
            <v>17.703882476390348</v>
          </cell>
        </row>
        <row r="424">
          <cell r="A424">
            <v>18048</v>
          </cell>
          <cell r="B424" t="str">
            <v>Miguel Angel Matos Hernandez</v>
          </cell>
          <cell r="D424" t="str">
            <v>PAILERO "B"</v>
          </cell>
          <cell r="E424">
            <v>3260</v>
          </cell>
          <cell r="F424">
            <v>114.36</v>
          </cell>
          <cell r="H424">
            <v>3374.36</v>
          </cell>
          <cell r="I424">
            <v>18048</v>
          </cell>
          <cell r="J424">
            <v>17.703882476390348</v>
          </cell>
        </row>
        <row r="425">
          <cell r="A425">
            <v>18049</v>
          </cell>
          <cell r="B425" t="str">
            <v>Older Cruz Aldana</v>
          </cell>
          <cell r="C425" t="str">
            <v xml:space="preserve">ELECTRICISTA "A" DE </v>
          </cell>
          <cell r="D425" t="str">
            <v>PAILERO "B"</v>
          </cell>
          <cell r="E425">
            <v>3260</v>
          </cell>
          <cell r="F425">
            <v>114.36</v>
          </cell>
          <cell r="H425">
            <v>3374.36</v>
          </cell>
          <cell r="I425">
            <v>18049</v>
          </cell>
          <cell r="J425">
            <v>17.703882476390348</v>
          </cell>
        </row>
        <row r="426">
          <cell r="A426">
            <v>18050</v>
          </cell>
          <cell r="B426" t="str">
            <v>Daniel Alexis Chacon Chacon</v>
          </cell>
          <cell r="D426" t="str">
            <v>PAILERO "B"</v>
          </cell>
          <cell r="E426">
            <v>3260</v>
          </cell>
          <cell r="F426">
            <v>114.36</v>
          </cell>
          <cell r="H426">
            <v>3374.36</v>
          </cell>
          <cell r="I426">
            <v>18050</v>
          </cell>
          <cell r="J426">
            <v>17.703882476390348</v>
          </cell>
        </row>
        <row r="427">
          <cell r="A427">
            <v>18055</v>
          </cell>
          <cell r="B427" t="str">
            <v>Pedro Cortina Montero</v>
          </cell>
          <cell r="D427" t="str">
            <v>AYUDANTE</v>
          </cell>
          <cell r="E427">
            <v>2200</v>
          </cell>
          <cell r="F427">
            <v>114.36</v>
          </cell>
          <cell r="H427">
            <v>2314.36</v>
          </cell>
          <cell r="I427">
            <v>18055</v>
          </cell>
          <cell r="J427">
            <v>12.142497376705142</v>
          </cell>
        </row>
        <row r="428">
          <cell r="A428">
            <v>18056</v>
          </cell>
          <cell r="B428" t="str">
            <v>Ivan Alvares Espinosa</v>
          </cell>
          <cell r="D428" t="str">
            <v xml:space="preserve">MECANICO "C" DE </v>
          </cell>
          <cell r="E428">
            <v>2660</v>
          </cell>
          <cell r="F428">
            <v>114.36</v>
          </cell>
          <cell r="H428">
            <v>2774.36</v>
          </cell>
          <cell r="I428">
            <v>18056</v>
          </cell>
          <cell r="J428">
            <v>14.555928646379854</v>
          </cell>
        </row>
        <row r="429">
          <cell r="A429">
            <v>18057</v>
          </cell>
          <cell r="B429" t="str">
            <v>Pedro Chacon Gonzalez</v>
          </cell>
          <cell r="D429" t="str">
            <v xml:space="preserve">MECANICO "B" DE </v>
          </cell>
          <cell r="E429">
            <v>3260</v>
          </cell>
          <cell r="F429">
            <v>114.36</v>
          </cell>
          <cell r="H429">
            <v>3374.36</v>
          </cell>
          <cell r="I429">
            <v>18057</v>
          </cell>
          <cell r="J429">
            <v>17.703882476390348</v>
          </cell>
        </row>
        <row r="430">
          <cell r="A430">
            <v>18058</v>
          </cell>
          <cell r="B430" t="str">
            <v>Jose Luis Saname Rodriguez</v>
          </cell>
          <cell r="D430" t="str">
            <v xml:space="preserve">MECANICO "C" DE </v>
          </cell>
          <cell r="E430">
            <v>2660</v>
          </cell>
          <cell r="F430">
            <v>114.36</v>
          </cell>
          <cell r="H430">
            <v>2774.36</v>
          </cell>
          <cell r="I430">
            <v>18058</v>
          </cell>
          <cell r="J430">
            <v>14.555928646379854</v>
          </cell>
        </row>
        <row r="431">
          <cell r="A431">
            <v>18060</v>
          </cell>
          <cell r="B431" t="str">
            <v>Juan Carlos Ramos Almira</v>
          </cell>
          <cell r="D431" t="str">
            <v>PAILERO "B"</v>
          </cell>
          <cell r="E431">
            <v>3260</v>
          </cell>
          <cell r="F431">
            <v>114.36</v>
          </cell>
          <cell r="H431">
            <v>3374.36</v>
          </cell>
          <cell r="I431">
            <v>18060</v>
          </cell>
          <cell r="J431">
            <v>17.703882476390348</v>
          </cell>
        </row>
        <row r="432">
          <cell r="A432">
            <v>18061</v>
          </cell>
          <cell r="B432" t="str">
            <v>Benjamin Agustin Elias Torres</v>
          </cell>
          <cell r="D432" t="str">
            <v>PAILERO "B"</v>
          </cell>
          <cell r="E432">
            <v>3260</v>
          </cell>
          <cell r="F432">
            <v>114.36</v>
          </cell>
          <cell r="H432">
            <v>3374.36</v>
          </cell>
          <cell r="I432">
            <v>18061</v>
          </cell>
          <cell r="J432">
            <v>17.703882476390348</v>
          </cell>
        </row>
        <row r="433">
          <cell r="A433">
            <v>18062</v>
          </cell>
          <cell r="B433" t="str">
            <v>Osmani Martinez</v>
          </cell>
          <cell r="D433" t="str">
            <v xml:space="preserve">MECANICO "C" DE </v>
          </cell>
          <cell r="E433">
            <v>2660</v>
          </cell>
          <cell r="F433">
            <v>114.36</v>
          </cell>
          <cell r="H433">
            <v>2774.36</v>
          </cell>
          <cell r="I433">
            <v>18062</v>
          </cell>
          <cell r="J433">
            <v>14.555928646379854</v>
          </cell>
        </row>
        <row r="434">
          <cell r="A434">
            <v>18063</v>
          </cell>
          <cell r="B434" t="str">
            <v>Yesnier Argota</v>
          </cell>
          <cell r="D434" t="str">
            <v xml:space="preserve">MECANICO "C" DE </v>
          </cell>
          <cell r="E434">
            <v>2660</v>
          </cell>
          <cell r="F434">
            <v>114.36</v>
          </cell>
          <cell r="H434">
            <v>2774.36</v>
          </cell>
          <cell r="I434">
            <v>18063</v>
          </cell>
          <cell r="J434">
            <v>14.555928646379854</v>
          </cell>
        </row>
        <row r="435">
          <cell r="A435">
            <v>18066</v>
          </cell>
          <cell r="B435" t="str">
            <v>Pedro Gonzalez Lopez</v>
          </cell>
          <cell r="D435" t="str">
            <v xml:space="preserve">ELECTRICISTA "B" DE </v>
          </cell>
          <cell r="E435">
            <v>2660</v>
          </cell>
          <cell r="F435">
            <v>114.36</v>
          </cell>
          <cell r="H435">
            <v>2774.36</v>
          </cell>
          <cell r="I435">
            <v>18066</v>
          </cell>
          <cell r="J435">
            <v>14.555928646379854</v>
          </cell>
        </row>
        <row r="436">
          <cell r="A436">
            <v>18067</v>
          </cell>
          <cell r="B436" t="str">
            <v>Yoandri Carballido</v>
          </cell>
          <cell r="D436" t="str">
            <v xml:space="preserve">MECANICO "B" DE </v>
          </cell>
          <cell r="E436">
            <v>3260</v>
          </cell>
          <cell r="F436">
            <v>114.36</v>
          </cell>
          <cell r="H436">
            <v>3374.36</v>
          </cell>
          <cell r="I436">
            <v>18067</v>
          </cell>
          <cell r="J436">
            <v>17.703882476390348</v>
          </cell>
        </row>
        <row r="437">
          <cell r="A437">
            <v>18068</v>
          </cell>
          <cell r="B437" t="str">
            <v>Yosvani Castillo</v>
          </cell>
          <cell r="D437" t="str">
            <v xml:space="preserve">MECANICO "C" DE </v>
          </cell>
          <cell r="E437">
            <v>2660</v>
          </cell>
          <cell r="F437">
            <v>114.36</v>
          </cell>
          <cell r="H437">
            <v>2774.36</v>
          </cell>
          <cell r="I437">
            <v>18068</v>
          </cell>
          <cell r="J437">
            <v>14.555928646379854</v>
          </cell>
        </row>
        <row r="438">
          <cell r="A438">
            <v>18069</v>
          </cell>
          <cell r="B438" t="str">
            <v>Miguel Angel Barzaga Cabrera</v>
          </cell>
          <cell r="D438" t="str">
            <v xml:space="preserve">MECANICO "C" DE </v>
          </cell>
          <cell r="E438">
            <v>2660</v>
          </cell>
          <cell r="F438">
            <v>114.36</v>
          </cell>
          <cell r="H438">
            <v>2774.36</v>
          </cell>
          <cell r="I438">
            <v>18069</v>
          </cell>
          <cell r="J438">
            <v>14.555928646379854</v>
          </cell>
        </row>
        <row r="439">
          <cell r="A439">
            <v>18070</v>
          </cell>
          <cell r="B439" t="str">
            <v>Alien Martinez Herrera</v>
          </cell>
          <cell r="D439" t="str">
            <v>AYUDANTE</v>
          </cell>
          <cell r="E439">
            <v>2200</v>
          </cell>
          <cell r="F439">
            <v>114.36</v>
          </cell>
          <cell r="H439">
            <v>2314.36</v>
          </cell>
          <cell r="I439">
            <v>18070</v>
          </cell>
          <cell r="J439">
            <v>12.142497376705142</v>
          </cell>
        </row>
        <row r="440">
          <cell r="A440">
            <v>18071</v>
          </cell>
          <cell r="B440" t="str">
            <v>Wilker Hidalgo Oliveros</v>
          </cell>
          <cell r="D440" t="str">
            <v xml:space="preserve">MECANICO "B" DE </v>
          </cell>
          <cell r="E440">
            <v>3260</v>
          </cell>
          <cell r="F440">
            <v>114.36</v>
          </cell>
          <cell r="H440">
            <v>3374.36</v>
          </cell>
          <cell r="I440">
            <v>18071</v>
          </cell>
          <cell r="J440">
            <v>17.703882476390348</v>
          </cell>
        </row>
        <row r="441">
          <cell r="A441">
            <v>18073</v>
          </cell>
          <cell r="B441" t="str">
            <v>Yunior Ramon Batista Belet</v>
          </cell>
          <cell r="D441" t="str">
            <v>AYUDANTE</v>
          </cell>
          <cell r="E441">
            <v>2200</v>
          </cell>
          <cell r="F441">
            <v>114.36</v>
          </cell>
          <cell r="H441">
            <v>2314.36</v>
          </cell>
          <cell r="I441">
            <v>18073</v>
          </cell>
          <cell r="J441">
            <v>12.142497376705142</v>
          </cell>
        </row>
        <row r="442">
          <cell r="A442">
            <v>18074</v>
          </cell>
          <cell r="B442" t="str">
            <v>Osvaldo Lao Diez</v>
          </cell>
          <cell r="D442" t="str">
            <v xml:space="preserve">ELECTRICISTA "A" DE </v>
          </cell>
          <cell r="E442">
            <v>3410</v>
          </cell>
          <cell r="F442">
            <v>114.36</v>
          </cell>
          <cell r="H442">
            <v>3524.36</v>
          </cell>
          <cell r="I442">
            <v>18074</v>
          </cell>
          <cell r="J442">
            <v>18.490870933892971</v>
          </cell>
        </row>
        <row r="443">
          <cell r="A443">
            <v>18077</v>
          </cell>
          <cell r="B443" t="str">
            <v>Juan Ariel Perez Ramirez</v>
          </cell>
          <cell r="D443" t="str">
            <v xml:space="preserve">MECANICO "C" DE </v>
          </cell>
          <cell r="E443">
            <v>3260</v>
          </cell>
          <cell r="F443">
            <v>114.36</v>
          </cell>
          <cell r="H443">
            <v>3374.36</v>
          </cell>
          <cell r="I443">
            <v>18077</v>
          </cell>
          <cell r="J443">
            <v>17.703882476390348</v>
          </cell>
        </row>
        <row r="444">
          <cell r="A444">
            <v>18080</v>
          </cell>
          <cell r="B444" t="str">
            <v>Melquiades Rodriguez Leyva</v>
          </cell>
          <cell r="D444" t="str">
            <v xml:space="preserve">MECANICO "C" DE </v>
          </cell>
          <cell r="E444">
            <v>2660</v>
          </cell>
          <cell r="F444">
            <v>114.36</v>
          </cell>
          <cell r="H444">
            <v>2774.36</v>
          </cell>
          <cell r="I444">
            <v>18080</v>
          </cell>
          <cell r="J444">
            <v>14.555928646379854</v>
          </cell>
        </row>
        <row r="445">
          <cell r="A445">
            <v>18081</v>
          </cell>
          <cell r="B445" t="str">
            <v>Edibel Texido Aguilera</v>
          </cell>
          <cell r="D445" t="str">
            <v xml:space="preserve">MECANICO "C" DE </v>
          </cell>
          <cell r="E445">
            <v>2660</v>
          </cell>
          <cell r="F445">
            <v>114.36</v>
          </cell>
          <cell r="H445">
            <v>2774.36</v>
          </cell>
          <cell r="I445">
            <v>18081</v>
          </cell>
          <cell r="J445">
            <v>14.555928646379854</v>
          </cell>
        </row>
        <row r="446">
          <cell r="A446">
            <v>18082</v>
          </cell>
          <cell r="B446" t="str">
            <v>Vladimir Barcenas Garcia</v>
          </cell>
          <cell r="D446" t="str">
            <v xml:space="preserve">MECANICO "C" DE </v>
          </cell>
          <cell r="E446">
            <v>2660</v>
          </cell>
          <cell r="F446">
            <v>114.36</v>
          </cell>
          <cell r="H446">
            <v>2774.36</v>
          </cell>
          <cell r="I446">
            <v>18082</v>
          </cell>
          <cell r="J446">
            <v>14.555928646379854</v>
          </cell>
        </row>
        <row r="447">
          <cell r="A447">
            <v>18083</v>
          </cell>
          <cell r="B447" t="str">
            <v>Yoanni Sierra</v>
          </cell>
          <cell r="D447" t="str">
            <v>AYUDANTE</v>
          </cell>
          <cell r="E447">
            <v>2200</v>
          </cell>
          <cell r="F447">
            <v>114.36</v>
          </cell>
          <cell r="H447">
            <v>2314.36</v>
          </cell>
          <cell r="I447">
            <v>18083</v>
          </cell>
          <cell r="J447">
            <v>12.142497376705142</v>
          </cell>
        </row>
        <row r="448">
          <cell r="A448">
            <v>18085</v>
          </cell>
          <cell r="B448" t="str">
            <v>Jose Manuel Rodriguez Calzadilla</v>
          </cell>
          <cell r="D448" t="str">
            <v>AYUDANTE</v>
          </cell>
          <cell r="E448">
            <v>2200</v>
          </cell>
          <cell r="F448">
            <v>114.36</v>
          </cell>
          <cell r="H448">
            <v>2314.36</v>
          </cell>
          <cell r="I448">
            <v>18085</v>
          </cell>
          <cell r="J448">
            <v>12.142497376705142</v>
          </cell>
        </row>
        <row r="449">
          <cell r="A449">
            <v>18086</v>
          </cell>
          <cell r="B449" t="str">
            <v>Yasmaní Fonseca Linares</v>
          </cell>
          <cell r="D449" t="str">
            <v>SOLDADOR "C" PARA EQUIPOS</v>
          </cell>
          <cell r="E449">
            <v>2540</v>
          </cell>
          <cell r="F449">
            <v>219.19</v>
          </cell>
          <cell r="H449">
            <v>2759.19</v>
          </cell>
          <cell r="I449">
            <v>18086</v>
          </cell>
          <cell r="J449">
            <v>14.476337880377756</v>
          </cell>
        </row>
        <row r="450">
          <cell r="A450">
            <v>18089</v>
          </cell>
          <cell r="B450" t="str">
            <v>Alberto Díaz Rodríguez</v>
          </cell>
          <cell r="D450" t="str">
            <v xml:space="preserve">ELECTRICISTA "A" DE </v>
          </cell>
          <cell r="E450">
            <v>3410</v>
          </cell>
          <cell r="F450">
            <v>114.36</v>
          </cell>
          <cell r="H450">
            <v>3524.36</v>
          </cell>
          <cell r="I450">
            <v>18089</v>
          </cell>
          <cell r="J450">
            <v>18.490870933892971</v>
          </cell>
        </row>
        <row r="451">
          <cell r="A451">
            <v>18091</v>
          </cell>
          <cell r="B451" t="str">
            <v>Yorley Barrio Leyva</v>
          </cell>
          <cell r="D451" t="str">
            <v xml:space="preserve">MECANICO "C" DE </v>
          </cell>
          <cell r="E451">
            <v>2660</v>
          </cell>
          <cell r="F451">
            <v>114.36</v>
          </cell>
          <cell r="H451">
            <v>2774.36</v>
          </cell>
          <cell r="I451">
            <v>18091</v>
          </cell>
          <cell r="J451">
            <v>14.555928646379854</v>
          </cell>
        </row>
        <row r="452">
          <cell r="A452">
            <v>18093</v>
          </cell>
          <cell r="B452" t="str">
            <v>Fernando Alfredo Gomez Cruz</v>
          </cell>
          <cell r="D452" t="str">
            <v>SOLDADOR "C" PARA EQUIPOS</v>
          </cell>
          <cell r="E452">
            <v>2540</v>
          </cell>
          <cell r="F452">
            <v>219.19</v>
          </cell>
          <cell r="H452">
            <v>2759.19</v>
          </cell>
          <cell r="I452">
            <v>18093</v>
          </cell>
          <cell r="J452">
            <v>14.476337880377756</v>
          </cell>
        </row>
        <row r="453">
          <cell r="A453">
            <v>18094</v>
          </cell>
          <cell r="B453" t="str">
            <v>Frankly Acosta Aldana</v>
          </cell>
          <cell r="D453" t="str">
            <v>SOLDADOR "C" PARA EQUIPOS</v>
          </cell>
          <cell r="E453">
            <v>2540</v>
          </cell>
          <cell r="F453">
            <v>219.19</v>
          </cell>
          <cell r="H453">
            <v>2759.19</v>
          </cell>
          <cell r="I453">
            <v>18094</v>
          </cell>
          <cell r="J453">
            <v>14.476337880377756</v>
          </cell>
        </row>
        <row r="454">
          <cell r="A454">
            <v>18096</v>
          </cell>
          <cell r="B454" t="str">
            <v>Arnaldo Font Rojas</v>
          </cell>
          <cell r="D454" t="str">
            <v>SOLDADOR "C" PARA EQUIPOS</v>
          </cell>
          <cell r="E454">
            <v>2540</v>
          </cell>
          <cell r="F454">
            <v>219.19</v>
          </cell>
          <cell r="H454">
            <v>2759.19</v>
          </cell>
          <cell r="I454">
            <v>18096</v>
          </cell>
          <cell r="J454">
            <v>14.476337880377756</v>
          </cell>
        </row>
        <row r="455">
          <cell r="A455">
            <v>18098</v>
          </cell>
          <cell r="B455" t="str">
            <v>Daniel A. Chacón Carmenaty</v>
          </cell>
          <cell r="D455" t="str">
            <v>SOLDADOR "C" PARA EQUIPOS</v>
          </cell>
          <cell r="E455">
            <v>2540</v>
          </cell>
          <cell r="F455">
            <v>219.19</v>
          </cell>
          <cell r="H455">
            <v>2759.19</v>
          </cell>
          <cell r="I455">
            <v>18098</v>
          </cell>
          <cell r="J455">
            <v>14.476337880377756</v>
          </cell>
        </row>
        <row r="456">
          <cell r="A456">
            <v>18099</v>
          </cell>
          <cell r="B456" t="str">
            <v>Yonismar Arguelles Rodríguez</v>
          </cell>
          <cell r="D456" t="str">
            <v>SOLDADOR "C" PARA EQUIPOS</v>
          </cell>
          <cell r="E456">
            <v>2540</v>
          </cell>
          <cell r="F456">
            <v>219.19</v>
          </cell>
          <cell r="H456">
            <v>2759.19</v>
          </cell>
          <cell r="I456">
            <v>18099</v>
          </cell>
          <cell r="J456">
            <v>14.476337880377756</v>
          </cell>
        </row>
        <row r="457">
          <cell r="A457">
            <v>18100</v>
          </cell>
          <cell r="B457" t="str">
            <v>Javier Sierra Acosta</v>
          </cell>
          <cell r="D457" t="str">
            <v>AYUDANTE</v>
          </cell>
          <cell r="E457">
            <v>2200</v>
          </cell>
          <cell r="F457">
            <v>114.36</v>
          </cell>
          <cell r="H457">
            <v>2314.36</v>
          </cell>
          <cell r="I457">
            <v>18100</v>
          </cell>
          <cell r="J457">
            <v>12.142497376705142</v>
          </cell>
        </row>
        <row r="458">
          <cell r="A458">
            <v>18103</v>
          </cell>
          <cell r="B458" t="str">
            <v>Alfredo R. Costa Leyva</v>
          </cell>
          <cell r="D458" t="str">
            <v>SOLDADOR "C" PARA EQUIPOS</v>
          </cell>
          <cell r="E458">
            <v>2540</v>
          </cell>
          <cell r="F458">
            <v>219.19</v>
          </cell>
          <cell r="H458">
            <v>2759.19</v>
          </cell>
          <cell r="I458">
            <v>18103</v>
          </cell>
          <cell r="J458">
            <v>14.476337880377756</v>
          </cell>
        </row>
        <row r="459">
          <cell r="A459">
            <v>18104</v>
          </cell>
          <cell r="B459" t="str">
            <v>Adalberto Gomez Cabrales</v>
          </cell>
          <cell r="D459" t="str">
            <v>SOLDADOR "C" PARA EQUIPOS</v>
          </cell>
          <cell r="E459">
            <v>2540</v>
          </cell>
          <cell r="F459">
            <v>219.19</v>
          </cell>
          <cell r="H459">
            <v>2759.19</v>
          </cell>
          <cell r="I459">
            <v>18104</v>
          </cell>
          <cell r="J459">
            <v>14.476337880377756</v>
          </cell>
        </row>
        <row r="460">
          <cell r="A460">
            <v>18105</v>
          </cell>
          <cell r="B460" t="str">
            <v>Armando Campos Marín</v>
          </cell>
          <cell r="D460" t="str">
            <v>SOLDADOR "C" PARA EQUIPOS</v>
          </cell>
          <cell r="E460">
            <v>2540</v>
          </cell>
          <cell r="F460">
            <v>219.19</v>
          </cell>
          <cell r="H460">
            <v>2759.19</v>
          </cell>
          <cell r="I460">
            <v>18105</v>
          </cell>
          <cell r="J460">
            <v>14.476337880377756</v>
          </cell>
        </row>
        <row r="461">
          <cell r="A461">
            <v>18106</v>
          </cell>
          <cell r="B461" t="str">
            <v>Carlos Manuel Medina Cespedes</v>
          </cell>
          <cell r="D461" t="str">
            <v>SOLDADOR "C" PARA EQUIPOS</v>
          </cell>
          <cell r="E461">
            <v>2540</v>
          </cell>
          <cell r="F461">
            <v>219.19</v>
          </cell>
          <cell r="H461">
            <v>2759.19</v>
          </cell>
          <cell r="I461">
            <v>18106</v>
          </cell>
          <cell r="J461">
            <v>14.476337880377756</v>
          </cell>
        </row>
        <row r="462">
          <cell r="A462">
            <v>18107</v>
          </cell>
          <cell r="B462" t="str">
            <v>Ivan Cesár Abreus</v>
          </cell>
          <cell r="D462" t="str">
            <v>SOLDADOR "C" PARA EQUIPOS</v>
          </cell>
          <cell r="E462">
            <v>2540</v>
          </cell>
          <cell r="F462">
            <v>219.19</v>
          </cell>
          <cell r="H462">
            <v>2759.19</v>
          </cell>
          <cell r="I462">
            <v>18107</v>
          </cell>
          <cell r="J462">
            <v>14.476337880377756</v>
          </cell>
        </row>
        <row r="463">
          <cell r="A463">
            <v>18108</v>
          </cell>
          <cell r="B463" t="str">
            <v>Jose Benito Aldana Cespedes</v>
          </cell>
          <cell r="D463" t="str">
            <v>AYUDANTE</v>
          </cell>
          <cell r="E463">
            <v>2200</v>
          </cell>
          <cell r="F463">
            <v>114.36</v>
          </cell>
          <cell r="H463">
            <v>2314.36</v>
          </cell>
          <cell r="I463">
            <v>18108</v>
          </cell>
          <cell r="J463">
            <v>12.142497376705142</v>
          </cell>
        </row>
        <row r="464">
          <cell r="A464">
            <v>18109</v>
          </cell>
          <cell r="B464" t="str">
            <v>Reinier Feria Almira</v>
          </cell>
          <cell r="D464" t="str">
            <v>SOLDADOR "C" PARA EQUIPOS</v>
          </cell>
          <cell r="E464">
            <v>2540</v>
          </cell>
          <cell r="F464">
            <v>219.19</v>
          </cell>
          <cell r="H464">
            <v>2759.19</v>
          </cell>
          <cell r="I464">
            <v>18109</v>
          </cell>
          <cell r="J464">
            <v>14.476337880377756</v>
          </cell>
        </row>
        <row r="465">
          <cell r="A465">
            <v>18110</v>
          </cell>
          <cell r="B465" t="str">
            <v>Yonny Osmar Quiala Quiala</v>
          </cell>
          <cell r="D465" t="str">
            <v>SOLDADOR "C" PARA EQUIPOS</v>
          </cell>
          <cell r="E465">
            <v>2540</v>
          </cell>
          <cell r="F465">
            <v>219.19</v>
          </cell>
          <cell r="H465">
            <v>2759.19</v>
          </cell>
          <cell r="I465">
            <v>18110</v>
          </cell>
          <cell r="J465">
            <v>14.476337880377756</v>
          </cell>
        </row>
        <row r="466">
          <cell r="A466">
            <v>18111</v>
          </cell>
          <cell r="B466" t="str">
            <v>Richard Gálvez</v>
          </cell>
          <cell r="D466" t="str">
            <v xml:space="preserve">MECANICO "B" DE </v>
          </cell>
          <cell r="E466">
            <v>3260</v>
          </cell>
          <cell r="F466">
            <v>114.36</v>
          </cell>
          <cell r="H466">
            <v>3374.36</v>
          </cell>
          <cell r="I466">
            <v>18111</v>
          </cell>
          <cell r="J466">
            <v>17.703882476390348</v>
          </cell>
        </row>
        <row r="467">
          <cell r="A467">
            <v>18112</v>
          </cell>
          <cell r="B467" t="str">
            <v>Leandro Ramirez Acosta</v>
          </cell>
          <cell r="D467" t="str">
            <v xml:space="preserve">MECANICO "C" DE </v>
          </cell>
          <cell r="E467">
            <v>2660</v>
          </cell>
          <cell r="F467">
            <v>114.36</v>
          </cell>
          <cell r="H467">
            <v>2774.36</v>
          </cell>
          <cell r="I467">
            <v>18112</v>
          </cell>
          <cell r="J467">
            <v>14.555928646379854</v>
          </cell>
        </row>
        <row r="468">
          <cell r="A468">
            <v>18114</v>
          </cell>
          <cell r="B468" t="str">
            <v>Yoleisis Jardinez Barcenas</v>
          </cell>
          <cell r="D468" t="str">
            <v>SOLDADOR "C" PARA EQUIPOS</v>
          </cell>
          <cell r="E468">
            <v>2540</v>
          </cell>
          <cell r="F468">
            <v>219.19</v>
          </cell>
          <cell r="H468">
            <v>2759.19</v>
          </cell>
          <cell r="I468">
            <v>18114</v>
          </cell>
          <cell r="J468">
            <v>14.476337880377756</v>
          </cell>
        </row>
        <row r="469">
          <cell r="A469">
            <v>18116</v>
          </cell>
          <cell r="B469" t="str">
            <v>Gilberto Pupo Acosta</v>
          </cell>
          <cell r="D469" t="str">
            <v>AYUDANTE</v>
          </cell>
          <cell r="E469">
            <v>2200</v>
          </cell>
          <cell r="F469">
            <v>114.36</v>
          </cell>
          <cell r="H469">
            <v>2314.36</v>
          </cell>
          <cell r="I469">
            <v>18116</v>
          </cell>
          <cell r="J469">
            <v>12.142497376705142</v>
          </cell>
        </row>
        <row r="470">
          <cell r="A470">
            <v>18117</v>
          </cell>
          <cell r="B470" t="str">
            <v>Luis Enrique Prieto Lopez</v>
          </cell>
          <cell r="D470" t="str">
            <v>AYUDANTE</v>
          </cell>
          <cell r="E470">
            <v>2200</v>
          </cell>
          <cell r="F470">
            <v>114.36</v>
          </cell>
          <cell r="H470">
            <v>2314.36</v>
          </cell>
          <cell r="I470">
            <v>18117</v>
          </cell>
          <cell r="J470">
            <v>12.142497376705142</v>
          </cell>
        </row>
        <row r="471">
          <cell r="A471">
            <v>18126</v>
          </cell>
          <cell r="B471" t="str">
            <v>Luis Manuel Pupo Gamoneda</v>
          </cell>
          <cell r="D471" t="str">
            <v>AYUDANTE</v>
          </cell>
          <cell r="E471">
            <v>2200</v>
          </cell>
          <cell r="F471">
            <v>114.36</v>
          </cell>
          <cell r="H471">
            <v>2314.36</v>
          </cell>
          <cell r="I471">
            <v>18126</v>
          </cell>
          <cell r="J471">
            <v>12.142497376705142</v>
          </cell>
        </row>
        <row r="472">
          <cell r="A472">
            <v>18129</v>
          </cell>
          <cell r="B472" t="str">
            <v>Raciel Gamez</v>
          </cell>
          <cell r="D472" t="str">
            <v>AYUDANTE</v>
          </cell>
          <cell r="E472">
            <v>2200</v>
          </cell>
          <cell r="F472">
            <v>114.36</v>
          </cell>
          <cell r="H472">
            <v>2314.36</v>
          </cell>
          <cell r="I472">
            <v>18129</v>
          </cell>
          <cell r="J472">
            <v>12.142497376705142</v>
          </cell>
        </row>
        <row r="473">
          <cell r="A473">
            <v>18130</v>
          </cell>
          <cell r="B473" t="str">
            <v>Javier Montero Ruiz</v>
          </cell>
          <cell r="D473" t="str">
            <v xml:space="preserve">ELECTRICISTA "A" DE </v>
          </cell>
          <cell r="E473">
            <v>3410</v>
          </cell>
          <cell r="F473">
            <v>114.36</v>
          </cell>
          <cell r="H473">
            <v>3524.36</v>
          </cell>
          <cell r="I473">
            <v>18130</v>
          </cell>
          <cell r="J473">
            <v>18.490870933892971</v>
          </cell>
        </row>
        <row r="474">
          <cell r="A474">
            <v>18138</v>
          </cell>
          <cell r="B474" t="str">
            <v>Cristian Lopez</v>
          </cell>
          <cell r="D474" t="str">
            <v>SOLDADOR "C" PARA EQUIPOS</v>
          </cell>
          <cell r="E474">
            <v>2540</v>
          </cell>
          <cell r="F474">
            <v>219.19</v>
          </cell>
          <cell r="H474">
            <v>2759.19</v>
          </cell>
          <cell r="I474">
            <v>18138</v>
          </cell>
          <cell r="J474">
            <v>14.476337880377756</v>
          </cell>
        </row>
        <row r="475">
          <cell r="A475">
            <v>18139</v>
          </cell>
          <cell r="B475" t="str">
            <v>Ramon Eulice Magaña</v>
          </cell>
          <cell r="D475" t="str">
            <v xml:space="preserve">MECANICO "C" DE </v>
          </cell>
          <cell r="E475">
            <v>2660</v>
          </cell>
          <cell r="F475">
            <v>114.36</v>
          </cell>
          <cell r="H475">
            <v>2774.36</v>
          </cell>
          <cell r="I475">
            <v>18139</v>
          </cell>
          <cell r="J475">
            <v>14.555928646379854</v>
          </cell>
        </row>
        <row r="476">
          <cell r="A476">
            <v>18140</v>
          </cell>
          <cell r="B476" t="str">
            <v>Livan Dominguez</v>
          </cell>
          <cell r="D476" t="str">
            <v xml:space="preserve">MECANICO "C" DE </v>
          </cell>
          <cell r="E476">
            <v>2660</v>
          </cell>
          <cell r="F476">
            <v>114.36</v>
          </cell>
          <cell r="H476">
            <v>2774.36</v>
          </cell>
          <cell r="I476">
            <v>18140</v>
          </cell>
          <cell r="J476">
            <v>14.555928646379854</v>
          </cell>
        </row>
        <row r="477">
          <cell r="A477">
            <v>18141</v>
          </cell>
          <cell r="B477" t="str">
            <v>Luis Falcon Gonzalez</v>
          </cell>
          <cell r="D477" t="str">
            <v xml:space="preserve">MECANICO "B" DE </v>
          </cell>
          <cell r="E477">
            <v>3260</v>
          </cell>
          <cell r="F477">
            <v>114.36</v>
          </cell>
          <cell r="H477">
            <v>3374.36</v>
          </cell>
          <cell r="I477">
            <v>18141</v>
          </cell>
          <cell r="J477">
            <v>17.703882476390348</v>
          </cell>
        </row>
        <row r="478">
          <cell r="A478">
            <v>18145</v>
          </cell>
          <cell r="B478" t="str">
            <v>Eduardo Rios Blanco</v>
          </cell>
          <cell r="D478" t="str">
            <v xml:space="preserve">ELECTRICISTA "A" DE </v>
          </cell>
          <cell r="E478">
            <v>3410</v>
          </cell>
          <cell r="F478">
            <v>114.36</v>
          </cell>
          <cell r="H478">
            <v>3524.36</v>
          </cell>
          <cell r="I478">
            <v>18145</v>
          </cell>
          <cell r="J478">
            <v>18.490870933892971</v>
          </cell>
        </row>
        <row r="479">
          <cell r="A479">
            <v>18148</v>
          </cell>
          <cell r="B479" t="str">
            <v>Yane Adrian Caballero Chacon</v>
          </cell>
          <cell r="D479" t="str">
            <v xml:space="preserve">MECANICO "C" DE </v>
          </cell>
          <cell r="E479">
            <v>2660</v>
          </cell>
          <cell r="F479">
            <v>114.36</v>
          </cell>
          <cell r="H479">
            <v>2774.36</v>
          </cell>
          <cell r="I479">
            <v>18148</v>
          </cell>
          <cell r="J479">
            <v>14.555928646379854</v>
          </cell>
        </row>
        <row r="480">
          <cell r="A480">
            <v>18151</v>
          </cell>
          <cell r="B480" t="str">
            <v>Orlando Bernal Herrera</v>
          </cell>
          <cell r="D480" t="str">
            <v>AYUDANTE</v>
          </cell>
          <cell r="E480">
            <v>2200</v>
          </cell>
          <cell r="F480">
            <v>114.36</v>
          </cell>
          <cell r="H480">
            <v>2314.36</v>
          </cell>
          <cell r="I480">
            <v>18151</v>
          </cell>
          <cell r="J480">
            <v>12.142497376705142</v>
          </cell>
        </row>
        <row r="481">
          <cell r="A481">
            <v>18153</v>
          </cell>
          <cell r="B481" t="str">
            <v>Yunior Sanchez Magaña</v>
          </cell>
          <cell r="D481" t="str">
            <v xml:space="preserve">MECANICO "C" DE </v>
          </cell>
          <cell r="E481">
            <v>2660</v>
          </cell>
          <cell r="F481">
            <v>114.36</v>
          </cell>
          <cell r="H481">
            <v>2774.36</v>
          </cell>
          <cell r="I481">
            <v>18153</v>
          </cell>
          <cell r="J481">
            <v>14.555928646379854</v>
          </cell>
        </row>
        <row r="482">
          <cell r="A482">
            <v>18154</v>
          </cell>
          <cell r="B482" t="str">
            <v>Albis Almira Espinosa</v>
          </cell>
          <cell r="D482" t="str">
            <v>AYUDANTE</v>
          </cell>
          <cell r="E482">
            <v>2200</v>
          </cell>
          <cell r="F482">
            <v>114.36</v>
          </cell>
          <cell r="H482">
            <v>2314.36</v>
          </cell>
          <cell r="I482">
            <v>18154</v>
          </cell>
          <cell r="J482">
            <v>12.142497376705142</v>
          </cell>
        </row>
        <row r="483">
          <cell r="A483">
            <v>18155</v>
          </cell>
          <cell r="B483" t="str">
            <v>Mariano Rodriguez Rodriguez</v>
          </cell>
          <cell r="D483" t="str">
            <v xml:space="preserve">MECANICO "C" DE </v>
          </cell>
          <cell r="E483">
            <v>2660</v>
          </cell>
          <cell r="F483">
            <v>114.36</v>
          </cell>
          <cell r="H483">
            <v>2774.36</v>
          </cell>
          <cell r="I483">
            <v>18155</v>
          </cell>
          <cell r="J483">
            <v>14.555928646379854</v>
          </cell>
        </row>
        <row r="484">
          <cell r="A484">
            <v>18157</v>
          </cell>
          <cell r="B484" t="str">
            <v>Gabriel Reyna Rodríguez</v>
          </cell>
          <cell r="D484" t="str">
            <v>AYUDANTE</v>
          </cell>
          <cell r="E484">
            <v>2200</v>
          </cell>
          <cell r="F484">
            <v>114.36</v>
          </cell>
          <cell r="H484">
            <v>2314.36</v>
          </cell>
          <cell r="I484">
            <v>18157</v>
          </cell>
          <cell r="J484">
            <v>12.142497376705142</v>
          </cell>
        </row>
        <row r="485">
          <cell r="A485">
            <v>18159</v>
          </cell>
          <cell r="B485" t="str">
            <v xml:space="preserve">Yuniel Leyva Ramirez </v>
          </cell>
          <cell r="D485" t="str">
            <v xml:space="preserve">MECANICO "B" DE </v>
          </cell>
          <cell r="E485">
            <v>3260</v>
          </cell>
          <cell r="F485">
            <v>114.36</v>
          </cell>
          <cell r="H485">
            <v>3374.36</v>
          </cell>
          <cell r="I485">
            <v>18159</v>
          </cell>
          <cell r="J485">
            <v>17.703882476390348</v>
          </cell>
        </row>
        <row r="486">
          <cell r="A486">
            <v>18164</v>
          </cell>
          <cell r="B486" t="str">
            <v xml:space="preserve">Angel Naranjo </v>
          </cell>
          <cell r="D486" t="str">
            <v xml:space="preserve">ELECTRICISTA "A" DE </v>
          </cell>
          <cell r="E486">
            <v>3410</v>
          </cell>
          <cell r="F486">
            <v>114.36</v>
          </cell>
          <cell r="H486">
            <v>3524.36</v>
          </cell>
          <cell r="I486">
            <v>18164</v>
          </cell>
          <cell r="J486">
            <v>18.490870933892971</v>
          </cell>
        </row>
        <row r="487">
          <cell r="A487">
            <v>18171</v>
          </cell>
          <cell r="B487" t="str">
            <v>Marcos Antonio Toirac Barrios</v>
          </cell>
          <cell r="D487" t="str">
            <v xml:space="preserve">MECANICO "C" DE </v>
          </cell>
          <cell r="E487">
            <v>2660</v>
          </cell>
          <cell r="F487">
            <v>114.36</v>
          </cell>
          <cell r="H487">
            <v>2774.36</v>
          </cell>
          <cell r="I487">
            <v>18171</v>
          </cell>
          <cell r="J487">
            <v>14.555928646379854</v>
          </cell>
        </row>
        <row r="488">
          <cell r="A488">
            <v>18172</v>
          </cell>
          <cell r="B488" t="str">
            <v>ALLAN MACHADO CROISSIERT</v>
          </cell>
          <cell r="D488" t="str">
            <v>mecanico a de taller</v>
          </cell>
          <cell r="E488">
            <v>2960</v>
          </cell>
          <cell r="F488">
            <v>114.36</v>
          </cell>
          <cell r="H488">
            <v>3074.36</v>
          </cell>
          <cell r="I488">
            <v>18172</v>
          </cell>
          <cell r="J488">
            <v>16.129905561385101</v>
          </cell>
        </row>
        <row r="489">
          <cell r="A489">
            <v>18175</v>
          </cell>
          <cell r="B489" t="str">
            <v>Alejandro Rodriguez Areas</v>
          </cell>
          <cell r="D489" t="str">
            <v>AYUDANTE</v>
          </cell>
          <cell r="E489">
            <v>2200</v>
          </cell>
          <cell r="F489">
            <v>114.36</v>
          </cell>
          <cell r="H489">
            <v>2314.36</v>
          </cell>
          <cell r="I489">
            <v>18175</v>
          </cell>
          <cell r="J489">
            <v>12.142497376705142</v>
          </cell>
        </row>
        <row r="490">
          <cell r="A490">
            <v>18176</v>
          </cell>
          <cell r="B490" t="str">
            <v>Eddy daniel Roblejo Avila</v>
          </cell>
          <cell r="D490" t="str">
            <v>AYUDANTE</v>
          </cell>
          <cell r="E490">
            <v>2200</v>
          </cell>
          <cell r="F490">
            <v>114.36</v>
          </cell>
          <cell r="H490">
            <v>2314.36</v>
          </cell>
          <cell r="I490">
            <v>18176</v>
          </cell>
          <cell r="J490">
            <v>12.142497376705142</v>
          </cell>
        </row>
        <row r="491">
          <cell r="A491">
            <v>18177</v>
          </cell>
          <cell r="B491" t="str">
            <v>Jose Manuel Vargas Beltran</v>
          </cell>
          <cell r="D491" t="str">
            <v>AYUDANTE</v>
          </cell>
          <cell r="E491">
            <v>2200</v>
          </cell>
          <cell r="F491">
            <v>114.36</v>
          </cell>
          <cell r="H491">
            <v>2314.36</v>
          </cell>
          <cell r="I491">
            <v>18177</v>
          </cell>
          <cell r="J491">
            <v>12.142497376705142</v>
          </cell>
        </row>
        <row r="492">
          <cell r="A492">
            <v>21561</v>
          </cell>
          <cell r="B492" t="str">
            <v>Yandy Romanes Leyva</v>
          </cell>
          <cell r="D492" t="str">
            <v>AYUDANTE</v>
          </cell>
          <cell r="E492">
            <v>2200</v>
          </cell>
          <cell r="F492">
            <v>219.19</v>
          </cell>
          <cell r="H492">
            <v>2419.19</v>
          </cell>
          <cell r="I492">
            <v>21561</v>
          </cell>
          <cell r="J492">
            <v>12.692497376705143</v>
          </cell>
        </row>
        <row r="493">
          <cell r="A493">
            <v>21612</v>
          </cell>
          <cell r="B493" t="str">
            <v>Otto Manuel Ruiz Diaz</v>
          </cell>
          <cell r="D493" t="str">
            <v>SOLDADOR "C" PARA EQUIPOS</v>
          </cell>
          <cell r="E493">
            <v>2540</v>
          </cell>
          <cell r="F493">
            <v>219.19</v>
          </cell>
          <cell r="H493">
            <v>2759.19</v>
          </cell>
          <cell r="I493">
            <v>21612</v>
          </cell>
          <cell r="J493">
            <v>14.476337880377756</v>
          </cell>
        </row>
        <row r="494">
          <cell r="A494">
            <v>21748</v>
          </cell>
          <cell r="B494" t="str">
            <v xml:space="preserve">Andy Garcia morejon </v>
          </cell>
          <cell r="D494" t="str">
            <v>AYUDANTE</v>
          </cell>
          <cell r="E494">
            <v>2200</v>
          </cell>
          <cell r="F494">
            <v>219.19</v>
          </cell>
          <cell r="H494">
            <v>2419.19</v>
          </cell>
          <cell r="I494">
            <v>21748</v>
          </cell>
          <cell r="J494">
            <v>12.692497376705143</v>
          </cell>
        </row>
        <row r="495">
          <cell r="A495">
            <v>21763</v>
          </cell>
          <cell r="B495" t="str">
            <v>Darien Valiente Mesa</v>
          </cell>
          <cell r="D495" t="str">
            <v>AYUDANTE</v>
          </cell>
          <cell r="E495">
            <v>2200</v>
          </cell>
          <cell r="F495">
            <v>219.19</v>
          </cell>
          <cell r="H495">
            <v>2419.19</v>
          </cell>
          <cell r="I495">
            <v>21763</v>
          </cell>
          <cell r="J495">
            <v>12.692497376705143</v>
          </cell>
        </row>
        <row r="496">
          <cell r="A496">
            <v>21768</v>
          </cell>
          <cell r="B496" t="str">
            <v>Juan Carlos Figueras Rodriguez</v>
          </cell>
          <cell r="D496" t="str">
            <v>AYUDANTE</v>
          </cell>
          <cell r="E496">
            <v>2200</v>
          </cell>
          <cell r="F496">
            <v>219.19</v>
          </cell>
          <cell r="H496">
            <v>2419.19</v>
          </cell>
          <cell r="I496">
            <v>21768</v>
          </cell>
          <cell r="J496">
            <v>12.692497376705143</v>
          </cell>
        </row>
        <row r="497">
          <cell r="A497">
            <v>21769</v>
          </cell>
          <cell r="B497" t="str">
            <v>Elgry Fajardo Camot</v>
          </cell>
          <cell r="D497" t="str">
            <v>AYUDANTE</v>
          </cell>
          <cell r="E497">
            <v>2200</v>
          </cell>
          <cell r="F497">
            <v>219.19</v>
          </cell>
          <cell r="H497">
            <v>2419.19</v>
          </cell>
          <cell r="I497">
            <v>21769</v>
          </cell>
          <cell r="J497">
            <v>12.692497376705143</v>
          </cell>
        </row>
        <row r="498">
          <cell r="A498">
            <v>23054</v>
          </cell>
          <cell r="B498" t="str">
            <v>Osmani Collazo</v>
          </cell>
          <cell r="D498" t="str">
            <v xml:space="preserve">ELECTRICISTA "A" DE </v>
          </cell>
          <cell r="E498">
            <v>2960</v>
          </cell>
          <cell r="F498">
            <v>114.36</v>
          </cell>
          <cell r="H498">
            <v>3074.36</v>
          </cell>
          <cell r="I498">
            <v>23054</v>
          </cell>
          <cell r="J498">
            <v>16.129905561385101</v>
          </cell>
        </row>
        <row r="499">
          <cell r="A499">
            <v>23055</v>
          </cell>
          <cell r="B499" t="str">
            <v>Felipe Moises</v>
          </cell>
          <cell r="D499" t="str">
            <v xml:space="preserve">ELECTRICISTA "B" DE </v>
          </cell>
          <cell r="E499">
            <v>2660</v>
          </cell>
          <cell r="F499">
            <v>114.36</v>
          </cell>
          <cell r="H499">
            <v>2774.36</v>
          </cell>
          <cell r="I499">
            <v>23055</v>
          </cell>
          <cell r="J499">
            <v>14.555928646379854</v>
          </cell>
        </row>
        <row r="500">
          <cell r="A500">
            <v>23091</v>
          </cell>
          <cell r="B500" t="str">
            <v>Reoberto Do Rio Sánchez</v>
          </cell>
          <cell r="D500" t="str">
            <v xml:space="preserve">ELECTRICISTA "B" DE </v>
          </cell>
          <cell r="E500">
            <v>2660</v>
          </cell>
          <cell r="F500">
            <v>114.36</v>
          </cell>
          <cell r="H500">
            <v>2774.36</v>
          </cell>
          <cell r="I500">
            <v>23091</v>
          </cell>
          <cell r="J500">
            <v>14.555928646379854</v>
          </cell>
        </row>
        <row r="501">
          <cell r="A501">
            <v>23250</v>
          </cell>
          <cell r="B501" t="str">
            <v>Darlin Ortega</v>
          </cell>
          <cell r="D501" t="str">
            <v xml:space="preserve">ELECTRICISTA "A" DE </v>
          </cell>
          <cell r="E501">
            <v>2960</v>
          </cell>
          <cell r="F501">
            <v>114.36</v>
          </cell>
          <cell r="H501">
            <v>3074.36</v>
          </cell>
          <cell r="I501">
            <v>23250</v>
          </cell>
          <cell r="J501">
            <v>16.129905561385101</v>
          </cell>
        </row>
        <row r="503">
          <cell r="L503" t="str">
            <v>E</v>
          </cell>
          <cell r="M503">
            <v>203</v>
          </cell>
          <cell r="P503">
            <v>0</v>
          </cell>
          <cell r="U503">
            <v>0</v>
          </cell>
        </row>
        <row r="510">
          <cell r="H510">
            <v>0</v>
          </cell>
          <cell r="I510">
            <v>0</v>
          </cell>
          <cell r="J510">
            <v>0</v>
          </cell>
        </row>
        <row r="511">
          <cell r="H511">
            <v>0</v>
          </cell>
          <cell r="I511">
            <v>0</v>
          </cell>
          <cell r="J511">
            <v>0</v>
          </cell>
        </row>
        <row r="512">
          <cell r="H512">
            <v>0</v>
          </cell>
          <cell r="I512">
            <v>0</v>
          </cell>
          <cell r="J512">
            <v>0</v>
          </cell>
        </row>
        <row r="513">
          <cell r="H513">
            <v>0</v>
          </cell>
          <cell r="I513">
            <v>0</v>
          </cell>
          <cell r="J513">
            <v>0</v>
          </cell>
        </row>
        <row r="514">
          <cell r="H514">
            <v>0</v>
          </cell>
          <cell r="I514">
            <v>0</v>
          </cell>
          <cell r="J514">
            <v>0</v>
          </cell>
        </row>
        <row r="515">
          <cell r="H515">
            <v>0</v>
          </cell>
          <cell r="I515">
            <v>0</v>
          </cell>
          <cell r="J515">
            <v>0</v>
          </cell>
        </row>
        <row r="516">
          <cell r="H516">
            <v>0</v>
          </cell>
          <cell r="I516">
            <v>0</v>
          </cell>
          <cell r="J516">
            <v>0</v>
          </cell>
        </row>
        <row r="517">
          <cell r="H517">
            <v>0</v>
          </cell>
          <cell r="I517">
            <v>0</v>
          </cell>
          <cell r="J517">
            <v>0</v>
          </cell>
        </row>
        <row r="518">
          <cell r="H518">
            <v>0</v>
          </cell>
          <cell r="I518">
            <v>0</v>
          </cell>
          <cell r="J518">
            <v>0</v>
          </cell>
        </row>
        <row r="519">
          <cell r="H519">
            <v>0</v>
          </cell>
          <cell r="I519">
            <v>0</v>
          </cell>
          <cell r="J519">
            <v>0</v>
          </cell>
        </row>
        <row r="520">
          <cell r="H520">
            <v>0</v>
          </cell>
          <cell r="I520">
            <v>0</v>
          </cell>
          <cell r="J520">
            <v>0</v>
          </cell>
        </row>
        <row r="521">
          <cell r="H521">
            <v>0</v>
          </cell>
          <cell r="I521">
            <v>0</v>
          </cell>
          <cell r="J521">
            <v>0</v>
          </cell>
        </row>
        <row r="522">
          <cell r="H522">
            <v>0</v>
          </cell>
          <cell r="I522">
            <v>0</v>
          </cell>
          <cell r="J522">
            <v>0</v>
          </cell>
        </row>
        <row r="523">
          <cell r="H523">
            <v>0</v>
          </cell>
          <cell r="I523">
            <v>0</v>
          </cell>
          <cell r="J523">
            <v>0</v>
          </cell>
        </row>
        <row r="524">
          <cell r="H524">
            <v>0</v>
          </cell>
          <cell r="I524">
            <v>0</v>
          </cell>
          <cell r="J524">
            <v>0</v>
          </cell>
        </row>
        <row r="525">
          <cell r="H525">
            <v>0</v>
          </cell>
          <cell r="I525">
            <v>0</v>
          </cell>
          <cell r="J525">
            <v>0</v>
          </cell>
        </row>
        <row r="526">
          <cell r="H526">
            <v>0</v>
          </cell>
          <cell r="I526">
            <v>0</v>
          </cell>
          <cell r="J526">
            <v>0</v>
          </cell>
        </row>
        <row r="527">
          <cell r="H527">
            <v>0</v>
          </cell>
          <cell r="I527">
            <v>0</v>
          </cell>
          <cell r="J527">
            <v>0</v>
          </cell>
        </row>
        <row r="528">
          <cell r="H528">
            <v>0</v>
          </cell>
          <cell r="I528">
            <v>0</v>
          </cell>
          <cell r="J528">
            <v>0</v>
          </cell>
        </row>
        <row r="529">
          <cell r="H529">
            <v>0</v>
          </cell>
          <cell r="I529">
            <v>0</v>
          </cell>
          <cell r="J529">
            <v>0</v>
          </cell>
        </row>
        <row r="530">
          <cell r="H530">
            <v>0</v>
          </cell>
          <cell r="I530">
            <v>0</v>
          </cell>
          <cell r="J530">
            <v>0</v>
          </cell>
        </row>
        <row r="531">
          <cell r="H531">
            <v>0</v>
          </cell>
          <cell r="I531">
            <v>0</v>
          </cell>
          <cell r="J531">
            <v>0</v>
          </cell>
        </row>
        <row r="532">
          <cell r="H532">
            <v>0</v>
          </cell>
          <cell r="I532">
            <v>0</v>
          </cell>
          <cell r="J532">
            <v>0</v>
          </cell>
        </row>
        <row r="533">
          <cell r="H533">
            <v>0</v>
          </cell>
          <cell r="I533">
            <v>0</v>
          </cell>
          <cell r="J533">
            <v>0</v>
          </cell>
        </row>
        <row r="534">
          <cell r="H534">
            <v>0</v>
          </cell>
          <cell r="I534">
            <v>0</v>
          </cell>
          <cell r="J534">
            <v>0</v>
          </cell>
        </row>
        <row r="535">
          <cell r="H535">
            <v>0</v>
          </cell>
          <cell r="I535">
            <v>0</v>
          </cell>
          <cell r="J535">
            <v>0</v>
          </cell>
        </row>
        <row r="536">
          <cell r="H536">
            <v>0</v>
          </cell>
          <cell r="I536">
            <v>0</v>
          </cell>
          <cell r="J536">
            <v>0</v>
          </cell>
        </row>
        <row r="537">
          <cell r="H537">
            <v>0</v>
          </cell>
          <cell r="I537">
            <v>0</v>
          </cell>
          <cell r="J537">
            <v>0</v>
          </cell>
        </row>
        <row r="538">
          <cell r="H538">
            <v>0</v>
          </cell>
          <cell r="I538">
            <v>0</v>
          </cell>
          <cell r="J538">
            <v>0</v>
          </cell>
        </row>
        <row r="539">
          <cell r="H539">
            <v>0</v>
          </cell>
          <cell r="I539">
            <v>0</v>
          </cell>
          <cell r="J539">
            <v>0</v>
          </cell>
        </row>
        <row r="540">
          <cell r="H540">
            <v>0</v>
          </cell>
          <cell r="I540">
            <v>0</v>
          </cell>
          <cell r="J540">
            <v>0</v>
          </cell>
        </row>
        <row r="541">
          <cell r="H541">
            <v>0</v>
          </cell>
          <cell r="I541">
            <v>0</v>
          </cell>
          <cell r="J541">
            <v>0</v>
          </cell>
        </row>
        <row r="542">
          <cell r="H542">
            <v>0</v>
          </cell>
          <cell r="I542">
            <v>0</v>
          </cell>
          <cell r="J542">
            <v>0</v>
          </cell>
        </row>
        <row r="543">
          <cell r="H543">
            <v>0</v>
          </cell>
          <cell r="I543">
            <v>0</v>
          </cell>
          <cell r="J543">
            <v>0</v>
          </cell>
        </row>
        <row r="544">
          <cell r="H544">
            <v>0</v>
          </cell>
          <cell r="I544">
            <v>0</v>
          </cell>
          <cell r="J544">
            <v>0</v>
          </cell>
        </row>
        <row r="545">
          <cell r="H545">
            <v>0</v>
          </cell>
          <cell r="I545">
            <v>0</v>
          </cell>
          <cell r="J545">
            <v>0</v>
          </cell>
        </row>
        <row r="546">
          <cell r="H546">
            <v>0</v>
          </cell>
          <cell r="I546">
            <v>0</v>
          </cell>
          <cell r="J546">
            <v>0</v>
          </cell>
          <cell r="U546">
            <v>0</v>
          </cell>
        </row>
        <row r="547">
          <cell r="H547">
            <v>0</v>
          </cell>
          <cell r="I547">
            <v>0</v>
          </cell>
          <cell r="J547">
            <v>0</v>
          </cell>
        </row>
        <row r="548">
          <cell r="H548">
            <v>0</v>
          </cell>
          <cell r="I548">
            <v>0</v>
          </cell>
          <cell r="J548">
            <v>0</v>
          </cell>
        </row>
        <row r="549">
          <cell r="H549">
            <v>0</v>
          </cell>
          <cell r="I549">
            <v>0</v>
          </cell>
          <cell r="J549">
            <v>0</v>
          </cell>
        </row>
        <row r="550">
          <cell r="H550">
            <v>0</v>
          </cell>
          <cell r="I550">
            <v>0</v>
          </cell>
          <cell r="J550">
            <v>0</v>
          </cell>
        </row>
        <row r="551">
          <cell r="H551">
            <v>0</v>
          </cell>
          <cell r="I551">
            <v>0</v>
          </cell>
          <cell r="J551">
            <v>0</v>
          </cell>
        </row>
        <row r="552">
          <cell r="H552">
            <v>0</v>
          </cell>
          <cell r="I552">
            <v>0</v>
          </cell>
          <cell r="J552">
            <v>0</v>
          </cell>
        </row>
        <row r="553">
          <cell r="H553">
            <v>0</v>
          </cell>
          <cell r="I553">
            <v>0</v>
          </cell>
          <cell r="J553">
            <v>0</v>
          </cell>
        </row>
        <row r="554">
          <cell r="H554">
            <v>0</v>
          </cell>
          <cell r="I554">
            <v>0</v>
          </cell>
          <cell r="J554">
            <v>0</v>
          </cell>
        </row>
        <row r="555">
          <cell r="H555">
            <v>0</v>
          </cell>
          <cell r="I555">
            <v>0</v>
          </cell>
          <cell r="J555">
            <v>0</v>
          </cell>
        </row>
        <row r="556">
          <cell r="H556">
            <v>0</v>
          </cell>
          <cell r="I556">
            <v>0</v>
          </cell>
          <cell r="J556">
            <v>0</v>
          </cell>
        </row>
        <row r="557">
          <cell r="H557">
            <v>0</v>
          </cell>
          <cell r="I557">
            <v>0</v>
          </cell>
          <cell r="J557">
            <v>0</v>
          </cell>
        </row>
        <row r="558">
          <cell r="H558">
            <v>0</v>
          </cell>
          <cell r="I558">
            <v>0</v>
          </cell>
          <cell r="J558">
            <v>0</v>
          </cell>
        </row>
        <row r="559">
          <cell r="H559">
            <v>0</v>
          </cell>
          <cell r="I559">
            <v>0</v>
          </cell>
          <cell r="J559">
            <v>0</v>
          </cell>
        </row>
        <row r="560">
          <cell r="H560">
            <v>0</v>
          </cell>
          <cell r="I560">
            <v>0</v>
          </cell>
          <cell r="J560">
            <v>0</v>
          </cell>
        </row>
        <row r="561">
          <cell r="H561">
            <v>0</v>
          </cell>
          <cell r="I561">
            <v>0</v>
          </cell>
          <cell r="J561">
            <v>0</v>
          </cell>
        </row>
        <row r="562">
          <cell r="H562">
            <v>0</v>
          </cell>
          <cell r="I562">
            <v>0</v>
          </cell>
          <cell r="J562">
            <v>0</v>
          </cell>
        </row>
        <row r="563">
          <cell r="H563">
            <v>0</v>
          </cell>
          <cell r="I563">
            <v>0</v>
          </cell>
          <cell r="J563">
            <v>0</v>
          </cell>
        </row>
        <row r="564">
          <cell r="H564">
            <v>0</v>
          </cell>
          <cell r="I564">
            <v>0</v>
          </cell>
          <cell r="J564">
            <v>0</v>
          </cell>
        </row>
        <row r="565">
          <cell r="H565">
            <v>0</v>
          </cell>
          <cell r="I565">
            <v>0</v>
          </cell>
          <cell r="J565">
            <v>0</v>
          </cell>
        </row>
        <row r="566">
          <cell r="H566">
            <v>0</v>
          </cell>
          <cell r="I566">
            <v>0</v>
          </cell>
          <cell r="J566">
            <v>0</v>
          </cell>
        </row>
        <row r="567">
          <cell r="H567">
            <v>0</v>
          </cell>
          <cell r="I567">
            <v>0</v>
          </cell>
          <cell r="J567">
            <v>0</v>
          </cell>
        </row>
        <row r="568">
          <cell r="H568">
            <v>0</v>
          </cell>
          <cell r="I568">
            <v>0</v>
          </cell>
          <cell r="J568">
            <v>0</v>
          </cell>
        </row>
        <row r="569">
          <cell r="H569">
            <v>0</v>
          </cell>
          <cell r="I569">
            <v>0</v>
          </cell>
          <cell r="J569">
            <v>0</v>
          </cell>
        </row>
        <row r="570">
          <cell r="H570">
            <v>0</v>
          </cell>
          <cell r="I570">
            <v>0</v>
          </cell>
          <cell r="J570">
            <v>0</v>
          </cell>
        </row>
        <row r="571">
          <cell r="H571">
            <v>0</v>
          </cell>
          <cell r="I571">
            <v>0</v>
          </cell>
          <cell r="J571">
            <v>0</v>
          </cell>
        </row>
        <row r="572">
          <cell r="H572">
            <v>0</v>
          </cell>
          <cell r="I572">
            <v>0</v>
          </cell>
          <cell r="J572">
            <v>0</v>
          </cell>
        </row>
        <row r="573">
          <cell r="H573">
            <v>0</v>
          </cell>
          <cell r="I573">
            <v>0</v>
          </cell>
          <cell r="J573">
            <v>0</v>
          </cell>
        </row>
        <row r="574">
          <cell r="H574">
            <v>0</v>
          </cell>
          <cell r="I574">
            <v>0</v>
          </cell>
          <cell r="J574">
            <v>0</v>
          </cell>
        </row>
        <row r="575">
          <cell r="H575">
            <v>0</v>
          </cell>
          <cell r="I575">
            <v>0</v>
          </cell>
          <cell r="J575">
            <v>0</v>
          </cell>
        </row>
        <row r="576">
          <cell r="H576">
            <v>0</v>
          </cell>
          <cell r="I576">
            <v>0</v>
          </cell>
          <cell r="J576">
            <v>0</v>
          </cell>
        </row>
        <row r="577">
          <cell r="H577">
            <v>0</v>
          </cell>
          <cell r="I577">
            <v>0</v>
          </cell>
          <cell r="J577">
            <v>0</v>
          </cell>
        </row>
        <row r="578">
          <cell r="H578">
            <v>0</v>
          </cell>
          <cell r="I578">
            <v>0</v>
          </cell>
          <cell r="J578">
            <v>0</v>
          </cell>
        </row>
        <row r="579">
          <cell r="H579">
            <v>0</v>
          </cell>
          <cell r="I579">
            <v>0</v>
          </cell>
          <cell r="J579">
            <v>0</v>
          </cell>
        </row>
        <row r="580">
          <cell r="H580">
            <v>0</v>
          </cell>
          <cell r="I580">
            <v>0</v>
          </cell>
          <cell r="J580">
            <v>0</v>
          </cell>
        </row>
        <row r="581">
          <cell r="H581">
            <v>0</v>
          </cell>
          <cell r="I581">
            <v>0</v>
          </cell>
          <cell r="J581">
            <v>0</v>
          </cell>
        </row>
        <row r="582">
          <cell r="H582">
            <v>0</v>
          </cell>
          <cell r="I582">
            <v>0</v>
          </cell>
          <cell r="J582">
            <v>0</v>
          </cell>
        </row>
        <row r="583">
          <cell r="H583">
            <v>0</v>
          </cell>
          <cell r="I583">
            <v>0</v>
          </cell>
          <cell r="J583">
            <v>0</v>
          </cell>
        </row>
        <row r="584">
          <cell r="H584">
            <v>0</v>
          </cell>
          <cell r="I584">
            <v>0</v>
          </cell>
          <cell r="J584">
            <v>0</v>
          </cell>
        </row>
        <row r="585">
          <cell r="H585">
            <v>0</v>
          </cell>
          <cell r="I585">
            <v>0</v>
          </cell>
          <cell r="J585">
            <v>0</v>
          </cell>
        </row>
        <row r="586">
          <cell r="H586">
            <v>0</v>
          </cell>
          <cell r="I586">
            <v>0</v>
          </cell>
          <cell r="J586">
            <v>0</v>
          </cell>
        </row>
        <row r="587">
          <cell r="H587">
            <v>0</v>
          </cell>
          <cell r="I587">
            <v>0</v>
          </cell>
          <cell r="J587">
            <v>0</v>
          </cell>
        </row>
        <row r="588">
          <cell r="H588">
            <v>0</v>
          </cell>
          <cell r="I588">
            <v>0</v>
          </cell>
          <cell r="J588">
            <v>0</v>
          </cell>
        </row>
        <row r="589">
          <cell r="H589">
            <v>0</v>
          </cell>
          <cell r="I589">
            <v>0</v>
          </cell>
          <cell r="J589">
            <v>0</v>
          </cell>
        </row>
        <row r="590">
          <cell r="H590">
            <v>0</v>
          </cell>
          <cell r="I590">
            <v>0</v>
          </cell>
          <cell r="J590">
            <v>0</v>
          </cell>
        </row>
        <row r="591">
          <cell r="H591">
            <v>0</v>
          </cell>
          <cell r="I591">
            <v>0</v>
          </cell>
          <cell r="J591">
            <v>0</v>
          </cell>
        </row>
        <row r="592">
          <cell r="H592">
            <v>0</v>
          </cell>
          <cell r="I592">
            <v>0</v>
          </cell>
          <cell r="J592">
            <v>0</v>
          </cell>
        </row>
        <row r="593">
          <cell r="H593">
            <v>0</v>
          </cell>
          <cell r="I593">
            <v>0</v>
          </cell>
          <cell r="J593">
            <v>0</v>
          </cell>
        </row>
        <row r="594">
          <cell r="H594">
            <v>0</v>
          </cell>
          <cell r="I594">
            <v>0</v>
          </cell>
          <cell r="J594">
            <v>0</v>
          </cell>
        </row>
        <row r="595">
          <cell r="H595">
            <v>0</v>
          </cell>
          <cell r="I595">
            <v>0</v>
          </cell>
          <cell r="J595">
            <v>0</v>
          </cell>
        </row>
        <row r="596">
          <cell r="H596">
            <v>0</v>
          </cell>
          <cell r="I596">
            <v>0</v>
          </cell>
          <cell r="J596">
            <v>0</v>
          </cell>
        </row>
        <row r="597">
          <cell r="H597">
            <v>0</v>
          </cell>
          <cell r="I597">
            <v>0</v>
          </cell>
          <cell r="J597">
            <v>0</v>
          </cell>
        </row>
        <row r="598">
          <cell r="H598">
            <v>0</v>
          </cell>
          <cell r="I598">
            <v>0</v>
          </cell>
          <cell r="J598">
            <v>0</v>
          </cell>
        </row>
        <row r="599">
          <cell r="H599">
            <v>0</v>
          </cell>
          <cell r="I599">
            <v>0</v>
          </cell>
          <cell r="J599">
            <v>0</v>
          </cell>
        </row>
        <row r="600">
          <cell r="H600">
            <v>0</v>
          </cell>
          <cell r="I600">
            <v>0</v>
          </cell>
          <cell r="J600">
            <v>0</v>
          </cell>
        </row>
        <row r="601">
          <cell r="H601">
            <v>0</v>
          </cell>
          <cell r="I601">
            <v>0</v>
          </cell>
          <cell r="J601">
            <v>0</v>
          </cell>
        </row>
        <row r="602">
          <cell r="H602">
            <v>0</v>
          </cell>
          <cell r="I602">
            <v>0</v>
          </cell>
          <cell r="J602">
            <v>0</v>
          </cell>
        </row>
        <row r="603">
          <cell r="H603">
            <v>0</v>
          </cell>
          <cell r="I603">
            <v>0</v>
          </cell>
          <cell r="J603">
            <v>0</v>
          </cell>
        </row>
        <row r="604">
          <cell r="H604">
            <v>0</v>
          </cell>
          <cell r="I604">
            <v>0</v>
          </cell>
          <cell r="J604">
            <v>0</v>
          </cell>
        </row>
        <row r="605">
          <cell r="H605">
            <v>0</v>
          </cell>
          <cell r="I605">
            <v>0</v>
          </cell>
          <cell r="J605">
            <v>0</v>
          </cell>
        </row>
        <row r="606">
          <cell r="H606">
            <v>0</v>
          </cell>
          <cell r="I606">
            <v>0</v>
          </cell>
          <cell r="J606">
            <v>0</v>
          </cell>
        </row>
        <row r="607">
          <cell r="H607">
            <v>0</v>
          </cell>
          <cell r="I607">
            <v>0</v>
          </cell>
          <cell r="J607">
            <v>0</v>
          </cell>
        </row>
        <row r="608">
          <cell r="H608">
            <v>0</v>
          </cell>
          <cell r="I608">
            <v>0</v>
          </cell>
          <cell r="J608">
            <v>0</v>
          </cell>
        </row>
        <row r="609">
          <cell r="H609">
            <v>0</v>
          </cell>
          <cell r="I609">
            <v>0</v>
          </cell>
          <cell r="J609">
            <v>0</v>
          </cell>
        </row>
        <row r="610">
          <cell r="H610">
            <v>0</v>
          </cell>
          <cell r="I610">
            <v>0</v>
          </cell>
          <cell r="J610">
            <v>0</v>
          </cell>
        </row>
        <row r="611">
          <cell r="H611">
            <v>0</v>
          </cell>
          <cell r="I611">
            <v>0</v>
          </cell>
          <cell r="J611">
            <v>0</v>
          </cell>
        </row>
        <row r="612">
          <cell r="H612">
            <v>0</v>
          </cell>
          <cell r="I612">
            <v>0</v>
          </cell>
          <cell r="J612">
            <v>0</v>
          </cell>
        </row>
        <row r="613">
          <cell r="H613">
            <v>0</v>
          </cell>
          <cell r="I613">
            <v>0</v>
          </cell>
          <cell r="J613">
            <v>0</v>
          </cell>
        </row>
        <row r="614">
          <cell r="H614">
            <v>0</v>
          </cell>
          <cell r="I614">
            <v>0</v>
          </cell>
          <cell r="J614">
            <v>0</v>
          </cell>
        </row>
        <row r="615">
          <cell r="H615">
            <v>0</v>
          </cell>
          <cell r="I615">
            <v>0</v>
          </cell>
          <cell r="J615">
            <v>0</v>
          </cell>
        </row>
        <row r="616">
          <cell r="H616">
            <v>0</v>
          </cell>
          <cell r="I616">
            <v>0</v>
          </cell>
          <cell r="J616">
            <v>0</v>
          </cell>
        </row>
        <row r="617">
          <cell r="H617">
            <v>0</v>
          </cell>
          <cell r="I617">
            <v>0</v>
          </cell>
          <cell r="J617">
            <v>0</v>
          </cell>
        </row>
        <row r="618">
          <cell r="H618">
            <v>0</v>
          </cell>
          <cell r="I618">
            <v>0</v>
          </cell>
          <cell r="J618">
            <v>0</v>
          </cell>
        </row>
        <row r="619">
          <cell r="H619">
            <v>0</v>
          </cell>
          <cell r="I619">
            <v>0</v>
          </cell>
          <cell r="J619">
            <v>0</v>
          </cell>
        </row>
        <row r="620">
          <cell r="H620">
            <v>0</v>
          </cell>
          <cell r="I620">
            <v>0</v>
          </cell>
          <cell r="J620">
            <v>0</v>
          </cell>
        </row>
        <row r="621">
          <cell r="H621">
            <v>0</v>
          </cell>
          <cell r="I621">
            <v>0</v>
          </cell>
          <cell r="J621">
            <v>0</v>
          </cell>
        </row>
        <row r="622">
          <cell r="H622">
            <v>0</v>
          </cell>
          <cell r="I622">
            <v>0</v>
          </cell>
          <cell r="J622">
            <v>0</v>
          </cell>
        </row>
        <row r="623">
          <cell r="H623">
            <v>0</v>
          </cell>
          <cell r="I623">
            <v>0</v>
          </cell>
          <cell r="J623">
            <v>0</v>
          </cell>
        </row>
        <row r="624">
          <cell r="H624">
            <v>0</v>
          </cell>
          <cell r="I624">
            <v>0</v>
          </cell>
          <cell r="J624">
            <v>0</v>
          </cell>
        </row>
        <row r="625">
          <cell r="H625">
            <v>0</v>
          </cell>
          <cell r="I625">
            <v>0</v>
          </cell>
          <cell r="J625">
            <v>0</v>
          </cell>
        </row>
        <row r="626">
          <cell r="H626">
            <v>0</v>
          </cell>
          <cell r="I626">
            <v>0</v>
          </cell>
          <cell r="J626">
            <v>0</v>
          </cell>
        </row>
        <row r="627">
          <cell r="H627">
            <v>0</v>
          </cell>
          <cell r="I627">
            <v>0</v>
          </cell>
          <cell r="J627">
            <v>0</v>
          </cell>
        </row>
        <row r="628">
          <cell r="H628">
            <v>0</v>
          </cell>
          <cell r="I628">
            <v>0</v>
          </cell>
          <cell r="J628">
            <v>0</v>
          </cell>
        </row>
        <row r="629">
          <cell r="H629">
            <v>0</v>
          </cell>
          <cell r="I629">
            <v>0</v>
          </cell>
          <cell r="J629">
            <v>0</v>
          </cell>
        </row>
        <row r="630">
          <cell r="H630">
            <v>0</v>
          </cell>
          <cell r="I630">
            <v>0</v>
          </cell>
          <cell r="J630">
            <v>0</v>
          </cell>
        </row>
        <row r="631">
          <cell r="H631">
            <v>0</v>
          </cell>
          <cell r="I631">
            <v>0</v>
          </cell>
          <cell r="J631">
            <v>0</v>
          </cell>
        </row>
        <row r="632">
          <cell r="H632">
            <v>0</v>
          </cell>
          <cell r="I632">
            <v>0</v>
          </cell>
          <cell r="J632">
            <v>0</v>
          </cell>
        </row>
        <row r="633">
          <cell r="H633">
            <v>0</v>
          </cell>
          <cell r="I633">
            <v>0</v>
          </cell>
          <cell r="J633">
            <v>0</v>
          </cell>
        </row>
        <row r="634">
          <cell r="H634">
            <v>0</v>
          </cell>
          <cell r="I634">
            <v>0</v>
          </cell>
          <cell r="J634">
            <v>0</v>
          </cell>
        </row>
        <row r="635">
          <cell r="H635">
            <v>0</v>
          </cell>
          <cell r="I635">
            <v>0</v>
          </cell>
          <cell r="J635">
            <v>0</v>
          </cell>
        </row>
        <row r="636">
          <cell r="H636">
            <v>0</v>
          </cell>
          <cell r="I636">
            <v>0</v>
          </cell>
          <cell r="J636">
            <v>0</v>
          </cell>
        </row>
        <row r="637">
          <cell r="H637">
            <v>0</v>
          </cell>
          <cell r="I637">
            <v>0</v>
          </cell>
          <cell r="J637">
            <v>0</v>
          </cell>
        </row>
        <row r="638">
          <cell r="H638">
            <v>0</v>
          </cell>
          <cell r="I638">
            <v>0</v>
          </cell>
          <cell r="J638">
            <v>0</v>
          </cell>
        </row>
        <row r="639">
          <cell r="H639">
            <v>0</v>
          </cell>
          <cell r="I639">
            <v>0</v>
          </cell>
          <cell r="J639">
            <v>0</v>
          </cell>
        </row>
        <row r="640">
          <cell r="H640">
            <v>0</v>
          </cell>
          <cell r="I640">
            <v>0</v>
          </cell>
          <cell r="J640">
            <v>0</v>
          </cell>
        </row>
        <row r="641">
          <cell r="H641">
            <v>0</v>
          </cell>
          <cell r="I641">
            <v>0</v>
          </cell>
          <cell r="J641">
            <v>0</v>
          </cell>
        </row>
        <row r="642">
          <cell r="H642">
            <v>0</v>
          </cell>
          <cell r="I642">
            <v>0</v>
          </cell>
          <cell r="J642">
            <v>0</v>
          </cell>
        </row>
        <row r="643">
          <cell r="H643">
            <v>0</v>
          </cell>
          <cell r="I643">
            <v>0</v>
          </cell>
          <cell r="J643">
            <v>0</v>
          </cell>
        </row>
        <row r="644">
          <cell r="H644">
            <v>0</v>
          </cell>
          <cell r="I644">
            <v>0</v>
          </cell>
          <cell r="J644">
            <v>0</v>
          </cell>
        </row>
        <row r="645">
          <cell r="H645">
            <v>0</v>
          </cell>
          <cell r="I645">
            <v>0</v>
          </cell>
          <cell r="J645">
            <v>0</v>
          </cell>
        </row>
        <row r="646">
          <cell r="H646">
            <v>0</v>
          </cell>
          <cell r="I646">
            <v>0</v>
          </cell>
          <cell r="J646">
            <v>0</v>
          </cell>
        </row>
        <row r="647">
          <cell r="H647">
            <v>0</v>
          </cell>
          <cell r="I647">
            <v>0</v>
          </cell>
          <cell r="J647">
            <v>0</v>
          </cell>
        </row>
        <row r="648">
          <cell r="H648">
            <v>0</v>
          </cell>
          <cell r="I648">
            <v>0</v>
          </cell>
          <cell r="J648">
            <v>0</v>
          </cell>
        </row>
        <row r="649">
          <cell r="H649">
            <v>0</v>
          </cell>
          <cell r="I649">
            <v>0</v>
          </cell>
          <cell r="J649">
            <v>0</v>
          </cell>
        </row>
        <row r="650">
          <cell r="H650">
            <v>0</v>
          </cell>
          <cell r="I650">
            <v>0</v>
          </cell>
          <cell r="J650">
            <v>0</v>
          </cell>
        </row>
        <row r="651">
          <cell r="H651">
            <v>0</v>
          </cell>
          <cell r="I651">
            <v>0</v>
          </cell>
          <cell r="J651">
            <v>0</v>
          </cell>
        </row>
        <row r="652">
          <cell r="H652">
            <v>0</v>
          </cell>
          <cell r="I652">
            <v>0</v>
          </cell>
          <cell r="J652">
            <v>0</v>
          </cell>
        </row>
        <row r="653">
          <cell r="H653">
            <v>0</v>
          </cell>
          <cell r="I653">
            <v>0</v>
          </cell>
          <cell r="J653">
            <v>0</v>
          </cell>
        </row>
        <row r="654">
          <cell r="H654">
            <v>0</v>
          </cell>
          <cell r="I654">
            <v>0</v>
          </cell>
          <cell r="J654">
            <v>0</v>
          </cell>
        </row>
        <row r="655">
          <cell r="H655">
            <v>0</v>
          </cell>
          <cell r="I655">
            <v>0</v>
          </cell>
          <cell r="J655">
            <v>0</v>
          </cell>
        </row>
        <row r="656">
          <cell r="H656">
            <v>0</v>
          </cell>
          <cell r="I656">
            <v>0</v>
          </cell>
          <cell r="J656">
            <v>0</v>
          </cell>
        </row>
        <row r="657">
          <cell r="H657">
            <v>0</v>
          </cell>
          <cell r="I657">
            <v>0</v>
          </cell>
          <cell r="J657">
            <v>0</v>
          </cell>
        </row>
        <row r="658">
          <cell r="H658">
            <v>0</v>
          </cell>
          <cell r="I658">
            <v>0</v>
          </cell>
          <cell r="J658">
            <v>0</v>
          </cell>
        </row>
        <row r="659">
          <cell r="H659">
            <v>0</v>
          </cell>
          <cell r="I659">
            <v>0</v>
          </cell>
          <cell r="J659">
            <v>0</v>
          </cell>
        </row>
        <row r="660">
          <cell r="H660">
            <v>0</v>
          </cell>
          <cell r="I660">
            <v>0</v>
          </cell>
          <cell r="J660">
            <v>0</v>
          </cell>
        </row>
        <row r="661">
          <cell r="H661">
            <v>0</v>
          </cell>
          <cell r="I661">
            <v>0</v>
          </cell>
          <cell r="J661">
            <v>0</v>
          </cell>
        </row>
        <row r="662">
          <cell r="H662">
            <v>0</v>
          </cell>
          <cell r="I662">
            <v>0</v>
          </cell>
          <cell r="J662">
            <v>0</v>
          </cell>
        </row>
        <row r="663">
          <cell r="H663">
            <v>0</v>
          </cell>
          <cell r="I663">
            <v>0</v>
          </cell>
          <cell r="J663">
            <v>0</v>
          </cell>
        </row>
        <row r="664">
          <cell r="H664">
            <v>0</v>
          </cell>
          <cell r="I664">
            <v>0</v>
          </cell>
          <cell r="J664">
            <v>0</v>
          </cell>
        </row>
        <row r="665">
          <cell r="H665">
            <v>0</v>
          </cell>
          <cell r="I665">
            <v>0</v>
          </cell>
          <cell r="J665">
            <v>0</v>
          </cell>
        </row>
        <row r="666">
          <cell r="H666">
            <v>0</v>
          </cell>
          <cell r="I666">
            <v>0</v>
          </cell>
          <cell r="J666">
            <v>0</v>
          </cell>
        </row>
        <row r="667">
          <cell r="H667">
            <v>0</v>
          </cell>
          <cell r="I667">
            <v>0</v>
          </cell>
          <cell r="J667">
            <v>0</v>
          </cell>
        </row>
        <row r="668">
          <cell r="H668">
            <v>0</v>
          </cell>
          <cell r="I668">
            <v>0</v>
          </cell>
          <cell r="J668">
            <v>0</v>
          </cell>
        </row>
        <row r="669">
          <cell r="H669">
            <v>0</v>
          </cell>
          <cell r="I669">
            <v>0</v>
          </cell>
          <cell r="J669">
            <v>0</v>
          </cell>
        </row>
        <row r="670">
          <cell r="H670">
            <v>0</v>
          </cell>
          <cell r="I670">
            <v>0</v>
          </cell>
          <cell r="J670">
            <v>0</v>
          </cell>
        </row>
        <row r="671">
          <cell r="H671">
            <v>0</v>
          </cell>
          <cell r="I671">
            <v>0</v>
          </cell>
          <cell r="J671">
            <v>0</v>
          </cell>
        </row>
        <row r="672">
          <cell r="H672">
            <v>0</v>
          </cell>
          <cell r="I672">
            <v>0</v>
          </cell>
          <cell r="J672">
            <v>0</v>
          </cell>
        </row>
        <row r="673">
          <cell r="H673">
            <v>0</v>
          </cell>
          <cell r="I673">
            <v>0</v>
          </cell>
          <cell r="J673">
            <v>0</v>
          </cell>
        </row>
        <row r="674">
          <cell r="H674">
            <v>0</v>
          </cell>
          <cell r="I674">
            <v>0</v>
          </cell>
          <cell r="J674">
            <v>0</v>
          </cell>
        </row>
        <row r="675">
          <cell r="H675">
            <v>0</v>
          </cell>
          <cell r="I675">
            <v>0</v>
          </cell>
          <cell r="J675">
            <v>0</v>
          </cell>
        </row>
        <row r="676">
          <cell r="H676">
            <v>0</v>
          </cell>
          <cell r="I676">
            <v>0</v>
          </cell>
          <cell r="J676">
            <v>0</v>
          </cell>
        </row>
        <row r="677">
          <cell r="H677">
            <v>0</v>
          </cell>
          <cell r="I677">
            <v>0</v>
          </cell>
          <cell r="J677">
            <v>0</v>
          </cell>
        </row>
        <row r="678">
          <cell r="H678">
            <v>0</v>
          </cell>
          <cell r="I678">
            <v>0</v>
          </cell>
          <cell r="J678">
            <v>0</v>
          </cell>
        </row>
        <row r="679">
          <cell r="H679">
            <v>0</v>
          </cell>
          <cell r="I679">
            <v>0</v>
          </cell>
          <cell r="J679">
            <v>0</v>
          </cell>
        </row>
        <row r="680">
          <cell r="H680">
            <v>0</v>
          </cell>
          <cell r="I680">
            <v>0</v>
          </cell>
          <cell r="J680">
            <v>0</v>
          </cell>
        </row>
        <row r="681">
          <cell r="H681">
            <v>0</v>
          </cell>
          <cell r="I681">
            <v>0</v>
          </cell>
          <cell r="J681">
            <v>0</v>
          </cell>
        </row>
        <row r="682">
          <cell r="H682">
            <v>0</v>
          </cell>
          <cell r="I682">
            <v>0</v>
          </cell>
          <cell r="J682">
            <v>0</v>
          </cell>
        </row>
        <row r="683">
          <cell r="H683">
            <v>0</v>
          </cell>
          <cell r="I683">
            <v>0</v>
          </cell>
          <cell r="J683">
            <v>0</v>
          </cell>
        </row>
        <row r="684">
          <cell r="H684">
            <v>0</v>
          </cell>
          <cell r="I684">
            <v>0</v>
          </cell>
          <cell r="J684">
            <v>0</v>
          </cell>
        </row>
        <row r="685">
          <cell r="H685">
            <v>0</v>
          </cell>
          <cell r="I685">
            <v>0</v>
          </cell>
          <cell r="J685">
            <v>0</v>
          </cell>
        </row>
        <row r="686">
          <cell r="H686">
            <v>0</v>
          </cell>
          <cell r="I686">
            <v>0</v>
          </cell>
          <cell r="J686">
            <v>0</v>
          </cell>
        </row>
        <row r="687">
          <cell r="H687">
            <v>0</v>
          </cell>
          <cell r="I687">
            <v>0</v>
          </cell>
          <cell r="J687">
            <v>0</v>
          </cell>
        </row>
        <row r="688">
          <cell r="H688">
            <v>0</v>
          </cell>
          <cell r="I688">
            <v>0</v>
          </cell>
          <cell r="J688">
            <v>0</v>
          </cell>
        </row>
        <row r="689">
          <cell r="H689">
            <v>0</v>
          </cell>
          <cell r="I689">
            <v>0</v>
          </cell>
          <cell r="J689">
            <v>0</v>
          </cell>
        </row>
        <row r="690">
          <cell r="H690">
            <v>0</v>
          </cell>
          <cell r="I690">
            <v>0</v>
          </cell>
          <cell r="J690">
            <v>0</v>
          </cell>
        </row>
        <row r="691">
          <cell r="H691">
            <v>0</v>
          </cell>
          <cell r="I691">
            <v>0</v>
          </cell>
          <cell r="J691">
            <v>0</v>
          </cell>
        </row>
        <row r="692">
          <cell r="H692">
            <v>0</v>
          </cell>
          <cell r="I692">
            <v>0</v>
          </cell>
          <cell r="J692">
            <v>0</v>
          </cell>
        </row>
        <row r="693">
          <cell r="H693">
            <v>0</v>
          </cell>
          <cell r="I693">
            <v>0</v>
          </cell>
          <cell r="J693">
            <v>0</v>
          </cell>
        </row>
        <row r="694">
          <cell r="H694">
            <v>0</v>
          </cell>
          <cell r="I694">
            <v>0</v>
          </cell>
          <cell r="J694">
            <v>0</v>
          </cell>
        </row>
        <row r="695">
          <cell r="H695">
            <v>0</v>
          </cell>
          <cell r="I695">
            <v>0</v>
          </cell>
          <cell r="J695">
            <v>0</v>
          </cell>
        </row>
        <row r="696">
          <cell r="H696">
            <v>0</v>
          </cell>
          <cell r="I696">
            <v>0</v>
          </cell>
          <cell r="J696">
            <v>0</v>
          </cell>
        </row>
        <row r="697">
          <cell r="H697">
            <v>0</v>
          </cell>
          <cell r="I697">
            <v>0</v>
          </cell>
          <cell r="J697">
            <v>0</v>
          </cell>
        </row>
        <row r="698">
          <cell r="H698">
            <v>0</v>
          </cell>
          <cell r="I698">
            <v>0</v>
          </cell>
          <cell r="J698">
            <v>0</v>
          </cell>
        </row>
        <row r="699">
          <cell r="H699">
            <v>0</v>
          </cell>
          <cell r="I699">
            <v>0</v>
          </cell>
          <cell r="J699">
            <v>0</v>
          </cell>
        </row>
        <row r="700">
          <cell r="H700">
            <v>0</v>
          </cell>
          <cell r="I700">
            <v>0</v>
          </cell>
          <cell r="J700">
            <v>0</v>
          </cell>
        </row>
        <row r="701">
          <cell r="H701">
            <v>0</v>
          </cell>
          <cell r="I701">
            <v>0</v>
          </cell>
          <cell r="J701">
            <v>0</v>
          </cell>
        </row>
        <row r="702">
          <cell r="H702">
            <v>0</v>
          </cell>
          <cell r="I702">
            <v>0</v>
          </cell>
          <cell r="J702">
            <v>0</v>
          </cell>
        </row>
        <row r="703">
          <cell r="H703">
            <v>0</v>
          </cell>
          <cell r="I703">
            <v>0</v>
          </cell>
          <cell r="J703">
            <v>0</v>
          </cell>
        </row>
        <row r="704">
          <cell r="H704">
            <v>0</v>
          </cell>
          <cell r="I704">
            <v>0</v>
          </cell>
          <cell r="J704">
            <v>0</v>
          </cell>
        </row>
        <row r="705">
          <cell r="H705">
            <v>0</v>
          </cell>
          <cell r="I705">
            <v>0</v>
          </cell>
          <cell r="J705">
            <v>0</v>
          </cell>
        </row>
        <row r="706">
          <cell r="H706">
            <v>0</v>
          </cell>
          <cell r="I706">
            <v>0</v>
          </cell>
          <cell r="J706">
            <v>0</v>
          </cell>
        </row>
        <row r="707">
          <cell r="H707">
            <v>0</v>
          </cell>
          <cell r="I707">
            <v>0</v>
          </cell>
          <cell r="J707">
            <v>0</v>
          </cell>
        </row>
        <row r="708">
          <cell r="H708">
            <v>0</v>
          </cell>
          <cell r="I708">
            <v>0</v>
          </cell>
          <cell r="J708">
            <v>0</v>
          </cell>
        </row>
        <row r="709">
          <cell r="H709">
            <v>0</v>
          </cell>
          <cell r="I709">
            <v>0</v>
          </cell>
          <cell r="J709">
            <v>0</v>
          </cell>
        </row>
        <row r="710">
          <cell r="H710">
            <v>0</v>
          </cell>
          <cell r="I710">
            <v>0</v>
          </cell>
          <cell r="J710">
            <v>0</v>
          </cell>
        </row>
        <row r="711">
          <cell r="H711">
            <v>0</v>
          </cell>
          <cell r="I711">
            <v>0</v>
          </cell>
          <cell r="J711">
            <v>0</v>
          </cell>
        </row>
        <row r="712">
          <cell r="H712">
            <v>0</v>
          </cell>
          <cell r="I712">
            <v>0</v>
          </cell>
          <cell r="J712">
            <v>0</v>
          </cell>
        </row>
        <row r="713">
          <cell r="H713">
            <v>0</v>
          </cell>
          <cell r="I713">
            <v>0</v>
          </cell>
          <cell r="J713">
            <v>0</v>
          </cell>
        </row>
        <row r="714">
          <cell r="H714">
            <v>0</v>
          </cell>
          <cell r="I714">
            <v>0</v>
          </cell>
          <cell r="J714">
            <v>0</v>
          </cell>
        </row>
        <row r="715">
          <cell r="H715">
            <v>0</v>
          </cell>
          <cell r="I715">
            <v>0</v>
          </cell>
          <cell r="J715">
            <v>0</v>
          </cell>
        </row>
        <row r="716">
          <cell r="H716">
            <v>0</v>
          </cell>
          <cell r="I716">
            <v>0</v>
          </cell>
          <cell r="J716">
            <v>0</v>
          </cell>
        </row>
        <row r="717">
          <cell r="H717">
            <v>0</v>
          </cell>
          <cell r="I717">
            <v>0</v>
          </cell>
          <cell r="J717">
            <v>0</v>
          </cell>
        </row>
        <row r="718">
          <cell r="H718">
            <v>0</v>
          </cell>
          <cell r="I718">
            <v>0</v>
          </cell>
          <cell r="J718">
            <v>0</v>
          </cell>
        </row>
        <row r="719">
          <cell r="H719">
            <v>0</v>
          </cell>
          <cell r="I719">
            <v>0</v>
          </cell>
          <cell r="J719">
            <v>0</v>
          </cell>
        </row>
        <row r="720">
          <cell r="H720">
            <v>0</v>
          </cell>
          <cell r="I720">
            <v>0</v>
          </cell>
          <cell r="J720">
            <v>0</v>
          </cell>
        </row>
        <row r="721">
          <cell r="H721">
            <v>0</v>
          </cell>
          <cell r="I721">
            <v>0</v>
          </cell>
          <cell r="J721">
            <v>0</v>
          </cell>
        </row>
        <row r="722">
          <cell r="H722">
            <v>0</v>
          </cell>
          <cell r="I722">
            <v>0</v>
          </cell>
          <cell r="J722">
            <v>0</v>
          </cell>
        </row>
        <row r="723">
          <cell r="H723">
            <v>0</v>
          </cell>
          <cell r="I723">
            <v>0</v>
          </cell>
          <cell r="J723">
            <v>0</v>
          </cell>
        </row>
        <row r="724">
          <cell r="H724">
            <v>0</v>
          </cell>
          <cell r="I724">
            <v>0</v>
          </cell>
          <cell r="J724">
            <v>0</v>
          </cell>
        </row>
        <row r="725">
          <cell r="H725">
            <v>0</v>
          </cell>
          <cell r="I725">
            <v>0</v>
          </cell>
          <cell r="J725">
            <v>0</v>
          </cell>
        </row>
        <row r="726">
          <cell r="H726">
            <v>0</v>
          </cell>
          <cell r="I726">
            <v>0</v>
          </cell>
          <cell r="J726">
            <v>0</v>
          </cell>
        </row>
        <row r="727">
          <cell r="H727">
            <v>0</v>
          </cell>
          <cell r="I727">
            <v>0</v>
          </cell>
          <cell r="J727">
            <v>0</v>
          </cell>
        </row>
        <row r="728">
          <cell r="H728">
            <v>0</v>
          </cell>
          <cell r="I728">
            <v>0</v>
          </cell>
          <cell r="J728">
            <v>0</v>
          </cell>
        </row>
        <row r="729">
          <cell r="H729">
            <v>0</v>
          </cell>
          <cell r="I729">
            <v>0</v>
          </cell>
          <cell r="J729">
            <v>0</v>
          </cell>
        </row>
        <row r="730">
          <cell r="H730">
            <v>0</v>
          </cell>
          <cell r="I730">
            <v>0</v>
          </cell>
          <cell r="J730">
            <v>0</v>
          </cell>
        </row>
        <row r="731">
          <cell r="H731">
            <v>0</v>
          </cell>
          <cell r="I731">
            <v>0</v>
          </cell>
          <cell r="J731">
            <v>0</v>
          </cell>
        </row>
        <row r="732">
          <cell r="H732">
            <v>0</v>
          </cell>
          <cell r="I732">
            <v>0</v>
          </cell>
          <cell r="J732">
            <v>0</v>
          </cell>
        </row>
        <row r="733">
          <cell r="H733">
            <v>0</v>
          </cell>
          <cell r="I733">
            <v>0</v>
          </cell>
          <cell r="J733">
            <v>0</v>
          </cell>
        </row>
        <row r="734">
          <cell r="H734">
            <v>0</v>
          </cell>
          <cell r="I734">
            <v>0</v>
          </cell>
          <cell r="J734">
            <v>0</v>
          </cell>
        </row>
        <row r="735">
          <cell r="H735">
            <v>0</v>
          </cell>
          <cell r="I735">
            <v>0</v>
          </cell>
          <cell r="J735">
            <v>0</v>
          </cell>
        </row>
        <row r="736">
          <cell r="H736">
            <v>0</v>
          </cell>
          <cell r="I736">
            <v>0</v>
          </cell>
          <cell r="J736">
            <v>0</v>
          </cell>
        </row>
        <row r="737">
          <cell r="H737">
            <v>0</v>
          </cell>
          <cell r="I737">
            <v>0</v>
          </cell>
          <cell r="J737">
            <v>0</v>
          </cell>
        </row>
        <row r="738">
          <cell r="H738">
            <v>0</v>
          </cell>
          <cell r="I738">
            <v>0</v>
          </cell>
          <cell r="J738">
            <v>0</v>
          </cell>
        </row>
        <row r="739">
          <cell r="H739">
            <v>0</v>
          </cell>
          <cell r="I739">
            <v>0</v>
          </cell>
          <cell r="J739">
            <v>0</v>
          </cell>
        </row>
        <row r="740">
          <cell r="H740">
            <v>0</v>
          </cell>
          <cell r="I740">
            <v>0</v>
          </cell>
          <cell r="J740">
            <v>0</v>
          </cell>
        </row>
        <row r="741">
          <cell r="H741">
            <v>0</v>
          </cell>
          <cell r="I741">
            <v>0</v>
          </cell>
          <cell r="J741">
            <v>0</v>
          </cell>
        </row>
        <row r="742">
          <cell r="H742">
            <v>0</v>
          </cell>
          <cell r="I742">
            <v>0</v>
          </cell>
          <cell r="J742">
            <v>0</v>
          </cell>
        </row>
        <row r="743">
          <cell r="H743">
            <v>0</v>
          </cell>
          <cell r="I743">
            <v>0</v>
          </cell>
          <cell r="J743">
            <v>0</v>
          </cell>
        </row>
        <row r="744">
          <cell r="H744">
            <v>0</v>
          </cell>
          <cell r="I744">
            <v>0</v>
          </cell>
          <cell r="J744">
            <v>0</v>
          </cell>
        </row>
        <row r="745">
          <cell r="H745">
            <v>0</v>
          </cell>
          <cell r="I745">
            <v>0</v>
          </cell>
          <cell r="J745">
            <v>0</v>
          </cell>
        </row>
        <row r="746">
          <cell r="H746">
            <v>0</v>
          </cell>
          <cell r="I746">
            <v>0</v>
          </cell>
          <cell r="J746">
            <v>0</v>
          </cell>
        </row>
        <row r="747">
          <cell r="H747">
            <v>0</v>
          </cell>
          <cell r="I747">
            <v>0</v>
          </cell>
          <cell r="J747">
            <v>0</v>
          </cell>
        </row>
        <row r="748">
          <cell r="H748">
            <v>0</v>
          </cell>
          <cell r="I748">
            <v>0</v>
          </cell>
          <cell r="J748">
            <v>0</v>
          </cell>
        </row>
        <row r="749">
          <cell r="H749">
            <v>0</v>
          </cell>
          <cell r="I749">
            <v>0</v>
          </cell>
          <cell r="J749">
            <v>0</v>
          </cell>
        </row>
        <row r="750">
          <cell r="H750">
            <v>0</v>
          </cell>
          <cell r="I750">
            <v>0</v>
          </cell>
          <cell r="J750">
            <v>0</v>
          </cell>
        </row>
        <row r="751">
          <cell r="H751">
            <v>0</v>
          </cell>
          <cell r="I751">
            <v>0</v>
          </cell>
          <cell r="J751">
            <v>0</v>
          </cell>
        </row>
        <row r="752">
          <cell r="H752">
            <v>0</v>
          </cell>
          <cell r="I752">
            <v>0</v>
          </cell>
          <cell r="J752">
            <v>0</v>
          </cell>
        </row>
        <row r="753">
          <cell r="H753">
            <v>0</v>
          </cell>
          <cell r="I753">
            <v>0</v>
          </cell>
          <cell r="J753">
            <v>0</v>
          </cell>
        </row>
        <row r="754">
          <cell r="H754">
            <v>0</v>
          </cell>
          <cell r="I754">
            <v>0</v>
          </cell>
          <cell r="J754">
            <v>0</v>
          </cell>
        </row>
        <row r="755">
          <cell r="H755">
            <v>0</v>
          </cell>
          <cell r="I755">
            <v>0</v>
          </cell>
          <cell r="J755">
            <v>0</v>
          </cell>
        </row>
        <row r="756">
          <cell r="H756">
            <v>0</v>
          </cell>
          <cell r="I756">
            <v>0</v>
          </cell>
          <cell r="J756">
            <v>0</v>
          </cell>
        </row>
        <row r="757">
          <cell r="H757">
            <v>0</v>
          </cell>
          <cell r="I757">
            <v>0</v>
          </cell>
          <cell r="J757">
            <v>0</v>
          </cell>
        </row>
        <row r="758">
          <cell r="H758">
            <v>0</v>
          </cell>
          <cell r="I758">
            <v>0</v>
          </cell>
          <cell r="J758">
            <v>0</v>
          </cell>
        </row>
        <row r="759">
          <cell r="H759">
            <v>0</v>
          </cell>
          <cell r="I759">
            <v>0</v>
          </cell>
          <cell r="J759">
            <v>0</v>
          </cell>
        </row>
        <row r="760">
          <cell r="H760">
            <v>0</v>
          </cell>
          <cell r="I760">
            <v>0</v>
          </cell>
          <cell r="J760">
            <v>0</v>
          </cell>
        </row>
        <row r="761">
          <cell r="H761">
            <v>0</v>
          </cell>
          <cell r="I761">
            <v>0</v>
          </cell>
          <cell r="J761">
            <v>0</v>
          </cell>
        </row>
        <row r="762">
          <cell r="H762">
            <v>0</v>
          </cell>
          <cell r="I762">
            <v>0</v>
          </cell>
          <cell r="J762">
            <v>0</v>
          </cell>
        </row>
        <row r="763">
          <cell r="H763">
            <v>0</v>
          </cell>
          <cell r="I763">
            <v>0</v>
          </cell>
          <cell r="J763">
            <v>0</v>
          </cell>
        </row>
        <row r="764">
          <cell r="H764">
            <v>0</v>
          </cell>
          <cell r="I764">
            <v>0</v>
          </cell>
          <cell r="J764">
            <v>0</v>
          </cell>
        </row>
        <row r="765">
          <cell r="H765">
            <v>0</v>
          </cell>
          <cell r="I765">
            <v>0</v>
          </cell>
          <cell r="J765">
            <v>0</v>
          </cell>
        </row>
        <row r="766">
          <cell r="H766">
            <v>0</v>
          </cell>
          <cell r="I766">
            <v>0</v>
          </cell>
          <cell r="J766">
            <v>0</v>
          </cell>
        </row>
        <row r="767">
          <cell r="H767">
            <v>0</v>
          </cell>
          <cell r="I767">
            <v>0</v>
          </cell>
          <cell r="J767">
            <v>0</v>
          </cell>
        </row>
        <row r="768">
          <cell r="H768">
            <v>0</v>
          </cell>
          <cell r="I768">
            <v>0</v>
          </cell>
          <cell r="J768">
            <v>0</v>
          </cell>
        </row>
        <row r="769">
          <cell r="H769">
            <v>0</v>
          </cell>
          <cell r="I769">
            <v>0</v>
          </cell>
          <cell r="J769">
            <v>0</v>
          </cell>
        </row>
        <row r="770">
          <cell r="H770">
            <v>0</v>
          </cell>
          <cell r="I770">
            <v>0</v>
          </cell>
          <cell r="J770">
            <v>0</v>
          </cell>
        </row>
        <row r="771">
          <cell r="H771">
            <v>0</v>
          </cell>
          <cell r="I771">
            <v>0</v>
          </cell>
          <cell r="J771">
            <v>0</v>
          </cell>
        </row>
        <row r="772">
          <cell r="H772">
            <v>0</v>
          </cell>
          <cell r="I772">
            <v>0</v>
          </cell>
          <cell r="J772">
            <v>0</v>
          </cell>
        </row>
        <row r="773">
          <cell r="H773">
            <v>0</v>
          </cell>
          <cell r="I773">
            <v>0</v>
          </cell>
          <cell r="J773">
            <v>0</v>
          </cell>
        </row>
        <row r="774">
          <cell r="H774">
            <v>0</v>
          </cell>
          <cell r="I774">
            <v>0</v>
          </cell>
          <cell r="J774">
            <v>0</v>
          </cell>
        </row>
        <row r="775">
          <cell r="H775">
            <v>0</v>
          </cell>
          <cell r="I775">
            <v>0</v>
          </cell>
          <cell r="J775">
            <v>0</v>
          </cell>
        </row>
        <row r="776">
          <cell r="H776">
            <v>0</v>
          </cell>
          <cell r="I776">
            <v>0</v>
          </cell>
          <cell r="J776">
            <v>0</v>
          </cell>
        </row>
        <row r="777">
          <cell r="H777">
            <v>0</v>
          </cell>
          <cell r="I777">
            <v>0</v>
          </cell>
          <cell r="J777">
            <v>0</v>
          </cell>
        </row>
        <row r="778">
          <cell r="H778">
            <v>0</v>
          </cell>
          <cell r="I778">
            <v>0</v>
          </cell>
          <cell r="J778">
            <v>0</v>
          </cell>
        </row>
        <row r="779">
          <cell r="H779">
            <v>0</v>
          </cell>
          <cell r="I779">
            <v>0</v>
          </cell>
          <cell r="J779">
            <v>0</v>
          </cell>
        </row>
        <row r="780">
          <cell r="H780">
            <v>0</v>
          </cell>
          <cell r="I780">
            <v>0</v>
          </cell>
          <cell r="J780">
            <v>0</v>
          </cell>
        </row>
        <row r="781">
          <cell r="H781">
            <v>0</v>
          </cell>
          <cell r="I781">
            <v>0</v>
          </cell>
          <cell r="J781">
            <v>0</v>
          </cell>
        </row>
        <row r="782">
          <cell r="H782">
            <v>0</v>
          </cell>
          <cell r="I782">
            <v>0</v>
          </cell>
          <cell r="J782">
            <v>0</v>
          </cell>
        </row>
        <row r="783">
          <cell r="H783">
            <v>0</v>
          </cell>
          <cell r="I783">
            <v>0</v>
          </cell>
          <cell r="J783">
            <v>0</v>
          </cell>
        </row>
        <row r="784">
          <cell r="H784">
            <v>0</v>
          </cell>
          <cell r="I784">
            <v>0</v>
          </cell>
          <cell r="J784">
            <v>0</v>
          </cell>
        </row>
        <row r="785">
          <cell r="H785">
            <v>0</v>
          </cell>
          <cell r="I785">
            <v>0</v>
          </cell>
          <cell r="J785">
            <v>0</v>
          </cell>
        </row>
        <row r="786">
          <cell r="H786">
            <v>0</v>
          </cell>
          <cell r="I786">
            <v>0</v>
          </cell>
          <cell r="J786">
            <v>0</v>
          </cell>
        </row>
        <row r="787">
          <cell r="H787">
            <v>0</v>
          </cell>
          <cell r="I787">
            <v>0</v>
          </cell>
          <cell r="J787">
            <v>0</v>
          </cell>
        </row>
        <row r="788">
          <cell r="H788">
            <v>0</v>
          </cell>
          <cell r="I788">
            <v>0</v>
          </cell>
          <cell r="J788">
            <v>0</v>
          </cell>
        </row>
        <row r="789">
          <cell r="H789">
            <v>0</v>
          </cell>
          <cell r="I789">
            <v>0</v>
          </cell>
          <cell r="J789">
            <v>0</v>
          </cell>
        </row>
        <row r="790">
          <cell r="H790">
            <v>0</v>
          </cell>
          <cell r="I790">
            <v>0</v>
          </cell>
          <cell r="J790">
            <v>0</v>
          </cell>
        </row>
        <row r="791">
          <cell r="H791">
            <v>0</v>
          </cell>
          <cell r="I791">
            <v>0</v>
          </cell>
          <cell r="J791">
            <v>0</v>
          </cell>
        </row>
        <row r="792">
          <cell r="H792">
            <v>0</v>
          </cell>
          <cell r="I792">
            <v>0</v>
          </cell>
          <cell r="J792">
            <v>0</v>
          </cell>
        </row>
        <row r="793">
          <cell r="H793">
            <v>0</v>
          </cell>
          <cell r="I793">
            <v>0</v>
          </cell>
          <cell r="J793">
            <v>0</v>
          </cell>
        </row>
        <row r="794">
          <cell r="H794">
            <v>0</v>
          </cell>
          <cell r="I794">
            <v>0</v>
          </cell>
          <cell r="J794">
            <v>0</v>
          </cell>
        </row>
        <row r="795">
          <cell r="H795">
            <v>0</v>
          </cell>
          <cell r="I795">
            <v>0</v>
          </cell>
          <cell r="J795">
            <v>0</v>
          </cell>
        </row>
        <row r="796">
          <cell r="H796">
            <v>0</v>
          </cell>
          <cell r="I796">
            <v>0</v>
          </cell>
          <cell r="J796">
            <v>0</v>
          </cell>
        </row>
        <row r="797">
          <cell r="H797">
            <v>0</v>
          </cell>
          <cell r="I797">
            <v>0</v>
          </cell>
          <cell r="J797">
            <v>0</v>
          </cell>
        </row>
        <row r="798">
          <cell r="H798">
            <v>0</v>
          </cell>
          <cell r="I798">
            <v>0</v>
          </cell>
          <cell r="J798">
            <v>0</v>
          </cell>
        </row>
        <row r="799">
          <cell r="H799">
            <v>0</v>
          </cell>
          <cell r="I799">
            <v>0</v>
          </cell>
          <cell r="J799">
            <v>0</v>
          </cell>
        </row>
        <row r="800">
          <cell r="H800">
            <v>0</v>
          </cell>
          <cell r="I800">
            <v>0</v>
          </cell>
          <cell r="J800">
            <v>0</v>
          </cell>
        </row>
        <row r="801">
          <cell r="H801">
            <v>0</v>
          </cell>
          <cell r="I801">
            <v>0</v>
          </cell>
          <cell r="J801">
            <v>0</v>
          </cell>
        </row>
        <row r="802">
          <cell r="H802">
            <v>0</v>
          </cell>
          <cell r="I802">
            <v>0</v>
          </cell>
          <cell r="J802">
            <v>0</v>
          </cell>
        </row>
        <row r="803">
          <cell r="H803">
            <v>0</v>
          </cell>
          <cell r="I803">
            <v>0</v>
          </cell>
          <cell r="J803">
            <v>0</v>
          </cell>
        </row>
        <row r="804">
          <cell r="H804">
            <v>0</v>
          </cell>
          <cell r="I804">
            <v>0</v>
          </cell>
          <cell r="J804">
            <v>0</v>
          </cell>
        </row>
        <row r="805">
          <cell r="H805">
            <v>0</v>
          </cell>
          <cell r="I805">
            <v>0</v>
          </cell>
          <cell r="J805">
            <v>0</v>
          </cell>
        </row>
        <row r="806">
          <cell r="H806">
            <v>0</v>
          </cell>
          <cell r="I806">
            <v>0</v>
          </cell>
          <cell r="J806">
            <v>0</v>
          </cell>
        </row>
        <row r="807">
          <cell r="H807">
            <v>0</v>
          </cell>
          <cell r="I807">
            <v>0</v>
          </cell>
          <cell r="J807">
            <v>0</v>
          </cell>
        </row>
        <row r="808">
          <cell r="H808">
            <v>0</v>
          </cell>
          <cell r="I808">
            <v>0</v>
          </cell>
          <cell r="J808">
            <v>0</v>
          </cell>
        </row>
        <row r="809">
          <cell r="H809">
            <v>0</v>
          </cell>
          <cell r="I809">
            <v>0</v>
          </cell>
          <cell r="J809">
            <v>0</v>
          </cell>
        </row>
        <row r="810">
          <cell r="H810">
            <v>0</v>
          </cell>
          <cell r="I810">
            <v>0</v>
          </cell>
          <cell r="J810">
            <v>0</v>
          </cell>
        </row>
        <row r="811">
          <cell r="H811">
            <v>0</v>
          </cell>
          <cell r="I811">
            <v>0</v>
          </cell>
          <cell r="J811">
            <v>0</v>
          </cell>
        </row>
        <row r="812">
          <cell r="H812">
            <v>0</v>
          </cell>
          <cell r="I812">
            <v>0</v>
          </cell>
          <cell r="J812">
            <v>0</v>
          </cell>
        </row>
        <row r="813">
          <cell r="H813">
            <v>0</v>
          </cell>
          <cell r="I813">
            <v>0</v>
          </cell>
          <cell r="J813">
            <v>0</v>
          </cell>
        </row>
        <row r="814">
          <cell r="H814">
            <v>0</v>
          </cell>
          <cell r="I814">
            <v>0</v>
          </cell>
          <cell r="J814">
            <v>0</v>
          </cell>
        </row>
        <row r="815">
          <cell r="H815">
            <v>0</v>
          </cell>
          <cell r="I815">
            <v>0</v>
          </cell>
          <cell r="J815">
            <v>0</v>
          </cell>
        </row>
        <row r="816">
          <cell r="H816">
            <v>0</v>
          </cell>
          <cell r="I816">
            <v>0</v>
          </cell>
          <cell r="J816">
            <v>0</v>
          </cell>
        </row>
        <row r="817">
          <cell r="H817">
            <v>0</v>
          </cell>
          <cell r="I817">
            <v>0</v>
          </cell>
          <cell r="J817">
            <v>0</v>
          </cell>
        </row>
        <row r="818">
          <cell r="H818">
            <v>0</v>
          </cell>
          <cell r="I818">
            <v>0</v>
          </cell>
          <cell r="J818">
            <v>0</v>
          </cell>
        </row>
        <row r="819">
          <cell r="H819">
            <v>0</v>
          </cell>
          <cell r="I819">
            <v>0</v>
          </cell>
          <cell r="J819">
            <v>0</v>
          </cell>
        </row>
        <row r="820">
          <cell r="H820">
            <v>0</v>
          </cell>
          <cell r="I820">
            <v>0</v>
          </cell>
          <cell r="J820">
            <v>0</v>
          </cell>
        </row>
        <row r="821">
          <cell r="H821">
            <v>0</v>
          </cell>
          <cell r="I821">
            <v>0</v>
          </cell>
          <cell r="J821">
            <v>0</v>
          </cell>
        </row>
        <row r="822">
          <cell r="H822">
            <v>0</v>
          </cell>
          <cell r="I822">
            <v>0</v>
          </cell>
          <cell r="J822">
            <v>0</v>
          </cell>
        </row>
        <row r="823">
          <cell r="H823">
            <v>0</v>
          </cell>
          <cell r="I823">
            <v>0</v>
          </cell>
          <cell r="J823">
            <v>0</v>
          </cell>
        </row>
        <row r="824">
          <cell r="H824">
            <v>0</v>
          </cell>
          <cell r="I824">
            <v>0</v>
          </cell>
          <cell r="J824">
            <v>0</v>
          </cell>
        </row>
        <row r="825">
          <cell r="H825">
            <v>0</v>
          </cell>
          <cell r="I825">
            <v>0</v>
          </cell>
          <cell r="J825">
            <v>0</v>
          </cell>
        </row>
        <row r="826">
          <cell r="H826">
            <v>0</v>
          </cell>
          <cell r="I826">
            <v>0</v>
          </cell>
          <cell r="J826">
            <v>0</v>
          </cell>
        </row>
        <row r="827">
          <cell r="H827">
            <v>0</v>
          </cell>
          <cell r="I827">
            <v>0</v>
          </cell>
          <cell r="J827">
            <v>0</v>
          </cell>
        </row>
        <row r="828">
          <cell r="H828">
            <v>0</v>
          </cell>
          <cell r="I828">
            <v>0</v>
          </cell>
          <cell r="J828">
            <v>0</v>
          </cell>
        </row>
        <row r="829">
          <cell r="H829">
            <v>0</v>
          </cell>
          <cell r="I829">
            <v>0</v>
          </cell>
          <cell r="J829">
            <v>0</v>
          </cell>
        </row>
        <row r="830">
          <cell r="H830">
            <v>0</v>
          </cell>
          <cell r="I830">
            <v>0</v>
          </cell>
          <cell r="J830">
            <v>0</v>
          </cell>
        </row>
        <row r="831">
          <cell r="H831">
            <v>0</v>
          </cell>
          <cell r="I831">
            <v>0</v>
          </cell>
          <cell r="J831">
            <v>0</v>
          </cell>
        </row>
        <row r="832">
          <cell r="H832">
            <v>0</v>
          </cell>
          <cell r="I832">
            <v>0</v>
          </cell>
          <cell r="J832">
            <v>0</v>
          </cell>
        </row>
        <row r="833">
          <cell r="H833">
            <v>0</v>
          </cell>
          <cell r="I833">
            <v>0</v>
          </cell>
          <cell r="J833">
            <v>0</v>
          </cell>
        </row>
        <row r="834">
          <cell r="H834">
            <v>0</v>
          </cell>
          <cell r="I834">
            <v>0</v>
          </cell>
          <cell r="J834">
            <v>0</v>
          </cell>
        </row>
        <row r="835">
          <cell r="H835">
            <v>0</v>
          </cell>
          <cell r="I835">
            <v>0</v>
          </cell>
          <cell r="J835">
            <v>0</v>
          </cell>
        </row>
        <row r="836">
          <cell r="H836">
            <v>0</v>
          </cell>
          <cell r="I836">
            <v>0</v>
          </cell>
          <cell r="J836">
            <v>0</v>
          </cell>
        </row>
        <row r="837">
          <cell r="H837">
            <v>0</v>
          </cell>
          <cell r="I837">
            <v>0</v>
          </cell>
          <cell r="J837">
            <v>0</v>
          </cell>
        </row>
        <row r="838">
          <cell r="H838">
            <v>0</v>
          </cell>
          <cell r="I838">
            <v>0</v>
          </cell>
          <cell r="J838">
            <v>0</v>
          </cell>
        </row>
        <row r="839">
          <cell r="H839">
            <v>0</v>
          </cell>
          <cell r="I839">
            <v>0</v>
          </cell>
          <cell r="J839">
            <v>0</v>
          </cell>
        </row>
        <row r="840">
          <cell r="H840">
            <v>0</v>
          </cell>
          <cell r="I840">
            <v>0</v>
          </cell>
          <cell r="J840">
            <v>0</v>
          </cell>
        </row>
        <row r="841">
          <cell r="H841">
            <v>0</v>
          </cell>
          <cell r="I841">
            <v>0</v>
          </cell>
          <cell r="J841">
            <v>0</v>
          </cell>
        </row>
        <row r="842">
          <cell r="H842">
            <v>0</v>
          </cell>
          <cell r="I842">
            <v>0</v>
          </cell>
          <cell r="J842">
            <v>0</v>
          </cell>
        </row>
        <row r="843">
          <cell r="H843">
            <v>0</v>
          </cell>
          <cell r="I843">
            <v>0</v>
          </cell>
          <cell r="J843">
            <v>0</v>
          </cell>
        </row>
        <row r="844">
          <cell r="H844">
            <v>0</v>
          </cell>
          <cell r="I844">
            <v>0</v>
          </cell>
          <cell r="J844">
            <v>0</v>
          </cell>
        </row>
        <row r="845">
          <cell r="H845">
            <v>0</v>
          </cell>
          <cell r="I845">
            <v>0</v>
          </cell>
          <cell r="J845">
            <v>0</v>
          </cell>
        </row>
        <row r="846">
          <cell r="H846">
            <v>0</v>
          </cell>
          <cell r="I846">
            <v>0</v>
          </cell>
          <cell r="J846">
            <v>0</v>
          </cell>
        </row>
        <row r="847">
          <cell r="H847">
            <v>0</v>
          </cell>
          <cell r="I847">
            <v>0</v>
          </cell>
          <cell r="J847">
            <v>0</v>
          </cell>
        </row>
        <row r="848">
          <cell r="H848">
            <v>0</v>
          </cell>
          <cell r="I848">
            <v>0</v>
          </cell>
          <cell r="J848">
            <v>0</v>
          </cell>
        </row>
        <row r="849">
          <cell r="H849">
            <v>0</v>
          </cell>
          <cell r="I849">
            <v>0</v>
          </cell>
          <cell r="J849">
            <v>0</v>
          </cell>
        </row>
        <row r="850">
          <cell r="H850">
            <v>0</v>
          </cell>
          <cell r="I850">
            <v>0</v>
          </cell>
          <cell r="J850">
            <v>0</v>
          </cell>
        </row>
        <row r="851">
          <cell r="H851">
            <v>0</v>
          </cell>
          <cell r="I851">
            <v>0</v>
          </cell>
          <cell r="J851">
            <v>0</v>
          </cell>
        </row>
        <row r="852">
          <cell r="H852">
            <v>0</v>
          </cell>
          <cell r="I852">
            <v>0</v>
          </cell>
          <cell r="J852">
            <v>0</v>
          </cell>
        </row>
        <row r="853">
          <cell r="H853">
            <v>0</v>
          </cell>
          <cell r="I853">
            <v>0</v>
          </cell>
          <cell r="J853">
            <v>0</v>
          </cell>
        </row>
        <row r="854">
          <cell r="H854">
            <v>0</v>
          </cell>
          <cell r="I854">
            <v>0</v>
          </cell>
          <cell r="J854">
            <v>0</v>
          </cell>
        </row>
        <row r="855">
          <cell r="H855">
            <v>0</v>
          </cell>
          <cell r="I855">
            <v>0</v>
          </cell>
          <cell r="J855">
            <v>0</v>
          </cell>
        </row>
        <row r="856">
          <cell r="H856">
            <v>0</v>
          </cell>
          <cell r="I856">
            <v>0</v>
          </cell>
          <cell r="J856">
            <v>0</v>
          </cell>
        </row>
        <row r="857">
          <cell r="H857">
            <v>0</v>
          </cell>
          <cell r="I857">
            <v>0</v>
          </cell>
          <cell r="J857">
            <v>0</v>
          </cell>
        </row>
        <row r="858">
          <cell r="H858">
            <v>0</v>
          </cell>
          <cell r="I858">
            <v>0</v>
          </cell>
          <cell r="J858">
            <v>0</v>
          </cell>
        </row>
        <row r="859">
          <cell r="H859">
            <v>0</v>
          </cell>
          <cell r="I859">
            <v>0</v>
          </cell>
          <cell r="J859">
            <v>0</v>
          </cell>
        </row>
        <row r="860">
          <cell r="H860">
            <v>0</v>
          </cell>
          <cell r="I860">
            <v>0</v>
          </cell>
          <cell r="J860">
            <v>0</v>
          </cell>
        </row>
        <row r="861">
          <cell r="H861">
            <v>0</v>
          </cell>
          <cell r="I861">
            <v>0</v>
          </cell>
          <cell r="J861">
            <v>0</v>
          </cell>
        </row>
        <row r="862">
          <cell r="H862">
            <v>0</v>
          </cell>
          <cell r="I862">
            <v>0</v>
          </cell>
          <cell r="J862">
            <v>0</v>
          </cell>
        </row>
        <row r="863">
          <cell r="H863">
            <v>0</v>
          </cell>
          <cell r="I863">
            <v>0</v>
          </cell>
          <cell r="J863">
            <v>0</v>
          </cell>
        </row>
        <row r="864">
          <cell r="H864">
            <v>0</v>
          </cell>
          <cell r="I864">
            <v>0</v>
          </cell>
          <cell r="J864">
            <v>0</v>
          </cell>
        </row>
        <row r="865">
          <cell r="H865">
            <v>0</v>
          </cell>
          <cell r="I865">
            <v>0</v>
          </cell>
          <cell r="J865">
            <v>0</v>
          </cell>
        </row>
        <row r="866">
          <cell r="H866">
            <v>0</v>
          </cell>
          <cell r="I866">
            <v>0</v>
          </cell>
          <cell r="J866">
            <v>0</v>
          </cell>
        </row>
        <row r="867">
          <cell r="H867">
            <v>0</v>
          </cell>
          <cell r="I867">
            <v>0</v>
          </cell>
          <cell r="J867">
            <v>0</v>
          </cell>
        </row>
        <row r="868">
          <cell r="H868">
            <v>0</v>
          </cell>
          <cell r="I868">
            <v>0</v>
          </cell>
          <cell r="J868">
            <v>0</v>
          </cell>
        </row>
        <row r="869">
          <cell r="H869">
            <v>0</v>
          </cell>
          <cell r="I869">
            <v>0</v>
          </cell>
          <cell r="J869">
            <v>0</v>
          </cell>
        </row>
        <row r="870">
          <cell r="H870">
            <v>0</v>
          </cell>
          <cell r="I870">
            <v>0</v>
          </cell>
          <cell r="J870">
            <v>0</v>
          </cell>
        </row>
        <row r="871">
          <cell r="H871">
            <v>0</v>
          </cell>
          <cell r="I871">
            <v>0</v>
          </cell>
          <cell r="J871">
            <v>0</v>
          </cell>
        </row>
        <row r="872">
          <cell r="H872">
            <v>0</v>
          </cell>
          <cell r="I872">
            <v>0</v>
          </cell>
          <cell r="J872">
            <v>0</v>
          </cell>
        </row>
        <row r="873">
          <cell r="H873">
            <v>0</v>
          </cell>
          <cell r="I873">
            <v>0</v>
          </cell>
          <cell r="J873">
            <v>0</v>
          </cell>
        </row>
        <row r="874">
          <cell r="H874">
            <v>0</v>
          </cell>
          <cell r="I874">
            <v>0</v>
          </cell>
          <cell r="J874">
            <v>0</v>
          </cell>
        </row>
        <row r="875">
          <cell r="H875">
            <v>0</v>
          </cell>
          <cell r="I875">
            <v>0</v>
          </cell>
          <cell r="J875">
            <v>0</v>
          </cell>
        </row>
        <row r="876">
          <cell r="H876">
            <v>0</v>
          </cell>
          <cell r="I876">
            <v>0</v>
          </cell>
          <cell r="J876">
            <v>0</v>
          </cell>
        </row>
        <row r="877">
          <cell r="H877">
            <v>0</v>
          </cell>
          <cell r="I877">
            <v>0</v>
          </cell>
          <cell r="J877">
            <v>0</v>
          </cell>
        </row>
        <row r="878">
          <cell r="H878">
            <v>0</v>
          </cell>
          <cell r="I878">
            <v>0</v>
          </cell>
          <cell r="J878">
            <v>0</v>
          </cell>
        </row>
        <row r="879">
          <cell r="H879">
            <v>0</v>
          </cell>
          <cell r="I879">
            <v>0</v>
          </cell>
          <cell r="J879">
            <v>0</v>
          </cell>
        </row>
        <row r="880">
          <cell r="H880">
            <v>0</v>
          </cell>
          <cell r="I880">
            <v>0</v>
          </cell>
          <cell r="J880">
            <v>0</v>
          </cell>
        </row>
        <row r="881">
          <cell r="H881">
            <v>0</v>
          </cell>
          <cell r="I881">
            <v>0</v>
          </cell>
          <cell r="J881">
            <v>0</v>
          </cell>
        </row>
        <row r="882">
          <cell r="H882">
            <v>0</v>
          </cell>
          <cell r="I882">
            <v>0</v>
          </cell>
          <cell r="J882">
            <v>0</v>
          </cell>
        </row>
        <row r="883">
          <cell r="H883">
            <v>0</v>
          </cell>
          <cell r="I883">
            <v>0</v>
          </cell>
          <cell r="J883">
            <v>0</v>
          </cell>
        </row>
        <row r="884">
          <cell r="H884">
            <v>0</v>
          </cell>
          <cell r="I884">
            <v>0</v>
          </cell>
          <cell r="J884">
            <v>0</v>
          </cell>
        </row>
        <row r="885">
          <cell r="H885">
            <v>0</v>
          </cell>
          <cell r="I885">
            <v>0</v>
          </cell>
          <cell r="J885">
            <v>0</v>
          </cell>
        </row>
        <row r="886">
          <cell r="H886">
            <v>0</v>
          </cell>
          <cell r="I886">
            <v>0</v>
          </cell>
          <cell r="J886">
            <v>0</v>
          </cell>
        </row>
        <row r="887">
          <cell r="H887">
            <v>0</v>
          </cell>
          <cell r="I887">
            <v>0</v>
          </cell>
          <cell r="J887">
            <v>0</v>
          </cell>
        </row>
        <row r="888">
          <cell r="H888">
            <v>0</v>
          </cell>
          <cell r="I888">
            <v>0</v>
          </cell>
          <cell r="J888">
            <v>0</v>
          </cell>
        </row>
        <row r="889">
          <cell r="H889">
            <v>0</v>
          </cell>
          <cell r="I889">
            <v>0</v>
          </cell>
          <cell r="J889">
            <v>0</v>
          </cell>
        </row>
        <row r="890">
          <cell r="H890">
            <v>0</v>
          </cell>
          <cell r="I890">
            <v>0</v>
          </cell>
          <cell r="J890">
            <v>0</v>
          </cell>
        </row>
        <row r="891">
          <cell r="H891">
            <v>0</v>
          </cell>
          <cell r="I891">
            <v>0</v>
          </cell>
          <cell r="J891">
            <v>0</v>
          </cell>
        </row>
        <row r="892">
          <cell r="H892">
            <v>0</v>
          </cell>
          <cell r="I892">
            <v>0</v>
          </cell>
          <cell r="J892">
            <v>0</v>
          </cell>
        </row>
        <row r="893">
          <cell r="H893">
            <v>0</v>
          </cell>
          <cell r="I893">
            <v>0</v>
          </cell>
          <cell r="J893">
            <v>0</v>
          </cell>
        </row>
        <row r="894">
          <cell r="H894">
            <v>0</v>
          </cell>
          <cell r="I894">
            <v>0</v>
          </cell>
          <cell r="J894">
            <v>0</v>
          </cell>
        </row>
        <row r="895">
          <cell r="H895">
            <v>0</v>
          </cell>
          <cell r="I895">
            <v>0</v>
          </cell>
          <cell r="J895">
            <v>0</v>
          </cell>
        </row>
        <row r="896">
          <cell r="H896">
            <v>0</v>
          </cell>
          <cell r="I896">
            <v>0</v>
          </cell>
          <cell r="J896">
            <v>0</v>
          </cell>
        </row>
        <row r="897">
          <cell r="H897">
            <v>0</v>
          </cell>
          <cell r="I897">
            <v>0</v>
          </cell>
          <cell r="J897">
            <v>0</v>
          </cell>
        </row>
        <row r="898">
          <cell r="H898">
            <v>0</v>
          </cell>
          <cell r="I898">
            <v>0</v>
          </cell>
          <cell r="J898">
            <v>0</v>
          </cell>
        </row>
        <row r="899">
          <cell r="H899">
            <v>0</v>
          </cell>
          <cell r="I899">
            <v>0</v>
          </cell>
          <cell r="J899">
            <v>0</v>
          </cell>
        </row>
        <row r="900">
          <cell r="H900">
            <v>0</v>
          </cell>
          <cell r="I900">
            <v>0</v>
          </cell>
          <cell r="J900">
            <v>0</v>
          </cell>
        </row>
        <row r="901">
          <cell r="H901">
            <v>0</v>
          </cell>
          <cell r="I901">
            <v>0</v>
          </cell>
          <cell r="J901">
            <v>0</v>
          </cell>
        </row>
        <row r="902">
          <cell r="H902">
            <v>0</v>
          </cell>
          <cell r="I902">
            <v>0</v>
          </cell>
          <cell r="J902">
            <v>0</v>
          </cell>
        </row>
        <row r="903">
          <cell r="H903">
            <v>0</v>
          </cell>
          <cell r="I903">
            <v>0</v>
          </cell>
          <cell r="J903">
            <v>0</v>
          </cell>
        </row>
        <row r="904">
          <cell r="H904">
            <v>0</v>
          </cell>
          <cell r="I904">
            <v>0</v>
          </cell>
          <cell r="J904">
            <v>0</v>
          </cell>
        </row>
        <row r="905">
          <cell r="H905">
            <v>0</v>
          </cell>
          <cell r="I905">
            <v>0</v>
          </cell>
          <cell r="J905">
            <v>0</v>
          </cell>
        </row>
        <row r="906">
          <cell r="H906">
            <v>0</v>
          </cell>
          <cell r="I906">
            <v>0</v>
          </cell>
          <cell r="J906">
            <v>0</v>
          </cell>
        </row>
        <row r="907">
          <cell r="H907">
            <v>0</v>
          </cell>
          <cell r="I907">
            <v>0</v>
          </cell>
          <cell r="J907">
            <v>0</v>
          </cell>
        </row>
        <row r="908">
          <cell r="H908">
            <v>0</v>
          </cell>
          <cell r="I908">
            <v>0</v>
          </cell>
          <cell r="J908">
            <v>0</v>
          </cell>
        </row>
        <row r="909">
          <cell r="H909">
            <v>0</v>
          </cell>
          <cell r="I909">
            <v>0</v>
          </cell>
          <cell r="J909">
            <v>0</v>
          </cell>
        </row>
        <row r="910">
          <cell r="H910">
            <v>0</v>
          </cell>
          <cell r="I910">
            <v>0</v>
          </cell>
          <cell r="J910">
            <v>0</v>
          </cell>
        </row>
        <row r="911">
          <cell r="H911">
            <v>0</v>
          </cell>
          <cell r="I911">
            <v>0</v>
          </cell>
          <cell r="J911">
            <v>0</v>
          </cell>
        </row>
        <row r="912">
          <cell r="H912">
            <v>0</v>
          </cell>
          <cell r="I912">
            <v>0</v>
          </cell>
          <cell r="J912">
            <v>0</v>
          </cell>
        </row>
        <row r="913">
          <cell r="H913">
            <v>0</v>
          </cell>
          <cell r="I913">
            <v>0</v>
          </cell>
          <cell r="J913">
            <v>0</v>
          </cell>
        </row>
        <row r="914">
          <cell r="H914">
            <v>0</v>
          </cell>
          <cell r="I914">
            <v>0</v>
          </cell>
          <cell r="J914">
            <v>0</v>
          </cell>
        </row>
        <row r="915">
          <cell r="H915">
            <v>0</v>
          </cell>
          <cell r="I915">
            <v>0</v>
          </cell>
          <cell r="J915">
            <v>0</v>
          </cell>
        </row>
        <row r="916">
          <cell r="H916">
            <v>0</v>
          </cell>
          <cell r="I916">
            <v>0</v>
          </cell>
          <cell r="J916">
            <v>0</v>
          </cell>
        </row>
        <row r="917">
          <cell r="H917">
            <v>0</v>
          </cell>
          <cell r="I917">
            <v>0</v>
          </cell>
          <cell r="J917">
            <v>0</v>
          </cell>
        </row>
        <row r="918">
          <cell r="H918">
            <v>0</v>
          </cell>
          <cell r="I918">
            <v>0</v>
          </cell>
          <cell r="J918">
            <v>0</v>
          </cell>
        </row>
        <row r="919">
          <cell r="H919">
            <v>0</v>
          </cell>
          <cell r="I919">
            <v>0</v>
          </cell>
          <cell r="J919">
            <v>0</v>
          </cell>
        </row>
        <row r="920">
          <cell r="H920">
            <v>0</v>
          </cell>
          <cell r="I920">
            <v>0</v>
          </cell>
          <cell r="J920">
            <v>0</v>
          </cell>
        </row>
        <row r="921">
          <cell r="H921">
            <v>0</v>
          </cell>
          <cell r="I921">
            <v>0</v>
          </cell>
          <cell r="J921">
            <v>0</v>
          </cell>
        </row>
        <row r="922">
          <cell r="H922">
            <v>0</v>
          </cell>
          <cell r="I922">
            <v>0</v>
          </cell>
          <cell r="J922">
            <v>0</v>
          </cell>
        </row>
        <row r="923">
          <cell r="H923">
            <v>0</v>
          </cell>
          <cell r="I923">
            <v>0</v>
          </cell>
          <cell r="J923">
            <v>0</v>
          </cell>
        </row>
        <row r="924">
          <cell r="H924">
            <v>0</v>
          </cell>
          <cell r="I924">
            <v>0</v>
          </cell>
          <cell r="J924">
            <v>0</v>
          </cell>
        </row>
        <row r="925">
          <cell r="H925">
            <v>0</v>
          </cell>
          <cell r="I925">
            <v>0</v>
          </cell>
          <cell r="J925">
            <v>0</v>
          </cell>
        </row>
        <row r="926">
          <cell r="H926">
            <v>0</v>
          </cell>
          <cell r="I926">
            <v>0</v>
          </cell>
          <cell r="J926">
            <v>0</v>
          </cell>
        </row>
        <row r="927">
          <cell r="H927">
            <v>0</v>
          </cell>
          <cell r="I927">
            <v>0</v>
          </cell>
          <cell r="J927">
            <v>0</v>
          </cell>
        </row>
        <row r="928">
          <cell r="H928">
            <v>0</v>
          </cell>
          <cell r="I928">
            <v>0</v>
          </cell>
          <cell r="J928">
            <v>0</v>
          </cell>
        </row>
        <row r="929">
          <cell r="H929">
            <v>0</v>
          </cell>
          <cell r="I929">
            <v>0</v>
          </cell>
          <cell r="J929">
            <v>0</v>
          </cell>
        </row>
        <row r="930">
          <cell r="H930">
            <v>0</v>
          </cell>
          <cell r="I930">
            <v>0</v>
          </cell>
          <cell r="J930">
            <v>0</v>
          </cell>
        </row>
        <row r="931">
          <cell r="H931">
            <v>0</v>
          </cell>
          <cell r="I931">
            <v>0</v>
          </cell>
          <cell r="J931">
            <v>0</v>
          </cell>
        </row>
        <row r="932">
          <cell r="H932">
            <v>0</v>
          </cell>
          <cell r="I932">
            <v>0</v>
          </cell>
          <cell r="J932">
            <v>0</v>
          </cell>
        </row>
        <row r="933">
          <cell r="H933">
            <v>0</v>
          </cell>
          <cell r="I933">
            <v>0</v>
          </cell>
          <cell r="J933">
            <v>0</v>
          </cell>
        </row>
        <row r="934">
          <cell r="H934">
            <v>0</v>
          </cell>
          <cell r="I934">
            <v>0</v>
          </cell>
          <cell r="J934">
            <v>0</v>
          </cell>
        </row>
        <row r="935">
          <cell r="H935">
            <v>0</v>
          </cell>
          <cell r="I935">
            <v>0</v>
          </cell>
          <cell r="J935">
            <v>0</v>
          </cell>
        </row>
        <row r="936">
          <cell r="H936">
            <v>0</v>
          </cell>
          <cell r="I936">
            <v>0</v>
          </cell>
          <cell r="J936">
            <v>0</v>
          </cell>
        </row>
        <row r="937">
          <cell r="H937">
            <v>0</v>
          </cell>
          <cell r="I937">
            <v>0</v>
          </cell>
          <cell r="J937">
            <v>0</v>
          </cell>
        </row>
        <row r="938">
          <cell r="H938">
            <v>0</v>
          </cell>
          <cell r="I938">
            <v>0</v>
          </cell>
          <cell r="J938">
            <v>0</v>
          </cell>
        </row>
        <row r="939">
          <cell r="H939">
            <v>0</v>
          </cell>
          <cell r="I939">
            <v>0</v>
          </cell>
          <cell r="J939">
            <v>0</v>
          </cell>
        </row>
        <row r="940">
          <cell r="H940">
            <v>0</v>
          </cell>
          <cell r="I940">
            <v>0</v>
          </cell>
          <cell r="J940">
            <v>0</v>
          </cell>
        </row>
        <row r="941">
          <cell r="H941">
            <v>0</v>
          </cell>
          <cell r="I941">
            <v>0</v>
          </cell>
          <cell r="J941">
            <v>0</v>
          </cell>
        </row>
        <row r="942">
          <cell r="H942">
            <v>0</v>
          </cell>
          <cell r="I942">
            <v>0</v>
          </cell>
          <cell r="J942">
            <v>0</v>
          </cell>
        </row>
        <row r="943">
          <cell r="H943">
            <v>0</v>
          </cell>
          <cell r="I943">
            <v>0</v>
          </cell>
          <cell r="J943">
            <v>0</v>
          </cell>
        </row>
        <row r="944">
          <cell r="H944">
            <v>0</v>
          </cell>
          <cell r="I944">
            <v>0</v>
          </cell>
          <cell r="J944">
            <v>0</v>
          </cell>
        </row>
        <row r="945">
          <cell r="H945">
            <v>0</v>
          </cell>
          <cell r="I945">
            <v>0</v>
          </cell>
          <cell r="J945">
            <v>0</v>
          </cell>
        </row>
        <row r="946">
          <cell r="H946">
            <v>0</v>
          </cell>
          <cell r="I946">
            <v>0</v>
          </cell>
          <cell r="J946">
            <v>0</v>
          </cell>
        </row>
        <row r="947">
          <cell r="H947">
            <v>0</v>
          </cell>
          <cell r="I947">
            <v>0</v>
          </cell>
          <cell r="J947">
            <v>0</v>
          </cell>
        </row>
        <row r="948">
          <cell r="H948">
            <v>0</v>
          </cell>
          <cell r="I948">
            <v>0</v>
          </cell>
          <cell r="J948">
            <v>0</v>
          </cell>
        </row>
        <row r="949">
          <cell r="H949">
            <v>0</v>
          </cell>
          <cell r="I949">
            <v>0</v>
          </cell>
          <cell r="J949">
            <v>0</v>
          </cell>
        </row>
        <row r="950">
          <cell r="H950">
            <v>0</v>
          </cell>
          <cell r="I950">
            <v>0</v>
          </cell>
          <cell r="J950">
            <v>0</v>
          </cell>
        </row>
        <row r="951">
          <cell r="H951">
            <v>0</v>
          </cell>
          <cell r="I951">
            <v>0</v>
          </cell>
          <cell r="J951">
            <v>0</v>
          </cell>
        </row>
        <row r="952">
          <cell r="H952">
            <v>0</v>
          </cell>
          <cell r="I952">
            <v>0</v>
          </cell>
          <cell r="J952">
            <v>0</v>
          </cell>
        </row>
        <row r="953">
          <cell r="H953">
            <v>0</v>
          </cell>
          <cell r="I953">
            <v>0</v>
          </cell>
          <cell r="J953">
            <v>0</v>
          </cell>
        </row>
        <row r="954">
          <cell r="H954">
            <v>0</v>
          </cell>
          <cell r="I954">
            <v>0</v>
          </cell>
          <cell r="J954">
            <v>0</v>
          </cell>
        </row>
        <row r="955">
          <cell r="H955">
            <v>0</v>
          </cell>
          <cell r="I955">
            <v>0</v>
          </cell>
          <cell r="J955">
            <v>0</v>
          </cell>
        </row>
        <row r="956">
          <cell r="H956">
            <v>0</v>
          </cell>
          <cell r="I956">
            <v>0</v>
          </cell>
          <cell r="J956">
            <v>0</v>
          </cell>
        </row>
        <row r="957">
          <cell r="H957">
            <v>0</v>
          </cell>
          <cell r="I957">
            <v>0</v>
          </cell>
          <cell r="J957">
            <v>0</v>
          </cell>
        </row>
        <row r="958">
          <cell r="H958">
            <v>0</v>
          </cell>
          <cell r="I958">
            <v>0</v>
          </cell>
          <cell r="J958">
            <v>0</v>
          </cell>
        </row>
        <row r="959">
          <cell r="H959">
            <v>0</v>
          </cell>
          <cell r="I959">
            <v>0</v>
          </cell>
          <cell r="J959">
            <v>0</v>
          </cell>
        </row>
        <row r="960">
          <cell r="H960">
            <v>0</v>
          </cell>
          <cell r="I960">
            <v>0</v>
          </cell>
          <cell r="J960">
            <v>0</v>
          </cell>
        </row>
        <row r="961">
          <cell r="H961">
            <v>0</v>
          </cell>
          <cell r="I961">
            <v>0</v>
          </cell>
          <cell r="J961">
            <v>0</v>
          </cell>
        </row>
        <row r="962">
          <cell r="H962">
            <v>0</v>
          </cell>
          <cell r="I962">
            <v>0</v>
          </cell>
          <cell r="J962">
            <v>0</v>
          </cell>
        </row>
        <row r="963">
          <cell r="H963">
            <v>0</v>
          </cell>
          <cell r="I963">
            <v>0</v>
          </cell>
          <cell r="J963">
            <v>0</v>
          </cell>
        </row>
        <row r="964">
          <cell r="H964">
            <v>0</v>
          </cell>
          <cell r="I964">
            <v>0</v>
          </cell>
          <cell r="J964">
            <v>0</v>
          </cell>
        </row>
        <row r="965">
          <cell r="H965">
            <v>0</v>
          </cell>
          <cell r="I965">
            <v>0</v>
          </cell>
          <cell r="J965">
            <v>0</v>
          </cell>
        </row>
        <row r="966">
          <cell r="H966">
            <v>0</v>
          </cell>
          <cell r="I966">
            <v>0</v>
          </cell>
          <cell r="J966">
            <v>0</v>
          </cell>
        </row>
        <row r="967">
          <cell r="H967">
            <v>0</v>
          </cell>
          <cell r="I967">
            <v>0</v>
          </cell>
          <cell r="J967">
            <v>0</v>
          </cell>
        </row>
        <row r="968">
          <cell r="H968">
            <v>0</v>
          </cell>
          <cell r="I968">
            <v>0</v>
          </cell>
          <cell r="J968">
            <v>0</v>
          </cell>
        </row>
        <row r="969">
          <cell r="H969">
            <v>0</v>
          </cell>
          <cell r="I969">
            <v>0</v>
          </cell>
          <cell r="J969">
            <v>0</v>
          </cell>
        </row>
        <row r="970">
          <cell r="H970">
            <v>0</v>
          </cell>
          <cell r="I970">
            <v>0</v>
          </cell>
          <cell r="J970">
            <v>0</v>
          </cell>
        </row>
        <row r="971">
          <cell r="H971">
            <v>0</v>
          </cell>
          <cell r="I971">
            <v>0</v>
          </cell>
          <cell r="J971">
            <v>0</v>
          </cell>
        </row>
        <row r="972">
          <cell r="H972">
            <v>0</v>
          </cell>
          <cell r="I972">
            <v>0</v>
          </cell>
          <cell r="J972">
            <v>0</v>
          </cell>
        </row>
        <row r="973">
          <cell r="H973">
            <v>0</v>
          </cell>
          <cell r="I973">
            <v>0</v>
          </cell>
          <cell r="J973">
            <v>0</v>
          </cell>
        </row>
        <row r="974">
          <cell r="H974">
            <v>0</v>
          </cell>
          <cell r="I974">
            <v>0</v>
          </cell>
          <cell r="J974">
            <v>0</v>
          </cell>
        </row>
        <row r="975">
          <cell r="H975">
            <v>0</v>
          </cell>
          <cell r="I975">
            <v>0</v>
          </cell>
          <cell r="J975">
            <v>0</v>
          </cell>
        </row>
        <row r="976">
          <cell r="H976">
            <v>0</v>
          </cell>
          <cell r="I976">
            <v>0</v>
          </cell>
          <cell r="J976">
            <v>0</v>
          </cell>
        </row>
        <row r="977">
          <cell r="H977">
            <v>0</v>
          </cell>
          <cell r="I977">
            <v>0</v>
          </cell>
          <cell r="J977">
            <v>0</v>
          </cell>
        </row>
        <row r="978">
          <cell r="H978">
            <v>0</v>
          </cell>
          <cell r="I978">
            <v>0</v>
          </cell>
          <cell r="J978">
            <v>0</v>
          </cell>
        </row>
        <row r="979">
          <cell r="H979">
            <v>0</v>
          </cell>
          <cell r="I979">
            <v>0</v>
          </cell>
          <cell r="J979">
            <v>0</v>
          </cell>
        </row>
        <row r="980">
          <cell r="H980">
            <v>0</v>
          </cell>
          <cell r="I980">
            <v>0</v>
          </cell>
          <cell r="J980">
            <v>0</v>
          </cell>
        </row>
        <row r="981">
          <cell r="H981">
            <v>0</v>
          </cell>
          <cell r="I981">
            <v>0</v>
          </cell>
          <cell r="J981">
            <v>0</v>
          </cell>
        </row>
        <row r="982">
          <cell r="H982">
            <v>0</v>
          </cell>
          <cell r="I982">
            <v>0</v>
          </cell>
          <cell r="J982">
            <v>0</v>
          </cell>
        </row>
        <row r="983">
          <cell r="H983">
            <v>0</v>
          </cell>
          <cell r="I983">
            <v>0</v>
          </cell>
          <cell r="J983">
            <v>0</v>
          </cell>
        </row>
        <row r="984">
          <cell r="H984">
            <v>0</v>
          </cell>
          <cell r="I984">
            <v>0</v>
          </cell>
          <cell r="J984">
            <v>0</v>
          </cell>
        </row>
        <row r="985">
          <cell r="H985">
            <v>0</v>
          </cell>
          <cell r="I985">
            <v>0</v>
          </cell>
          <cell r="J985">
            <v>0</v>
          </cell>
        </row>
        <row r="986">
          <cell r="H986">
            <v>0</v>
          </cell>
          <cell r="I986">
            <v>0</v>
          </cell>
          <cell r="J986">
            <v>0</v>
          </cell>
        </row>
        <row r="987">
          <cell r="H987">
            <v>0</v>
          </cell>
          <cell r="I987">
            <v>0</v>
          </cell>
          <cell r="J987">
            <v>0</v>
          </cell>
        </row>
        <row r="988">
          <cell r="H988">
            <v>0</v>
          </cell>
          <cell r="I988">
            <v>0</v>
          </cell>
          <cell r="J988">
            <v>0</v>
          </cell>
        </row>
        <row r="989">
          <cell r="H989">
            <v>0</v>
          </cell>
          <cell r="I989">
            <v>0</v>
          </cell>
          <cell r="J989">
            <v>0</v>
          </cell>
        </row>
        <row r="990">
          <cell r="H990">
            <v>0</v>
          </cell>
          <cell r="I990">
            <v>0</v>
          </cell>
          <cell r="J990">
            <v>0</v>
          </cell>
        </row>
        <row r="991">
          <cell r="H991">
            <v>0</v>
          </cell>
          <cell r="I991">
            <v>0</v>
          </cell>
          <cell r="J991">
            <v>0</v>
          </cell>
        </row>
        <row r="992">
          <cell r="H992">
            <v>0</v>
          </cell>
          <cell r="I992">
            <v>0</v>
          </cell>
          <cell r="J992">
            <v>0</v>
          </cell>
        </row>
        <row r="993">
          <cell r="H993">
            <v>0</v>
          </cell>
          <cell r="I993">
            <v>0</v>
          </cell>
          <cell r="J993">
            <v>0</v>
          </cell>
        </row>
        <row r="994">
          <cell r="H994">
            <v>0</v>
          </cell>
          <cell r="I994">
            <v>0</v>
          </cell>
          <cell r="J994">
            <v>0</v>
          </cell>
        </row>
        <row r="995">
          <cell r="H995">
            <v>0</v>
          </cell>
          <cell r="I995">
            <v>0</v>
          </cell>
          <cell r="J995">
            <v>0</v>
          </cell>
        </row>
        <row r="996">
          <cell r="H996">
            <v>0</v>
          </cell>
          <cell r="I996">
            <v>0</v>
          </cell>
          <cell r="J996">
            <v>0</v>
          </cell>
        </row>
        <row r="997">
          <cell r="H997">
            <v>0</v>
          </cell>
          <cell r="I997">
            <v>0</v>
          </cell>
          <cell r="J997">
            <v>0</v>
          </cell>
        </row>
        <row r="998">
          <cell r="H998">
            <v>0</v>
          </cell>
          <cell r="I998">
            <v>0</v>
          </cell>
          <cell r="J998">
            <v>0</v>
          </cell>
        </row>
        <row r="999">
          <cell r="H999">
            <v>0</v>
          </cell>
          <cell r="I999">
            <v>0</v>
          </cell>
          <cell r="J999">
            <v>0</v>
          </cell>
        </row>
        <row r="1000">
          <cell r="H1000">
            <v>0</v>
          </cell>
          <cell r="I1000">
            <v>0</v>
          </cell>
          <cell r="J1000">
            <v>0</v>
          </cell>
        </row>
        <row r="1001">
          <cell r="H1001">
            <v>0</v>
          </cell>
          <cell r="I1001">
            <v>0</v>
          </cell>
          <cell r="J1001">
            <v>0</v>
          </cell>
        </row>
        <row r="1002">
          <cell r="H1002">
            <v>0</v>
          </cell>
          <cell r="I1002">
            <v>0</v>
          </cell>
          <cell r="J1002">
            <v>0</v>
          </cell>
        </row>
        <row r="1003">
          <cell r="H1003">
            <v>0</v>
          </cell>
          <cell r="I1003">
            <v>0</v>
          </cell>
          <cell r="J1003">
            <v>0</v>
          </cell>
        </row>
        <row r="1004">
          <cell r="H1004">
            <v>0</v>
          </cell>
          <cell r="I1004">
            <v>0</v>
          </cell>
          <cell r="J1004">
            <v>0</v>
          </cell>
        </row>
        <row r="1005">
          <cell r="H1005">
            <v>0</v>
          </cell>
          <cell r="I1005">
            <v>0</v>
          </cell>
          <cell r="J1005">
            <v>0</v>
          </cell>
        </row>
        <row r="1006">
          <cell r="H1006">
            <v>0</v>
          </cell>
          <cell r="I1006">
            <v>0</v>
          </cell>
          <cell r="J1006">
            <v>0</v>
          </cell>
        </row>
        <row r="1007">
          <cell r="H1007">
            <v>0</v>
          </cell>
          <cell r="I1007">
            <v>0</v>
          </cell>
          <cell r="J1007">
            <v>0</v>
          </cell>
        </row>
        <row r="1008">
          <cell r="H1008">
            <v>0</v>
          </cell>
          <cell r="I1008">
            <v>0</v>
          </cell>
          <cell r="J1008">
            <v>0</v>
          </cell>
        </row>
        <row r="1009">
          <cell r="H1009">
            <v>0</v>
          </cell>
          <cell r="I1009">
            <v>0</v>
          </cell>
          <cell r="J1009">
            <v>0</v>
          </cell>
        </row>
        <row r="1010">
          <cell r="H1010">
            <v>0</v>
          </cell>
          <cell r="I1010">
            <v>0</v>
          </cell>
          <cell r="J1010">
            <v>0</v>
          </cell>
        </row>
        <row r="1011">
          <cell r="H1011">
            <v>0</v>
          </cell>
          <cell r="I1011">
            <v>0</v>
          </cell>
          <cell r="J1011">
            <v>0</v>
          </cell>
        </row>
        <row r="1012">
          <cell r="H1012">
            <v>0</v>
          </cell>
          <cell r="I1012">
            <v>0</v>
          </cell>
          <cell r="J1012">
            <v>0</v>
          </cell>
        </row>
        <row r="1013">
          <cell r="H1013">
            <v>0</v>
          </cell>
          <cell r="I1013">
            <v>0</v>
          </cell>
          <cell r="J1013">
            <v>0</v>
          </cell>
        </row>
        <row r="1014">
          <cell r="H1014">
            <v>0</v>
          </cell>
          <cell r="I1014">
            <v>0</v>
          </cell>
          <cell r="J1014">
            <v>0</v>
          </cell>
        </row>
        <row r="1015">
          <cell r="H1015">
            <v>0</v>
          </cell>
          <cell r="I1015">
            <v>0</v>
          </cell>
          <cell r="J1015">
            <v>0</v>
          </cell>
        </row>
        <row r="1016">
          <cell r="H1016">
            <v>0</v>
          </cell>
          <cell r="I1016">
            <v>0</v>
          </cell>
          <cell r="J1016">
            <v>0</v>
          </cell>
        </row>
        <row r="1017">
          <cell r="H1017">
            <v>0</v>
          </cell>
          <cell r="I1017">
            <v>0</v>
          </cell>
          <cell r="J1017">
            <v>0</v>
          </cell>
        </row>
        <row r="1018">
          <cell r="H1018">
            <v>0</v>
          </cell>
          <cell r="I1018">
            <v>0</v>
          </cell>
          <cell r="J1018">
            <v>0</v>
          </cell>
        </row>
        <row r="1019">
          <cell r="H1019">
            <v>0</v>
          </cell>
          <cell r="I1019">
            <v>0</v>
          </cell>
          <cell r="J1019">
            <v>0</v>
          </cell>
        </row>
        <row r="1020">
          <cell r="H1020">
            <v>0</v>
          </cell>
          <cell r="I1020">
            <v>0</v>
          </cell>
          <cell r="J1020">
            <v>0</v>
          </cell>
        </row>
        <row r="1021">
          <cell r="H1021">
            <v>0</v>
          </cell>
          <cell r="I1021">
            <v>0</v>
          </cell>
          <cell r="J1021">
            <v>0</v>
          </cell>
        </row>
        <row r="1022">
          <cell r="H1022">
            <v>0</v>
          </cell>
          <cell r="I1022">
            <v>0</v>
          </cell>
          <cell r="J1022">
            <v>0</v>
          </cell>
        </row>
        <row r="1023">
          <cell r="H1023">
            <v>0</v>
          </cell>
          <cell r="I1023">
            <v>0</v>
          </cell>
          <cell r="J1023">
            <v>0</v>
          </cell>
        </row>
        <row r="1024">
          <cell r="H1024">
            <v>0</v>
          </cell>
          <cell r="I1024">
            <v>0</v>
          </cell>
          <cell r="J1024">
            <v>0</v>
          </cell>
        </row>
        <row r="1025">
          <cell r="H1025">
            <v>0</v>
          </cell>
          <cell r="I1025">
            <v>0</v>
          </cell>
          <cell r="J1025">
            <v>0</v>
          </cell>
        </row>
        <row r="1026">
          <cell r="H1026">
            <v>0</v>
          </cell>
          <cell r="I1026">
            <v>0</v>
          </cell>
          <cell r="J1026">
            <v>0</v>
          </cell>
        </row>
        <row r="1027">
          <cell r="H1027">
            <v>0</v>
          </cell>
          <cell r="I1027">
            <v>0</v>
          </cell>
          <cell r="J1027">
            <v>0</v>
          </cell>
        </row>
        <row r="1028">
          <cell r="H1028">
            <v>0</v>
          </cell>
          <cell r="I1028">
            <v>0</v>
          </cell>
          <cell r="J1028">
            <v>0</v>
          </cell>
        </row>
        <row r="1029">
          <cell r="H1029">
            <v>0</v>
          </cell>
          <cell r="I1029">
            <v>0</v>
          </cell>
          <cell r="J1029">
            <v>0</v>
          </cell>
        </row>
        <row r="1030">
          <cell r="H1030">
            <v>0</v>
          </cell>
          <cell r="I1030">
            <v>0</v>
          </cell>
          <cell r="J1030">
            <v>0</v>
          </cell>
        </row>
        <row r="1031">
          <cell r="H1031">
            <v>0</v>
          </cell>
          <cell r="I1031">
            <v>0</v>
          </cell>
          <cell r="J1031">
            <v>0</v>
          </cell>
        </row>
        <row r="1032">
          <cell r="H1032">
            <v>0</v>
          </cell>
          <cell r="I1032">
            <v>0</v>
          </cell>
          <cell r="J1032">
            <v>0</v>
          </cell>
        </row>
        <row r="1033">
          <cell r="H1033">
            <v>0</v>
          </cell>
          <cell r="I1033">
            <v>0</v>
          </cell>
          <cell r="J1033">
            <v>0</v>
          </cell>
        </row>
        <row r="1034">
          <cell r="H1034">
            <v>0</v>
          </cell>
          <cell r="I1034">
            <v>0</v>
          </cell>
          <cell r="J1034">
            <v>0</v>
          </cell>
        </row>
        <row r="1035">
          <cell r="H1035">
            <v>0</v>
          </cell>
          <cell r="I1035">
            <v>0</v>
          </cell>
          <cell r="J1035">
            <v>0</v>
          </cell>
        </row>
        <row r="1036">
          <cell r="H1036">
            <v>0</v>
          </cell>
          <cell r="I1036">
            <v>0</v>
          </cell>
          <cell r="J1036">
            <v>0</v>
          </cell>
        </row>
        <row r="1037">
          <cell r="H1037">
            <v>0</v>
          </cell>
          <cell r="I1037">
            <v>0</v>
          </cell>
          <cell r="J1037">
            <v>0</v>
          </cell>
        </row>
        <row r="1038">
          <cell r="H1038">
            <v>0</v>
          </cell>
          <cell r="I1038">
            <v>0</v>
          </cell>
          <cell r="J1038">
            <v>0</v>
          </cell>
        </row>
        <row r="1039">
          <cell r="H1039">
            <v>0</v>
          </cell>
          <cell r="I1039">
            <v>0</v>
          </cell>
          <cell r="J1039">
            <v>0</v>
          </cell>
        </row>
        <row r="1040">
          <cell r="H1040">
            <v>0</v>
          </cell>
          <cell r="I1040">
            <v>0</v>
          </cell>
          <cell r="J1040">
            <v>0</v>
          </cell>
        </row>
        <row r="1041">
          <cell r="H1041">
            <v>0</v>
          </cell>
          <cell r="I1041">
            <v>0</v>
          </cell>
          <cell r="J1041">
            <v>0</v>
          </cell>
        </row>
        <row r="1042">
          <cell r="H1042">
            <v>0</v>
          </cell>
          <cell r="I1042">
            <v>0</v>
          </cell>
          <cell r="J1042">
            <v>0</v>
          </cell>
        </row>
        <row r="1043">
          <cell r="H1043">
            <v>0</v>
          </cell>
          <cell r="I1043">
            <v>0</v>
          </cell>
          <cell r="J1043">
            <v>0</v>
          </cell>
        </row>
        <row r="1044">
          <cell r="H1044">
            <v>0</v>
          </cell>
          <cell r="I1044">
            <v>0</v>
          </cell>
          <cell r="J1044">
            <v>0</v>
          </cell>
        </row>
        <row r="1045">
          <cell r="H1045">
            <v>0</v>
          </cell>
          <cell r="I1045">
            <v>0</v>
          </cell>
          <cell r="J1045">
            <v>0</v>
          </cell>
        </row>
        <row r="1046">
          <cell r="H1046">
            <v>0</v>
          </cell>
          <cell r="I1046">
            <v>0</v>
          </cell>
          <cell r="J1046">
            <v>0</v>
          </cell>
        </row>
        <row r="1047">
          <cell r="H1047">
            <v>0</v>
          </cell>
          <cell r="I1047">
            <v>0</v>
          </cell>
          <cell r="J1047">
            <v>0</v>
          </cell>
        </row>
        <row r="1048">
          <cell r="H1048">
            <v>0</v>
          </cell>
          <cell r="I1048">
            <v>0</v>
          </cell>
          <cell r="J1048">
            <v>0</v>
          </cell>
        </row>
        <row r="1049">
          <cell r="H1049">
            <v>0</v>
          </cell>
          <cell r="I1049">
            <v>0</v>
          </cell>
          <cell r="J1049">
            <v>0</v>
          </cell>
        </row>
        <row r="1050">
          <cell r="H1050">
            <v>0</v>
          </cell>
          <cell r="I1050">
            <v>0</v>
          </cell>
          <cell r="J1050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7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9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3"/>
  <sheetViews>
    <sheetView tabSelected="1" workbookViewId="0">
      <selection activeCell="A4" sqref="A4"/>
    </sheetView>
  </sheetViews>
  <sheetFormatPr baseColWidth="10" defaultRowHeight="13.2" x14ac:dyDescent="0.25"/>
  <cols>
    <col min="1" max="1" width="15.109375" style="189" customWidth="1"/>
    <col min="2" max="2" width="58.6640625" style="189" customWidth="1"/>
    <col min="3" max="3" width="11.5546875" style="189" customWidth="1"/>
    <col min="4" max="4" width="11.5546875" style="189"/>
    <col min="5" max="5" width="15.33203125" style="189" customWidth="1"/>
    <col min="6" max="6" width="23.44140625" style="189" customWidth="1"/>
    <col min="7" max="7" width="26.88671875" style="189" customWidth="1"/>
    <col min="8" max="16384" width="11.5546875" style="189"/>
  </cols>
  <sheetData>
    <row r="1" spans="1:8" x14ac:dyDescent="0.25">
      <c r="A1" s="190" t="s">
        <v>49</v>
      </c>
      <c r="B1" s="190" t="s">
        <v>50</v>
      </c>
      <c r="C1" s="190" t="s">
        <v>28</v>
      </c>
      <c r="D1" s="190" t="s">
        <v>30</v>
      </c>
      <c r="E1" s="190" t="s">
        <v>51</v>
      </c>
      <c r="F1" s="190" t="s">
        <v>52</v>
      </c>
      <c r="G1" s="190" t="s">
        <v>53</v>
      </c>
      <c r="H1" s="190" t="s">
        <v>54</v>
      </c>
    </row>
    <row r="2" spans="1:8" ht="17.399999999999999" customHeight="1" x14ac:dyDescent="0.3">
      <c r="A2" s="189" t="s">
        <v>8</v>
      </c>
      <c r="B2" s="189" t="s">
        <v>5</v>
      </c>
      <c r="C2" s="191" t="s">
        <v>55</v>
      </c>
      <c r="E2" s="191" t="s">
        <v>57</v>
      </c>
      <c r="F2" s="191" t="s">
        <v>57</v>
      </c>
      <c r="G2" s="192" t="s">
        <v>56</v>
      </c>
      <c r="H2" s="191" t="s">
        <v>57</v>
      </c>
    </row>
    <row r="3" spans="1:8" x14ac:dyDescent="0.25">
      <c r="A3" s="194" t="s">
        <v>36</v>
      </c>
      <c r="B3" s="193" t="s">
        <v>35</v>
      </c>
      <c r="C3" s="191" t="s">
        <v>58</v>
      </c>
      <c r="E3" s="191" t="s">
        <v>59</v>
      </c>
      <c r="F3" s="191" t="s">
        <v>57</v>
      </c>
      <c r="G3" s="191" t="s">
        <v>56</v>
      </c>
      <c r="H3" s="191" t="s">
        <v>59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A1:N39"/>
  <sheetViews>
    <sheetView workbookViewId="0">
      <selection activeCell="I21" sqref="I21"/>
    </sheetView>
  </sheetViews>
  <sheetFormatPr baseColWidth="10" defaultRowHeight="13.2" x14ac:dyDescent="0.25"/>
  <cols>
    <col min="1" max="1" width="9.5546875" style="90" customWidth="1"/>
    <col min="2" max="2" width="11.44140625" style="90" customWidth="1"/>
    <col min="3" max="3" width="16.33203125" style="90" customWidth="1"/>
    <col min="4" max="4" width="0.109375" style="90" hidden="1" customWidth="1"/>
    <col min="5" max="5" width="11.44140625" style="90" hidden="1" customWidth="1"/>
    <col min="6" max="6" width="12.6640625" style="90" customWidth="1"/>
    <col min="7" max="7" width="11" style="90" customWidth="1"/>
    <col min="8" max="8" width="9.109375" style="90" customWidth="1"/>
    <col min="9" max="9" width="9.6640625" style="90" customWidth="1"/>
    <col min="10" max="10" width="7.5546875" style="90" customWidth="1"/>
    <col min="11" max="11" width="10.44140625" style="90" customWidth="1"/>
    <col min="12" max="12" width="17.6640625" style="90" customWidth="1"/>
  </cols>
  <sheetData>
    <row r="1" spans="1:12" x14ac:dyDescent="0.25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spans="1:12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x14ac:dyDescent="0.25">
      <c r="A4" s="4"/>
      <c r="B4" s="5"/>
      <c r="C4" s="5"/>
      <c r="D4" s="5"/>
      <c r="E4" s="5"/>
      <c r="F4" s="5"/>
      <c r="G4" s="5"/>
      <c r="H4" s="5"/>
      <c r="I4" s="5"/>
      <c r="J4" s="6"/>
      <c r="K4" s="6"/>
      <c r="L4" s="6"/>
    </row>
    <row r="5" spans="1:12" x14ac:dyDescent="0.25">
      <c r="A5" s="7" t="s">
        <v>2</v>
      </c>
      <c r="B5" s="8">
        <v>4</v>
      </c>
      <c r="C5" s="8"/>
      <c r="D5" s="9"/>
      <c r="E5" s="9"/>
      <c r="F5" s="10"/>
      <c r="G5" s="10"/>
      <c r="H5" s="10"/>
      <c r="I5" s="10"/>
      <c r="J5" s="10"/>
      <c r="K5" s="10"/>
      <c r="L5" s="11" t="s">
        <v>3</v>
      </c>
    </row>
    <row r="6" spans="1:12" ht="15" x14ac:dyDescent="0.25">
      <c r="A6" s="7" t="s">
        <v>4</v>
      </c>
      <c r="B6" s="12" t="s">
        <v>5</v>
      </c>
      <c r="C6" s="12"/>
      <c r="D6" s="12"/>
      <c r="E6" s="12"/>
      <c r="F6" s="12"/>
      <c r="G6" s="12"/>
      <c r="H6" s="12"/>
      <c r="I6" s="12"/>
      <c r="J6" s="12"/>
      <c r="K6" s="12"/>
      <c r="L6" s="13" t="s">
        <v>6</v>
      </c>
    </row>
    <row r="7" spans="1:12" x14ac:dyDescent="0.25">
      <c r="A7" s="7" t="s">
        <v>7</v>
      </c>
      <c r="B7" s="14" t="s">
        <v>8</v>
      </c>
      <c r="C7" s="14"/>
      <c r="D7" s="15"/>
      <c r="E7" s="15"/>
      <c r="F7" s="16"/>
      <c r="G7" s="16"/>
      <c r="H7" s="16"/>
      <c r="I7" s="16"/>
      <c r="J7" s="17"/>
      <c r="K7" s="16"/>
      <c r="L7" s="18">
        <v>44384</v>
      </c>
    </row>
    <row r="8" spans="1:12" x14ac:dyDescent="0.25">
      <c r="A8" s="19"/>
      <c r="B8" s="19"/>
      <c r="C8" s="19"/>
      <c r="D8" s="19"/>
      <c r="E8" s="19"/>
      <c r="F8" s="19"/>
      <c r="G8" s="19"/>
      <c r="H8" s="19"/>
      <c r="I8" s="19"/>
      <c r="J8" s="20"/>
      <c r="K8" s="21"/>
      <c r="L8" s="22"/>
    </row>
    <row r="9" spans="1:12" x14ac:dyDescent="0.25">
      <c r="A9" s="23" t="s">
        <v>9</v>
      </c>
      <c r="B9" s="24" t="s">
        <v>10</v>
      </c>
      <c r="C9" s="25"/>
      <c r="D9" s="26" t="s">
        <v>11</v>
      </c>
      <c r="E9" s="26" t="s">
        <v>12</v>
      </c>
      <c r="F9" s="27" t="s">
        <v>13</v>
      </c>
      <c r="G9" s="27" t="s">
        <v>14</v>
      </c>
      <c r="H9" s="27" t="s">
        <v>15</v>
      </c>
      <c r="I9" s="27" t="s">
        <v>16</v>
      </c>
      <c r="J9" s="28" t="s">
        <v>17</v>
      </c>
      <c r="K9" s="29" t="s">
        <v>18</v>
      </c>
      <c r="L9" s="29" t="s">
        <v>19</v>
      </c>
    </row>
    <row r="10" spans="1:12" s="40" customFormat="1" ht="15" x14ac:dyDescent="0.25">
      <c r="A10" s="30">
        <v>17173</v>
      </c>
      <c r="B10" s="31" t="str">
        <f>IF(A10="","",IF(E10=A10,VLOOKUP($A10,[1]Plantilla!$A$6:$U$1050,2,FALSE),""))</f>
        <v>Albis Magaña Cordova</v>
      </c>
      <c r="C10" s="32"/>
      <c r="D10" s="33" t="str">
        <f>IF(A10="","",VLOOKUP($A10,[1]Plantilla!$A$6:$J$1050,2))</f>
        <v>Albis Magaña Cordova</v>
      </c>
      <c r="E10" s="34">
        <f>IF(A10="","",VLOOKUP($D10,[1]Plantilla!$B$6:$J$1050,8,FALSE))</f>
        <v>17173</v>
      </c>
      <c r="F10" s="35" t="str">
        <f>IF($B10="","",VLOOKUP($A10,[1]Plantilla!$A$6:$U$1050,4,FALSE))</f>
        <v xml:space="preserve">ELECTRICISTA "A" DE </v>
      </c>
      <c r="G10" s="36">
        <f>IF($B10="","",VLOOKUP($A10,[1]Plantilla!$A$6:$U$1050,10,FALSE))</f>
        <v>18.490870933892971</v>
      </c>
      <c r="H10" s="37">
        <v>44</v>
      </c>
      <c r="I10" s="38">
        <f t="shared" ref="I10:I20" si="0">IF(G10="","",ROUND(G10*H10,2))</f>
        <v>813.6</v>
      </c>
      <c r="J10" s="37">
        <v>1.5</v>
      </c>
      <c r="K10" s="39">
        <f t="shared" ref="K10:K20" si="1">IF(I10="","",I10*J10)</f>
        <v>1220.4000000000001</v>
      </c>
      <c r="L10" s="39">
        <f t="shared" ref="L10:L20" si="2">IF(K10="","",ROUND(K10*L$25,2))</f>
        <v>772.24</v>
      </c>
    </row>
    <row r="11" spans="1:12" s="40" customFormat="1" ht="15" x14ac:dyDescent="0.25">
      <c r="A11" s="30">
        <v>17193</v>
      </c>
      <c r="B11" s="31" t="str">
        <f>IF(A11="","",IF(E11=A11,VLOOKUP($A11,[1]Plantilla!$A$6:$U$1050,2,FALSE),""))</f>
        <v>Gustavo Antonio Martín  Neyra</v>
      </c>
      <c r="C11" s="32"/>
      <c r="D11" s="33" t="str">
        <f>IF(A11="","",VLOOKUP($A11,[1]Plantilla!$A$6:$J$1050,2))</f>
        <v>Gustavo Antonio Martín  Neyra</v>
      </c>
      <c r="E11" s="34">
        <f>IF(A11="","",VLOOKUP($D11,[1]Plantilla!$B$6:$J$1050,8,FALSE))</f>
        <v>17193</v>
      </c>
      <c r="F11" s="35" t="str">
        <f>IF($B11="","",VLOOKUP($A11,[1]Plantilla!$A$6:$U$1050,4,FALSE))</f>
        <v xml:space="preserve">ELECTRICISTA "A" DE </v>
      </c>
      <c r="G11" s="36">
        <f>IF($B11="","",VLOOKUP($A11,[1]Plantilla!$A$6:$U$1050,10,FALSE))</f>
        <v>18.490870933892971</v>
      </c>
      <c r="H11" s="37">
        <v>52</v>
      </c>
      <c r="I11" s="38">
        <f>IF(G11="","",ROUND(G11*H11,2))</f>
        <v>961.53</v>
      </c>
      <c r="J11" s="37">
        <v>1.5</v>
      </c>
      <c r="K11" s="39">
        <f>IF(I11="","",I11*J11)</f>
        <v>1442.2950000000001</v>
      </c>
      <c r="L11" s="39">
        <f t="shared" si="2"/>
        <v>912.65</v>
      </c>
    </row>
    <row r="12" spans="1:12" s="40" customFormat="1" ht="15" x14ac:dyDescent="0.25">
      <c r="A12" s="30">
        <v>17292</v>
      </c>
      <c r="B12" s="31" t="str">
        <f>IF(A12="","",IF(E12=A12,VLOOKUP($A12,[1]Plantilla!$A$6:$U$1050,2,FALSE),""))</f>
        <v>Ariel Elías Ramírez</v>
      </c>
      <c r="C12" s="32"/>
      <c r="D12" s="33" t="str">
        <f>IF(A12="","",VLOOKUP($A12,[1]Plantilla!$A$6:$J$1050,2))</f>
        <v>Ariel Elías Ramírez</v>
      </c>
      <c r="E12" s="34">
        <f>IF(A12="","",VLOOKUP($D12,[1]Plantilla!$B$6:$J$1050,8,FALSE))</f>
        <v>17292</v>
      </c>
      <c r="F12" s="35" t="str">
        <f>IF($B12="","",VLOOKUP($A12,[1]Plantilla!$A$6:$U$1050,4,FALSE))</f>
        <v xml:space="preserve">ELECTRICISTA "A" DE </v>
      </c>
      <c r="G12" s="36">
        <f>IF($B12="","",VLOOKUP($A12,[1]Plantilla!$A$6:$U$1050,10,FALSE))</f>
        <v>18.490870933892971</v>
      </c>
      <c r="H12" s="37">
        <v>52</v>
      </c>
      <c r="I12" s="38">
        <f>IF(G12="","",ROUND(G12*H12,2))</f>
        <v>961.53</v>
      </c>
      <c r="J12" s="37">
        <v>1.5</v>
      </c>
      <c r="K12" s="39">
        <f>IF(I12="","",I12*J12)</f>
        <v>1442.2950000000001</v>
      </c>
      <c r="L12" s="39">
        <f t="shared" si="2"/>
        <v>912.65</v>
      </c>
    </row>
    <row r="13" spans="1:12" s="40" customFormat="1" ht="15" x14ac:dyDescent="0.25">
      <c r="A13" s="30">
        <v>17419</v>
      </c>
      <c r="B13" s="31" t="str">
        <f>IF(A13="","",IF(E13=A13,VLOOKUP($A13,[1]Plantilla!$A$6:$U$1050,2,FALSE),""))</f>
        <v>Luis Antonio Lobaina Lobaina</v>
      </c>
      <c r="C13" s="32"/>
      <c r="D13" s="33" t="str">
        <f>IF(A13="","",VLOOKUP($A13,[1]Plantilla!$A$6:$J$1050,2))</f>
        <v>Luis Antonio Lobaina Lobaina</v>
      </c>
      <c r="E13" s="34">
        <f>IF(A13="","",VLOOKUP($D13,[1]Plantilla!$B$6:$J$1050,8,FALSE))</f>
        <v>17419</v>
      </c>
      <c r="F13" s="35" t="str">
        <f>IF($B13="","",VLOOKUP($A13,[1]Plantilla!$A$6:$U$1050,4,FALSE))</f>
        <v xml:space="preserve">ELECTRICISTA "A" DE </v>
      </c>
      <c r="G13" s="36">
        <f>IF($B13="","",VLOOKUP($A13,[1]Plantilla!$A$6:$U$1050,10,FALSE))</f>
        <v>18.490870933892971</v>
      </c>
      <c r="H13" s="37">
        <v>35</v>
      </c>
      <c r="I13" s="38">
        <f>IF(G13="","",ROUND(G13*H13,2))</f>
        <v>647.17999999999995</v>
      </c>
      <c r="J13" s="37">
        <v>1.5</v>
      </c>
      <c r="K13" s="39">
        <f>IF(I13="","",I13*J13)</f>
        <v>970.77</v>
      </c>
      <c r="L13" s="39">
        <f t="shared" si="2"/>
        <v>614.28</v>
      </c>
    </row>
    <row r="14" spans="1:12" ht="15" x14ac:dyDescent="0.25">
      <c r="A14" s="30">
        <v>17866</v>
      </c>
      <c r="B14" s="41" t="str">
        <f>IF(A14="","",IF(E14=A14,VLOOKUP($A14,[1]Plantilla!$A$6:$U$1050,2,FALSE),""))</f>
        <v>Alien Coma Almira</v>
      </c>
      <c r="C14" s="42"/>
      <c r="D14" s="43" t="str">
        <f>IF(A14="","",VLOOKUP($A14,[1]Plantilla!$A$6:$J$1050,2))</f>
        <v>Alien Coma Almira</v>
      </c>
      <c r="E14" s="44">
        <f>IF(A14="","",VLOOKUP($D14,[1]Plantilla!$B$6:$J$1050,8,FALSE))</f>
        <v>17866</v>
      </c>
      <c r="F14" s="45" t="str">
        <f>IF($B14="","",VLOOKUP($A14,[1]Plantilla!$A$6:$U$1050,4,FALSE))</f>
        <v xml:space="preserve">ELECTRICISTA "A" DE </v>
      </c>
      <c r="G14" s="46">
        <f>IF($B14="","",VLOOKUP($A14,[1]Plantilla!$A$6:$U$1050,10,FALSE))</f>
        <v>18.490870933892971</v>
      </c>
      <c r="H14" s="47">
        <v>52</v>
      </c>
      <c r="I14" s="48">
        <f>IF(G14="","",ROUND(G14*H14,2))</f>
        <v>961.53</v>
      </c>
      <c r="J14" s="37">
        <v>1.5</v>
      </c>
      <c r="K14" s="49">
        <f>IF(I14="","",I14*J14)</f>
        <v>1442.2950000000001</v>
      </c>
      <c r="L14" s="49">
        <f t="shared" si="2"/>
        <v>912.65</v>
      </c>
    </row>
    <row r="15" spans="1:12" ht="15" x14ac:dyDescent="0.25">
      <c r="A15" s="30">
        <v>17882</v>
      </c>
      <c r="B15" s="41" t="str">
        <f>IF(A15="","",IF(E15=A15,VLOOKUP($A15,[1]Plantilla!$A$6:$U$1050,2,FALSE),""))</f>
        <v>Roberto SantiagoTamayo Gutierrez</v>
      </c>
      <c r="C15" s="42"/>
      <c r="D15" s="43" t="str">
        <f>IF(A15="","",VLOOKUP($A15,[1]Plantilla!$A$6:$J$1050,2))</f>
        <v>Roberto SantiagoTamayo Gutierrez</v>
      </c>
      <c r="E15" s="44">
        <f>IF(A15="","",VLOOKUP($D15,[1]Plantilla!$B$6:$J$1050,8,FALSE))</f>
        <v>17882</v>
      </c>
      <c r="F15" s="45" t="str">
        <f>IF($B15="","",VLOOKUP($A15,[1]Plantilla!$A$6:$U$1050,4,FALSE))</f>
        <v xml:space="preserve">ELECTRICISTA "A" DE </v>
      </c>
      <c r="G15" s="46">
        <f>IF($B15="","",VLOOKUP($A15,[1]Plantilla!$A$6:$U$1050,10,FALSE))</f>
        <v>18.490870933892971</v>
      </c>
      <c r="H15" s="47">
        <v>52</v>
      </c>
      <c r="I15" s="48">
        <f>IF(G15="","",ROUND(G15*H15,2))</f>
        <v>961.53</v>
      </c>
      <c r="J15" s="37">
        <v>1.5</v>
      </c>
      <c r="K15" s="49">
        <f>IF(I15="","",I15*J15)</f>
        <v>1442.2950000000001</v>
      </c>
      <c r="L15" s="49">
        <f t="shared" si="2"/>
        <v>912.65</v>
      </c>
    </row>
    <row r="16" spans="1:12" ht="15" x14ac:dyDescent="0.25">
      <c r="A16" s="30">
        <v>18066</v>
      </c>
      <c r="B16" s="41" t="str">
        <f>IF(A16="","",IF(E16=A16,VLOOKUP($A16,[1]Plantilla!$A$6:$U$1050,2,FALSE),""))</f>
        <v>Pedro Gonzalez Lopez</v>
      </c>
      <c r="C16" s="42"/>
      <c r="D16" s="43" t="str">
        <f>IF(A16="","",VLOOKUP($A16,[1]Plantilla!$A$6:$J$1050,2))</f>
        <v>Pedro Gonzalez Lopez</v>
      </c>
      <c r="E16" s="44">
        <f>IF(A16="","",VLOOKUP($D16,[1]Plantilla!$B$6:$J$1050,8,FALSE))</f>
        <v>18066</v>
      </c>
      <c r="F16" s="45" t="str">
        <f>IF($B16="","",VLOOKUP($A16,[1]Plantilla!$A$6:$U$1050,4,FALSE))</f>
        <v xml:space="preserve">ELECTRICISTA "B" DE </v>
      </c>
      <c r="G16" s="46">
        <f>IF($B16="","",VLOOKUP($A16,[1]Plantilla!$A$6:$U$1050,10,FALSE))</f>
        <v>14.555928646379854</v>
      </c>
      <c r="H16" s="47">
        <v>52</v>
      </c>
      <c r="I16" s="48">
        <f t="shared" si="0"/>
        <v>756.91</v>
      </c>
      <c r="J16" s="37">
        <v>1.5</v>
      </c>
      <c r="K16" s="49">
        <f t="shared" si="1"/>
        <v>1135.365</v>
      </c>
      <c r="L16" s="49">
        <f t="shared" si="2"/>
        <v>718.43</v>
      </c>
    </row>
    <row r="17" spans="1:14" ht="15" x14ac:dyDescent="0.25">
      <c r="A17" s="30"/>
      <c r="B17" s="50" t="str">
        <f>IF(A17="","",IF(E17=A17,VLOOKUP($A17,[1]Plantilla!$A$6:$U$1050,2,FALSE),""))</f>
        <v/>
      </c>
      <c r="C17" s="51"/>
      <c r="D17" s="52" t="str">
        <f>IF(A17="","",VLOOKUP($A17,[1]Plantilla!$A$6:$J$1050,2))</f>
        <v/>
      </c>
      <c r="E17" s="53" t="str">
        <f>IF(A17="","",VLOOKUP($D17,[1]Plantilla!$B$6:$J$1050,8,FALSE))</f>
        <v/>
      </c>
      <c r="F17" s="54" t="str">
        <f>IF($B17="","",VLOOKUP($A17,[1]Plantilla!$A$6:$U$1050,4,FALSE))</f>
        <v/>
      </c>
      <c r="G17" s="55" t="str">
        <f>IF($B17="","",VLOOKUP($A17,[1]Plantilla!$A$6:$U$1050,10,FALSE))</f>
        <v/>
      </c>
      <c r="H17" s="56"/>
      <c r="I17" s="57" t="str">
        <f t="shared" si="0"/>
        <v/>
      </c>
      <c r="J17" s="37"/>
      <c r="K17" s="58" t="str">
        <f t="shared" si="1"/>
        <v/>
      </c>
      <c r="L17" s="58" t="str">
        <f t="shared" si="2"/>
        <v/>
      </c>
    </row>
    <row r="18" spans="1:14" ht="15" x14ac:dyDescent="0.25">
      <c r="A18" s="30"/>
      <c r="B18" s="59" t="str">
        <f>IF(A18="","",IF(E18=A18,VLOOKUP($A18,[1]Plantilla!$A$6:$U$1050,2,FALSE),""))</f>
        <v/>
      </c>
      <c r="C18" s="60"/>
      <c r="D18" s="52" t="str">
        <f>IF(A18="","",VLOOKUP($A18,[1]Plantilla!$A$6:$J$1050,2))</f>
        <v/>
      </c>
      <c r="E18" s="53" t="str">
        <f>IF(A18="","",VLOOKUP($D18,[1]Plantilla!$B$6:$J$1050,8,FALSE))</f>
        <v/>
      </c>
      <c r="F18" s="54" t="str">
        <f>IF($B18="","",VLOOKUP($A18,[1]Plantilla!$A$6:$U$1050,4,FALSE))</f>
        <v/>
      </c>
      <c r="G18" s="55" t="str">
        <f>IF($B18="","",VLOOKUP($A18,[1]Plantilla!$A$6:$U$1050,10,FALSE))</f>
        <v/>
      </c>
      <c r="H18" s="56"/>
      <c r="I18" s="57" t="str">
        <f t="shared" si="0"/>
        <v/>
      </c>
      <c r="J18" s="56"/>
      <c r="K18" s="58" t="str">
        <f t="shared" si="1"/>
        <v/>
      </c>
      <c r="L18" s="58" t="str">
        <f t="shared" si="2"/>
        <v/>
      </c>
    </row>
    <row r="19" spans="1:14" ht="15" x14ac:dyDescent="0.25">
      <c r="A19" s="30"/>
      <c r="B19" s="59" t="str">
        <f>IF(A19="","",IF(E19=A19,VLOOKUP($A19,[1]Plantilla!$A$6:$U$1050,2,FALSE),""))</f>
        <v/>
      </c>
      <c r="C19" s="60"/>
      <c r="D19" s="52" t="str">
        <f>IF(A19="","",VLOOKUP($A19,[1]Plantilla!$A$6:$J$1050,2))</f>
        <v/>
      </c>
      <c r="E19" s="53" t="str">
        <f>IF(A19="","",VLOOKUP($D19,[1]Plantilla!$B$6:$J$1050,8,FALSE))</f>
        <v/>
      </c>
      <c r="F19" s="54" t="str">
        <f>IF($B19="","",VLOOKUP($A19,[1]Plantilla!$A$6:$U$1050,4,FALSE))</f>
        <v/>
      </c>
      <c r="G19" s="55" t="str">
        <f>IF($B19="","",VLOOKUP($A19,[1]Plantilla!$A$6:$U$1050,10,FALSE))</f>
        <v/>
      </c>
      <c r="H19" s="56"/>
      <c r="I19" s="57" t="str">
        <f t="shared" si="0"/>
        <v/>
      </c>
      <c r="J19" s="56"/>
      <c r="K19" s="58" t="str">
        <f t="shared" si="1"/>
        <v/>
      </c>
      <c r="L19" s="58" t="str">
        <f t="shared" si="2"/>
        <v/>
      </c>
    </row>
    <row r="20" spans="1:14" ht="15" x14ac:dyDescent="0.25">
      <c r="A20" s="30"/>
      <c r="B20" s="59" t="str">
        <f>IF(A20="","",IF(E20=A20,VLOOKUP($A20,[1]Plantilla!$A$6:$U$1050,2,FALSE),""))</f>
        <v/>
      </c>
      <c r="C20" s="60"/>
      <c r="D20" s="52" t="str">
        <f>IF(A20="","",VLOOKUP($A20,[1]Plantilla!$A$6:$J$1050,2))</f>
        <v/>
      </c>
      <c r="E20" s="53" t="str">
        <f>IF(A20="","",VLOOKUP($D20,[1]Plantilla!$B$6:$J$1050,8,FALSE))</f>
        <v/>
      </c>
      <c r="F20" s="54" t="str">
        <f>IF($B20="","",VLOOKUP($A20,[1]Plantilla!$A$6:$U$1050,4,FALSE))</f>
        <v/>
      </c>
      <c r="G20" s="55" t="str">
        <f>IF($B20="","",VLOOKUP($A20,[1]Plantilla!$A$6:$U$1050,10,FALSE))</f>
        <v/>
      </c>
      <c r="H20" s="56"/>
      <c r="I20" s="57" t="str">
        <f t="shared" si="0"/>
        <v/>
      </c>
      <c r="J20" s="56"/>
      <c r="K20" s="58" t="str">
        <f t="shared" si="1"/>
        <v/>
      </c>
      <c r="L20" s="58" t="str">
        <f t="shared" si="2"/>
        <v/>
      </c>
    </row>
    <row r="21" spans="1:14" x14ac:dyDescent="0.25">
      <c r="A21" s="61" t="s">
        <v>20</v>
      </c>
      <c r="B21" s="62"/>
      <c r="C21" s="62"/>
      <c r="D21" s="62"/>
      <c r="E21" s="62"/>
      <c r="F21" s="62"/>
      <c r="G21" s="63"/>
      <c r="H21" s="64">
        <f>SUM(H10:H20)</f>
        <v>339</v>
      </c>
      <c r="I21" s="57">
        <f>SUM(I10:I20)</f>
        <v>6063.8099999999995</v>
      </c>
      <c r="J21" s="57"/>
      <c r="K21" s="65">
        <f>SUM(K10:K20)</f>
        <v>9095.7150000000001</v>
      </c>
      <c r="L21" s="65">
        <f>SUM(L10:L20)</f>
        <v>5755.5499999999993</v>
      </c>
    </row>
    <row r="22" spans="1:14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N22" t="s">
        <v>21</v>
      </c>
    </row>
    <row r="23" spans="1:14" s="40" customFormat="1" ht="15.6" x14ac:dyDescent="0.3">
      <c r="A23" s="66"/>
      <c r="B23" s="67"/>
      <c r="C23" s="67"/>
      <c r="D23" s="67"/>
      <c r="E23" s="67"/>
      <c r="F23" s="68"/>
      <c r="G23" s="68"/>
      <c r="H23" s="69"/>
      <c r="I23" s="70"/>
      <c r="J23" s="71" t="s">
        <v>22</v>
      </c>
      <c r="K23" s="72"/>
      <c r="L23" s="73">
        <v>11819.36</v>
      </c>
    </row>
    <row r="24" spans="1:14" s="40" customFormat="1" ht="15" x14ac:dyDescent="0.25">
      <c r="A24" s="74" t="s">
        <v>23</v>
      </c>
      <c r="B24" s="75"/>
      <c r="C24" s="75"/>
      <c r="D24" s="66"/>
      <c r="E24" s="66"/>
      <c r="F24" s="66"/>
      <c r="G24" s="66"/>
      <c r="H24" s="66"/>
      <c r="I24" s="70"/>
      <c r="J24" s="71" t="s">
        <v>24</v>
      </c>
      <c r="K24" s="72"/>
      <c r="L24" s="76">
        <f>L23-I21</f>
        <v>5755.5500000000011</v>
      </c>
    </row>
    <row r="25" spans="1:14" s="40" customFormat="1" ht="15" x14ac:dyDescent="0.25">
      <c r="A25" s="74" t="s">
        <v>25</v>
      </c>
      <c r="B25" s="74"/>
      <c r="C25" s="74"/>
      <c r="D25" s="66"/>
      <c r="E25" s="66"/>
      <c r="F25" s="66"/>
      <c r="G25" s="66"/>
      <c r="H25" s="77"/>
      <c r="I25" s="70"/>
      <c r="J25" s="71" t="s">
        <v>26</v>
      </c>
      <c r="K25" s="72"/>
      <c r="L25" s="78">
        <f>L24/K21</f>
        <v>0.63277598297659954</v>
      </c>
    </row>
    <row r="26" spans="1:14" s="40" customFormat="1" ht="15" x14ac:dyDescent="0.25">
      <c r="A26" s="74"/>
      <c r="B26" s="74"/>
      <c r="C26" s="74"/>
      <c r="D26" s="66"/>
      <c r="E26" s="66"/>
      <c r="F26" s="66"/>
      <c r="G26" s="66"/>
      <c r="H26" s="79"/>
      <c r="I26" s="70"/>
      <c r="J26" s="71" t="s">
        <v>27</v>
      </c>
      <c r="K26" s="72"/>
      <c r="L26" s="80">
        <f>L23/I21*100</f>
        <v>194.91639744648995</v>
      </c>
    </row>
    <row r="27" spans="1:14" s="40" customFormat="1" ht="15" x14ac:dyDescent="0.25">
      <c r="A27" s="74"/>
      <c r="B27" s="74"/>
      <c r="C27" s="74"/>
      <c r="D27" s="66"/>
      <c r="E27" s="66"/>
      <c r="F27" s="66"/>
      <c r="G27" s="66"/>
      <c r="H27" s="66"/>
      <c r="I27" s="70"/>
      <c r="J27" s="71" t="s">
        <v>28</v>
      </c>
      <c r="K27" s="72"/>
      <c r="L27" s="76" t="b">
        <f>'Resumen '!C2=SUM(H10:H20)</f>
        <v>0</v>
      </c>
    </row>
    <row r="28" spans="1:14" s="40" customFormat="1" ht="15" x14ac:dyDescent="0.25">
      <c r="A28" s="74" t="s">
        <v>29</v>
      </c>
      <c r="B28" s="74"/>
      <c r="C28" s="74"/>
      <c r="D28" s="66"/>
      <c r="E28" s="66"/>
      <c r="F28" s="66"/>
      <c r="G28" s="66"/>
      <c r="H28" s="66"/>
      <c r="I28" s="70"/>
      <c r="J28" s="71" t="s">
        <v>30</v>
      </c>
      <c r="K28" s="72"/>
      <c r="L28" s="81">
        <v>639.20000000000005</v>
      </c>
    </row>
    <row r="29" spans="1:14" s="40" customFormat="1" ht="15" x14ac:dyDescent="0.25">
      <c r="A29" s="74" t="s">
        <v>31</v>
      </c>
      <c r="B29" s="74"/>
      <c r="C29" s="74"/>
      <c r="D29" s="66"/>
      <c r="E29" s="66"/>
      <c r="F29" s="66"/>
      <c r="G29" s="66"/>
      <c r="H29" s="66"/>
      <c r="I29" s="70"/>
      <c r="J29" s="71" t="s">
        <v>32</v>
      </c>
      <c r="K29" s="72"/>
      <c r="L29" s="80" t="e">
        <f>L28/L27*100</f>
        <v>#DIV/0!</v>
      </c>
    </row>
    <row r="30" spans="1:14" x14ac:dyDescent="0.25">
      <c r="A30" s="82"/>
      <c r="B30" s="83" t="str">
        <f>IF(A30="","",IF(E30=A30,VLOOKUP($A30,[1]Plantilla!$A$6:$U$1050,2,FALSE),""))</f>
        <v/>
      </c>
      <c r="C30" s="83"/>
      <c r="D30" s="84" t="str">
        <f>IF(A30="","",VLOOKUP($A30,[1]Plantilla!$A$6:$J$1050,2))</f>
        <v/>
      </c>
      <c r="E30" s="85" t="str">
        <f>IF(A30="","",VLOOKUP($D30,[1]Plantilla!$B$6:$J$1050,8,FALSE))</f>
        <v/>
      </c>
      <c r="F30" s="1" t="str">
        <f>IF($B30="","",VLOOKUP($A30,[1]Plantilla!$A$6:$U$1050,4,FALSE))</f>
        <v/>
      </c>
      <c r="G30" s="1" t="str">
        <f>IF($B30="","",VLOOKUP($A30,[1]Plantilla!$A$6:$U$1050,10,FALSE))</f>
        <v/>
      </c>
      <c r="H30" s="1"/>
      <c r="I30" s="1"/>
      <c r="J30" s="1"/>
      <c r="K30" s="1"/>
      <c r="L30" s="1"/>
    </row>
    <row r="31" spans="1:14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4" x14ac:dyDescent="0.25">
      <c r="A32" s="86"/>
      <c r="B32" s="86"/>
      <c r="C32" s="1"/>
      <c r="D32" s="1"/>
      <c r="E32" s="1"/>
      <c r="F32" s="87"/>
      <c r="G32" s="1"/>
      <c r="H32" s="1"/>
      <c r="I32" s="1"/>
      <c r="J32" s="87"/>
      <c r="K32" s="86"/>
      <c r="L32" s="1"/>
    </row>
    <row r="33" spans="1:12" x14ac:dyDescent="0.25">
      <c r="A33" s="88"/>
      <c r="B33" s="88"/>
      <c r="C33" s="88"/>
      <c r="D33" s="88"/>
      <c r="E33" s="88"/>
      <c r="F33" s="88"/>
      <c r="G33" s="88"/>
      <c r="H33" s="88"/>
      <c r="I33" s="88"/>
      <c r="J33" s="88"/>
      <c r="K33" s="86"/>
      <c r="L33" s="86"/>
    </row>
    <row r="34" spans="1:12" x14ac:dyDescent="0.25">
      <c r="A34" s="89" t="s">
        <v>33</v>
      </c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</row>
    <row r="35" spans="1:12" x14ac:dyDescent="0.25">
      <c r="A35" s="86"/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</row>
    <row r="36" spans="1:12" x14ac:dyDescent="0.25">
      <c r="A36" s="89" t="s">
        <v>34</v>
      </c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</row>
    <row r="37" spans="1:12" x14ac:dyDescent="0.25">
      <c r="A37" s="86"/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</row>
    <row r="38" spans="1:12" x14ac:dyDescent="0.25">
      <c r="A38" s="86"/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</row>
    <row r="39" spans="1:12" x14ac:dyDescent="0.25">
      <c r="A39" s="86"/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</row>
  </sheetData>
  <mergeCells count="26">
    <mergeCell ref="A34:L34"/>
    <mergeCell ref="A36:L36"/>
    <mergeCell ref="J25:K25"/>
    <mergeCell ref="J26:K26"/>
    <mergeCell ref="J27:K27"/>
    <mergeCell ref="J28:K28"/>
    <mergeCell ref="J29:K29"/>
    <mergeCell ref="B30:C30"/>
    <mergeCell ref="B16:C16"/>
    <mergeCell ref="B17:C17"/>
    <mergeCell ref="A21:G21"/>
    <mergeCell ref="F23:G23"/>
    <mergeCell ref="J23:K23"/>
    <mergeCell ref="J24:K24"/>
    <mergeCell ref="B10:C10"/>
    <mergeCell ref="B11:C11"/>
    <mergeCell ref="B12:C12"/>
    <mergeCell ref="B13:C13"/>
    <mergeCell ref="B14:C14"/>
    <mergeCell ref="B15:C15"/>
    <mergeCell ref="A2:L2"/>
    <mergeCell ref="A3:L3"/>
    <mergeCell ref="B5:C5"/>
    <mergeCell ref="B6:K6"/>
    <mergeCell ref="B7:C7"/>
    <mergeCell ref="B9:C9"/>
  </mergeCells>
  <pageMargins left="0.70866141732283472" right="0.70866141732283472" top="0.74803149606299213" bottom="0.74803149606299213" header="0.31496062992125984" footer="0.31496062992125984"/>
  <pageSetup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3"/>
  <dimension ref="A1:P40"/>
  <sheetViews>
    <sheetView workbookViewId="0">
      <selection activeCell="B6" sqref="B6:K6"/>
    </sheetView>
  </sheetViews>
  <sheetFormatPr baseColWidth="10" defaultRowHeight="15" x14ac:dyDescent="0.25"/>
  <cols>
    <col min="1" max="1" width="11.109375" style="40" customWidth="1"/>
    <col min="2" max="2" width="11.44140625" style="40" customWidth="1"/>
    <col min="3" max="3" width="16.44140625" style="40" customWidth="1"/>
    <col min="4" max="4" width="0.109375" style="40" hidden="1" customWidth="1"/>
    <col min="5" max="5" width="11.44140625" style="40" hidden="1" customWidth="1"/>
    <col min="6" max="6" width="12.6640625" style="40" customWidth="1"/>
    <col min="7" max="7" width="11" style="40" customWidth="1"/>
    <col min="8" max="8" width="9.109375" style="40" customWidth="1"/>
    <col min="9" max="9" width="12.44140625" style="40" customWidth="1"/>
    <col min="10" max="10" width="7.5546875" style="40" customWidth="1"/>
    <col min="11" max="11" width="11.33203125" style="40" customWidth="1"/>
    <col min="12" max="12" width="21.33203125" style="40" customWidth="1"/>
  </cols>
  <sheetData>
    <row r="1" spans="1:16" s="93" customFormat="1" ht="13.5" customHeight="1" x14ac:dyDescent="0.25">
      <c r="A1" s="66"/>
      <c r="B1" s="66"/>
      <c r="C1" s="66"/>
      <c r="D1" s="66"/>
      <c r="E1" s="66"/>
      <c r="F1" s="66"/>
      <c r="G1" s="66"/>
      <c r="H1" s="66"/>
      <c r="I1" s="66"/>
      <c r="J1" s="77"/>
      <c r="K1" s="77"/>
      <c r="L1" s="77"/>
      <c r="M1" s="91"/>
      <c r="N1" s="91"/>
      <c r="O1" s="92"/>
      <c r="P1" s="92"/>
    </row>
    <row r="2" spans="1:16" s="95" customFormat="1" ht="15.6" x14ac:dyDescent="0.3">
      <c r="A2" s="94" t="s">
        <v>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19"/>
      <c r="N2" s="19"/>
      <c r="O2" s="17"/>
      <c r="P2" s="17"/>
    </row>
    <row r="3" spans="1:16" s="95" customFormat="1" ht="15.6" x14ac:dyDescent="0.3">
      <c r="A3" s="94" t="s">
        <v>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19"/>
      <c r="N3" s="19"/>
      <c r="O3" s="17"/>
      <c r="P3" s="17"/>
    </row>
    <row r="4" spans="1:16" s="95" customFormat="1" ht="15.6" x14ac:dyDescent="0.3">
      <c r="A4" s="96"/>
      <c r="B4" s="97"/>
      <c r="C4" s="97"/>
      <c r="D4" s="97"/>
      <c r="E4" s="97"/>
      <c r="F4" s="97"/>
      <c r="G4" s="97"/>
      <c r="H4" s="97"/>
      <c r="I4" s="97"/>
      <c r="J4" s="98"/>
      <c r="K4" s="98"/>
      <c r="L4" s="98"/>
      <c r="M4" s="19"/>
      <c r="N4" s="19"/>
      <c r="O4" s="17"/>
      <c r="P4" s="17"/>
    </row>
    <row r="5" spans="1:16" s="95" customFormat="1" ht="17.399999999999999" x14ac:dyDescent="0.25">
      <c r="A5" s="99" t="s">
        <v>2</v>
      </c>
      <c r="B5" s="100">
        <v>5</v>
      </c>
      <c r="C5" s="100"/>
      <c r="D5" s="101"/>
      <c r="E5" s="101"/>
      <c r="F5" s="102"/>
      <c r="G5" s="102"/>
      <c r="H5" s="102"/>
      <c r="I5" s="102"/>
      <c r="J5" s="102"/>
      <c r="K5" s="102"/>
      <c r="L5" s="11" t="s">
        <v>3</v>
      </c>
      <c r="M5" s="19"/>
      <c r="N5" s="19"/>
      <c r="O5" s="17"/>
      <c r="P5" s="17"/>
    </row>
    <row r="6" spans="1:16" s="105" customFormat="1" ht="15.6" x14ac:dyDescent="0.25">
      <c r="A6" s="99" t="s">
        <v>4</v>
      </c>
      <c r="B6" s="12" t="s">
        <v>35</v>
      </c>
      <c r="C6" s="12"/>
      <c r="D6" s="12"/>
      <c r="E6" s="12"/>
      <c r="F6" s="12"/>
      <c r="G6" s="12"/>
      <c r="H6" s="12"/>
      <c r="I6" s="12"/>
      <c r="J6" s="12"/>
      <c r="K6" s="12"/>
      <c r="L6" s="13" t="s">
        <v>6</v>
      </c>
      <c r="M6" s="103"/>
      <c r="N6" s="103"/>
      <c r="O6" s="104"/>
      <c r="P6" s="104"/>
    </row>
    <row r="7" spans="1:16" s="105" customFormat="1" ht="15.6" x14ac:dyDescent="0.25">
      <c r="A7" s="99" t="s">
        <v>7</v>
      </c>
      <c r="B7" s="14" t="s">
        <v>36</v>
      </c>
      <c r="C7" s="14"/>
      <c r="D7" s="15"/>
      <c r="E7" s="15"/>
      <c r="F7" s="16"/>
      <c r="G7" s="16"/>
      <c r="H7" s="16"/>
      <c r="I7" s="16"/>
      <c r="J7" s="17"/>
      <c r="K7" s="16"/>
      <c r="L7" s="18">
        <v>44384</v>
      </c>
      <c r="M7" s="103"/>
      <c r="N7" s="103"/>
      <c r="O7" s="104"/>
      <c r="P7" s="104"/>
    </row>
    <row r="8" spans="1:16" s="105" customFormat="1" ht="8.25" customHeight="1" x14ac:dyDescent="0.3">
      <c r="A8" s="106"/>
      <c r="B8" s="106"/>
      <c r="C8" s="106"/>
      <c r="D8" s="106"/>
      <c r="E8" s="106"/>
      <c r="F8" s="106"/>
      <c r="G8" s="106"/>
      <c r="H8" s="106"/>
      <c r="I8" s="106"/>
      <c r="J8" s="107"/>
      <c r="K8" s="108"/>
      <c r="L8" s="109"/>
      <c r="M8" s="103"/>
      <c r="N8" s="103"/>
      <c r="O8" s="104"/>
      <c r="P8" s="104"/>
    </row>
    <row r="9" spans="1:16" s="105" customFormat="1" ht="15.75" customHeight="1" x14ac:dyDescent="0.25">
      <c r="A9" s="110" t="s">
        <v>9</v>
      </c>
      <c r="B9" s="111" t="s">
        <v>10</v>
      </c>
      <c r="C9" s="112"/>
      <c r="D9" s="113" t="s">
        <v>11</v>
      </c>
      <c r="E9" s="113" t="s">
        <v>12</v>
      </c>
      <c r="F9" s="114" t="s">
        <v>13</v>
      </c>
      <c r="G9" s="114" t="s">
        <v>14</v>
      </c>
      <c r="H9" s="114" t="s">
        <v>15</v>
      </c>
      <c r="I9" s="114" t="s">
        <v>16</v>
      </c>
      <c r="J9" s="115" t="s">
        <v>17</v>
      </c>
      <c r="K9" s="116" t="s">
        <v>18</v>
      </c>
      <c r="L9" s="116" t="s">
        <v>19</v>
      </c>
      <c r="M9" s="103"/>
      <c r="N9" s="103"/>
      <c r="O9" s="104"/>
      <c r="P9" s="104"/>
    </row>
    <row r="10" spans="1:16" s="105" customFormat="1" ht="15" customHeight="1" x14ac:dyDescent="0.25">
      <c r="A10" s="30">
        <v>16107</v>
      </c>
      <c r="B10" s="31" t="str">
        <f>IF(A10="","",IF(E10=A10,VLOOKUP($A10,[1]Plantilla!$A$6:$U$1050,2,FALSE),""))</f>
        <v>RENE CUTIÑO FOTUNE</v>
      </c>
      <c r="C10" s="32"/>
      <c r="D10" s="33" t="str">
        <f>IF(A10="","",VLOOKUP($A10,[1]Plantilla!$A$6:$J$1050,2))</f>
        <v>RENE CUTIÑO FOTUNE</v>
      </c>
      <c r="E10" s="34">
        <f>IF(A10="","",VLOOKUP($D10,[1]Plantilla!$B$6:$J$1050,8,FALSE))</f>
        <v>16107</v>
      </c>
      <c r="F10" s="35" t="str">
        <f>IF($B10="","",VLOOKUP($A10,[1]Plantilla!$A$6:$U$1050,4,FALSE))</f>
        <v>ALBAÑIL REVERBERISTA "B"</v>
      </c>
      <c r="G10" s="36">
        <f>IF($B10="","",VLOOKUP($A10,[1]Plantilla!$A$6:$U$1050,10,FALSE))</f>
        <v>15.105928646379853</v>
      </c>
      <c r="H10" s="37">
        <v>34.5</v>
      </c>
      <c r="I10" s="38">
        <f>IF(G10="","",ROUND(G10*H10,2))</f>
        <v>521.15</v>
      </c>
      <c r="J10" s="37">
        <v>2</v>
      </c>
      <c r="K10" s="39">
        <f>IF(I10="","",I10*J10)</f>
        <v>1042.3</v>
      </c>
      <c r="L10" s="39">
        <f t="shared" ref="L10:L21" si="0">IF(K10="","",ROUND(K10*L$26,2))</f>
        <v>1147.96</v>
      </c>
      <c r="M10" s="103"/>
      <c r="N10" s="103"/>
      <c r="O10" s="104"/>
      <c r="P10" s="104"/>
    </row>
    <row r="11" spans="1:16" s="105" customFormat="1" ht="15" customHeight="1" x14ac:dyDescent="0.25">
      <c r="A11" s="30">
        <v>16214</v>
      </c>
      <c r="B11" s="31" t="str">
        <f>IF(A11="","",IF(E11=A11,VLOOKUP($A11,[1]Plantilla!$A$6:$U$1050,2,FALSE),""))</f>
        <v xml:space="preserve">JOSE ALMIDA CAMPIS </v>
      </c>
      <c r="C11" s="32"/>
      <c r="D11" s="33" t="str">
        <f>IF(A11="","",VLOOKUP($A11,[1]Plantilla!$A$6:$J$1050,2))</f>
        <v xml:space="preserve">JOSE ALMIDA CAMPIS </v>
      </c>
      <c r="E11" s="34">
        <f>IF(A11="","",VLOOKUP($D11,[1]Plantilla!$B$6:$J$1050,8,FALSE))</f>
        <v>16214</v>
      </c>
      <c r="F11" s="35" t="str">
        <f>IF($B11="","",VLOOKUP($A11,[1]Plantilla!$A$6:$U$1050,4,FALSE))</f>
        <v xml:space="preserve">PAILERO "A" </v>
      </c>
      <c r="G11" s="36">
        <f>IF($B11="","",VLOOKUP($A11,[1]Plantilla!$A$6:$U$1050,10,FALSE))</f>
        <v>18.490870933892971</v>
      </c>
      <c r="H11" s="37">
        <v>34.5</v>
      </c>
      <c r="I11" s="38">
        <f>IF(G11="","",ROUND(G11*H11,2))</f>
        <v>637.94000000000005</v>
      </c>
      <c r="J11" s="37">
        <v>2</v>
      </c>
      <c r="K11" s="39">
        <f>IF(I11="","",I11*J11)</f>
        <v>1275.8800000000001</v>
      </c>
      <c r="L11" s="39">
        <f t="shared" si="0"/>
        <v>1405.22</v>
      </c>
      <c r="M11" s="103"/>
      <c r="N11" s="103"/>
      <c r="O11" s="104"/>
      <c r="P11" s="104"/>
    </row>
    <row r="12" spans="1:16" s="105" customFormat="1" ht="15" customHeight="1" x14ac:dyDescent="0.25">
      <c r="A12" s="30">
        <v>16515</v>
      </c>
      <c r="B12" s="31" t="str">
        <f>IF(A12="","",IF(E12=A12,VLOOKUP($A12,[1]Plantilla!$A$6:$U$1050,2,FALSE),""))</f>
        <v>RAIKO DELGADO GONZALEZ</v>
      </c>
      <c r="C12" s="32"/>
      <c r="D12" s="33" t="str">
        <f>IF(A12="","",VLOOKUP($A12,[1]Plantilla!$A$6:$J$1050,2))</f>
        <v>RAIKO DELGADO GONZALEZ</v>
      </c>
      <c r="E12" s="34">
        <f>IF(A12="","",VLOOKUP($D12,[1]Plantilla!$B$6:$J$1050,8,FALSE))</f>
        <v>16515</v>
      </c>
      <c r="F12" s="35" t="str">
        <f>IF($B12="","",VLOOKUP($A12,[1]Plantilla!$A$6:$U$1050,4,FALSE))</f>
        <v>PAILERO "B"</v>
      </c>
      <c r="G12" s="36">
        <f>IF($B12="","",VLOOKUP($A12,[1]Plantilla!$A$6:$U$1050,10,FALSE))</f>
        <v>17.703882476390348</v>
      </c>
      <c r="H12" s="37">
        <v>34.5</v>
      </c>
      <c r="I12" s="38">
        <f t="shared" ref="I12:I21" si="1">IF(G12="","",ROUND(G12*H12,2))</f>
        <v>610.78</v>
      </c>
      <c r="J12" s="37">
        <v>1.8</v>
      </c>
      <c r="K12" s="39">
        <f t="shared" ref="K12:K21" si="2">IF(I12="","",I12*J12)</f>
        <v>1099.404</v>
      </c>
      <c r="L12" s="39">
        <f t="shared" si="0"/>
        <v>1210.8499999999999</v>
      </c>
      <c r="M12" s="103"/>
      <c r="N12" s="103"/>
      <c r="O12" s="104"/>
      <c r="P12" s="104"/>
    </row>
    <row r="13" spans="1:16" s="105" customFormat="1" ht="15" customHeight="1" x14ac:dyDescent="0.25">
      <c r="A13" s="30">
        <v>16488</v>
      </c>
      <c r="B13" s="31" t="str">
        <f>IF(A13="","",IF(E13=A13,VLOOKUP($A13,[1]Plantilla!$A$6:$U$1050,2,FALSE),""))</f>
        <v>NARSIELIS RAMIREZ TURRO</v>
      </c>
      <c r="C13" s="32"/>
      <c r="D13" s="33" t="str">
        <f>IF(A13="","",VLOOKUP($A13,[1]Plantilla!$A$6:$J$1050,2))</f>
        <v>NARSIELIS RAMIREZ TURRO</v>
      </c>
      <c r="E13" s="34">
        <f>IF(A13="","",VLOOKUP($D13,[1]Plantilla!$B$6:$J$1050,8,FALSE))</f>
        <v>16488</v>
      </c>
      <c r="F13" s="35" t="str">
        <f>IF($B13="","",VLOOKUP($A13,[1]Plantilla!$A$6:$U$1050,4,FALSE))</f>
        <v>ALBAÑIL REVERBERISTA "B"</v>
      </c>
      <c r="G13" s="36">
        <f>IF($B13="","",VLOOKUP($A13,[1]Plantilla!$A$6:$U$1050,10,FALSE))</f>
        <v>15.105928646379853</v>
      </c>
      <c r="H13" s="37">
        <v>34.5</v>
      </c>
      <c r="I13" s="38">
        <f t="shared" si="1"/>
        <v>521.15</v>
      </c>
      <c r="J13" s="37">
        <v>2</v>
      </c>
      <c r="K13" s="39">
        <f t="shared" si="2"/>
        <v>1042.3</v>
      </c>
      <c r="L13" s="39">
        <f t="shared" si="0"/>
        <v>1147.96</v>
      </c>
      <c r="M13" s="103"/>
      <c r="N13" s="103"/>
      <c r="O13" s="104"/>
      <c r="P13" s="104"/>
    </row>
    <row r="14" spans="1:16" s="105" customFormat="1" ht="15" customHeight="1" x14ac:dyDescent="0.25">
      <c r="A14" s="30">
        <v>16047</v>
      </c>
      <c r="B14" s="31" t="str">
        <f>IF(A14="","",IF(E14=A14,VLOOKUP($A14,[1]Plantilla!$A$6:$U$1050,2,FALSE),""))</f>
        <v xml:space="preserve">ORLANDO BELL GOMEZ </v>
      </c>
      <c r="C14" s="32"/>
      <c r="D14" s="33" t="str">
        <f>IF(A14="","",VLOOKUP($A14,[1]Plantilla!$A$6:$J$1050,2))</f>
        <v xml:space="preserve">ORLANDO BELL GOMEZ </v>
      </c>
      <c r="E14" s="34">
        <f>IF(A14="","",VLOOKUP($D14,[1]Plantilla!$B$6:$J$1050,8,FALSE))</f>
        <v>16047</v>
      </c>
      <c r="F14" s="35" t="str">
        <f>IF($B14="","",VLOOKUP($A14,[1]Plantilla!$A$6:$U$1050,4,FALSE))</f>
        <v>ALBAÑIL REVERBERISTA "B"</v>
      </c>
      <c r="G14" s="36">
        <f>IF($B14="","",VLOOKUP($A14,[1]Plantilla!$A$6:$U$1050,10,FALSE))</f>
        <v>15.105928646379853</v>
      </c>
      <c r="H14" s="37">
        <v>34.5</v>
      </c>
      <c r="I14" s="38">
        <f t="shared" si="1"/>
        <v>521.15</v>
      </c>
      <c r="J14" s="37">
        <v>2</v>
      </c>
      <c r="K14" s="39">
        <f t="shared" si="2"/>
        <v>1042.3</v>
      </c>
      <c r="L14" s="39">
        <f t="shared" si="0"/>
        <v>1147.96</v>
      </c>
      <c r="M14" s="103"/>
      <c r="N14" s="103"/>
      <c r="O14" s="104"/>
      <c r="P14" s="104"/>
    </row>
    <row r="15" spans="1:16" s="105" customFormat="1" ht="15" customHeight="1" x14ac:dyDescent="0.25">
      <c r="A15" s="30">
        <v>16546</v>
      </c>
      <c r="B15" s="31" t="str">
        <f>IF(A15="","",IF(E15=A15,VLOOKUP($A15,[1]Plantilla!$A$6:$U$1050,2,FALSE),""))</f>
        <v xml:space="preserve">MARCO A ZAMORA BRON  </v>
      </c>
      <c r="C15" s="32"/>
      <c r="D15" s="33" t="str">
        <f>IF(A15="","",VLOOKUP($A15,[1]Plantilla!$A$6:$J$1050,2))</f>
        <v xml:space="preserve">MARCO A ZAMORA BRON  </v>
      </c>
      <c r="E15" s="34">
        <f>IF(A15="","",VLOOKUP($D15,[1]Plantilla!$B$6:$J$1050,8,FALSE))</f>
        <v>16546</v>
      </c>
      <c r="F15" s="35" t="str">
        <f>IF($B15="","",VLOOKUP($A15,[1]Plantilla!$A$6:$U$1050,4,FALSE))</f>
        <v>ALBAÑIL REVERBERISTA "B"</v>
      </c>
      <c r="G15" s="36">
        <f>IF($B15="","",VLOOKUP($A15,[1]Plantilla!$A$6:$U$1050,10,FALSE))</f>
        <v>15.105928646379853</v>
      </c>
      <c r="H15" s="37">
        <v>34.5</v>
      </c>
      <c r="I15" s="38">
        <f>IF(G15="","",ROUND(G15*H15,2))</f>
        <v>521.15</v>
      </c>
      <c r="J15" s="37">
        <v>2</v>
      </c>
      <c r="K15" s="39">
        <f>IF(I15="","",I15*J15)</f>
        <v>1042.3</v>
      </c>
      <c r="L15" s="39">
        <f t="shared" si="0"/>
        <v>1147.96</v>
      </c>
      <c r="M15" s="103"/>
      <c r="N15" s="103"/>
      <c r="O15" s="104"/>
      <c r="P15" s="104"/>
    </row>
    <row r="16" spans="1:16" s="105" customFormat="1" ht="15" customHeight="1" x14ac:dyDescent="0.25">
      <c r="A16" s="30">
        <v>18110</v>
      </c>
      <c r="B16" s="117" t="str">
        <f>IF(A16="","",IF(E16=A16,VLOOKUP($A16,[1]Plantilla!$A$6:$U$1050,2,FALSE),""))</f>
        <v>Yonny Osmar Quiala Quiala</v>
      </c>
      <c r="C16" s="118"/>
      <c r="D16" s="33" t="str">
        <f>IF(A16="","",VLOOKUP($A16,[1]Plantilla!$A$6:$J$1050,2))</f>
        <v>Yonny Osmar Quiala Quiala</v>
      </c>
      <c r="E16" s="34">
        <f>IF(A16="","",VLOOKUP($D16,[1]Plantilla!$B$6:$J$1050,8,FALSE))</f>
        <v>18110</v>
      </c>
      <c r="F16" s="35" t="str">
        <f>IF($B16="","",VLOOKUP($A16,[1]Plantilla!$A$6:$U$1050,4,FALSE))</f>
        <v>SOLDADOR "C" PARA EQUIPOS</v>
      </c>
      <c r="G16" s="36">
        <f>IF($B16="","",VLOOKUP($A16,[1]Plantilla!$A$6:$U$1050,10,FALSE))</f>
        <v>14.476337880377756</v>
      </c>
      <c r="H16" s="37">
        <v>11.5</v>
      </c>
      <c r="I16" s="38">
        <f t="shared" si="1"/>
        <v>166.48</v>
      </c>
      <c r="J16" s="37">
        <v>1.8</v>
      </c>
      <c r="K16" s="39">
        <f t="shared" si="2"/>
        <v>299.66399999999999</v>
      </c>
      <c r="L16" s="39">
        <f t="shared" si="0"/>
        <v>330.04</v>
      </c>
      <c r="M16" s="103"/>
      <c r="N16" s="103"/>
      <c r="O16" s="104"/>
      <c r="P16" s="104"/>
    </row>
    <row r="17" spans="1:16" s="105" customFormat="1" ht="15" customHeight="1" x14ac:dyDescent="0.25">
      <c r="A17" s="30"/>
      <c r="B17" s="117" t="str">
        <f>IF(A17="","",IF(E17=A17,VLOOKUP($A17,[1]Plantilla!$A$6:$U$1050,2,FALSE),""))</f>
        <v/>
      </c>
      <c r="C17" s="118"/>
      <c r="D17" s="33" t="str">
        <f>IF(A17="","",VLOOKUP($A17,[1]Plantilla!$A$6:$J$1050,2))</f>
        <v/>
      </c>
      <c r="E17" s="34" t="str">
        <f>IF(A17="","",VLOOKUP($D17,[1]Plantilla!$B$6:$J$1050,8,FALSE))</f>
        <v/>
      </c>
      <c r="F17" s="35" t="str">
        <f>IF($B17="","",VLOOKUP($A17,[1]Plantilla!$A$6:$U$1050,4,FALSE))</f>
        <v/>
      </c>
      <c r="G17" s="36" t="str">
        <f>IF($B17="","",VLOOKUP($A17,[1]Plantilla!$A$6:$U$1050,10,FALSE))</f>
        <v/>
      </c>
      <c r="H17" s="37"/>
      <c r="I17" s="38" t="str">
        <f t="shared" si="1"/>
        <v/>
      </c>
      <c r="J17" s="37"/>
      <c r="K17" s="39" t="str">
        <f t="shared" si="2"/>
        <v/>
      </c>
      <c r="L17" s="39" t="str">
        <f t="shared" si="0"/>
        <v/>
      </c>
      <c r="M17" s="103"/>
      <c r="N17" s="103"/>
      <c r="O17" s="104"/>
      <c r="P17" s="104"/>
    </row>
    <row r="18" spans="1:16" s="105" customFormat="1" ht="15" customHeight="1" x14ac:dyDescent="0.25">
      <c r="A18" s="30"/>
      <c r="B18" s="117" t="str">
        <f>IF(A18="","",IF(E18=A18,VLOOKUP($A18,[1]Plantilla!$A$6:$U$1050,2,FALSE),""))</f>
        <v/>
      </c>
      <c r="C18" s="118"/>
      <c r="D18" s="33" t="str">
        <f>IF(A18="","",VLOOKUP($A18,[1]Plantilla!$A$6:$J$1050,2))</f>
        <v/>
      </c>
      <c r="E18" s="34" t="str">
        <f>IF(A18="","",VLOOKUP($D18,[1]Plantilla!$B$6:$J$1050,8,FALSE))</f>
        <v/>
      </c>
      <c r="F18" s="35" t="str">
        <f>IF($B18="","",VLOOKUP($A18,[1]Plantilla!$A$6:$U$1050,4,FALSE))</f>
        <v/>
      </c>
      <c r="G18" s="36" t="str">
        <f>IF($B18="","",VLOOKUP($A18,[1]Plantilla!$A$6:$U$1050,10,FALSE))</f>
        <v/>
      </c>
      <c r="H18" s="37"/>
      <c r="I18" s="38" t="str">
        <f>IF(G18="","",ROUND(G18*H18,2))</f>
        <v/>
      </c>
      <c r="J18" s="37"/>
      <c r="K18" s="39" t="str">
        <f>IF(I18="","",I18*J18)</f>
        <v/>
      </c>
      <c r="L18" s="39" t="str">
        <f t="shared" si="0"/>
        <v/>
      </c>
      <c r="M18" s="103"/>
      <c r="N18" s="103"/>
      <c r="O18" s="104"/>
      <c r="P18" s="104"/>
    </row>
    <row r="19" spans="1:16" s="119" customFormat="1" x14ac:dyDescent="0.25">
      <c r="A19" s="30"/>
      <c r="B19" s="117" t="str">
        <f>IF(A19="","",IF(E19=A19,VLOOKUP($A19,[1]Plantilla!$A$6:$U$1050,2,FALSE),""))</f>
        <v/>
      </c>
      <c r="C19" s="118"/>
      <c r="D19" s="33" t="str">
        <f>IF(A19="","",VLOOKUP($A19,[1]Plantilla!$A$6:$J$1050,2))</f>
        <v/>
      </c>
      <c r="E19" s="34" t="str">
        <f>IF(A19="","",VLOOKUP($D19,[1]Plantilla!$B$6:$J$1050,8,FALSE))</f>
        <v/>
      </c>
      <c r="F19" s="35" t="str">
        <f>IF($B19="","",VLOOKUP($A19,[1]Plantilla!$A$6:$U$1050,4,FALSE))</f>
        <v/>
      </c>
      <c r="G19" s="36" t="str">
        <f>IF($B19="","",VLOOKUP($A19,[1]Plantilla!$A$6:$U$1050,10,FALSE))</f>
        <v/>
      </c>
      <c r="H19" s="37"/>
      <c r="I19" s="38" t="str">
        <f>IF(G19="","",ROUND(G19*H19,2))</f>
        <v/>
      </c>
      <c r="J19" s="37"/>
      <c r="K19" s="39" t="str">
        <f>IF(I19="","",I19*J19)</f>
        <v/>
      </c>
      <c r="L19" s="39" t="str">
        <f t="shared" si="0"/>
        <v/>
      </c>
      <c r="M19" s="1"/>
      <c r="N19" s="1"/>
      <c r="O19" s="86"/>
      <c r="P19" s="86"/>
    </row>
    <row r="20" spans="1:16" s="119" customFormat="1" x14ac:dyDescent="0.25">
      <c r="A20" s="30"/>
      <c r="B20" s="117" t="str">
        <f>IF(A20="","",IF(E20=A20,VLOOKUP($A20,[1]Plantilla!$A$6:$U$1050,2,FALSE),""))</f>
        <v/>
      </c>
      <c r="C20" s="118"/>
      <c r="D20" s="33" t="str">
        <f>IF(A20="","",VLOOKUP($A20,[1]Plantilla!$A$6:$J$1050,2))</f>
        <v/>
      </c>
      <c r="E20" s="34" t="str">
        <f>IF(A20="","",VLOOKUP($D20,[1]Plantilla!$B$6:$J$1050,8,FALSE))</f>
        <v/>
      </c>
      <c r="F20" s="35" t="str">
        <f>IF($B20="","",VLOOKUP($A20,[1]Plantilla!$A$6:$U$1050,4,FALSE))</f>
        <v/>
      </c>
      <c r="G20" s="36" t="str">
        <f>IF($B20="","",VLOOKUP($A20,[1]Plantilla!$A$6:$U$1050,10,FALSE))</f>
        <v/>
      </c>
      <c r="H20" s="37"/>
      <c r="I20" s="38" t="str">
        <f>IF(G20="","",ROUND(G20*H20,2))</f>
        <v/>
      </c>
      <c r="J20" s="37"/>
      <c r="K20" s="39" t="str">
        <f>IF(I20="","",I20*J20)</f>
        <v/>
      </c>
      <c r="L20" s="39" t="str">
        <f t="shared" si="0"/>
        <v/>
      </c>
      <c r="M20" s="1"/>
      <c r="N20" s="1"/>
      <c r="O20" s="86"/>
      <c r="P20" s="86"/>
    </row>
    <row r="21" spans="1:16" s="119" customFormat="1" x14ac:dyDescent="0.25">
      <c r="A21" s="30"/>
      <c r="B21" s="117" t="str">
        <f>IF(A21="","",IF(E21=A21,VLOOKUP($A21,[1]Plantilla!$A$6:$U$1050,2,FALSE),""))</f>
        <v/>
      </c>
      <c r="C21" s="118"/>
      <c r="D21" s="33" t="str">
        <f>IF(A21="","",VLOOKUP($A21,[1]Plantilla!$A$6:$J$1050,2))</f>
        <v/>
      </c>
      <c r="E21" s="34" t="str">
        <f>IF(A21="","",VLOOKUP($D21,[1]Plantilla!$B$6:$J$1050,8,FALSE))</f>
        <v/>
      </c>
      <c r="F21" s="35" t="str">
        <f>IF($B21="","",VLOOKUP($A21,[1]Plantilla!$A$6:$U$1050,4,FALSE))</f>
        <v/>
      </c>
      <c r="G21" s="36" t="str">
        <f>IF($B21="","",VLOOKUP($A21,[1]Plantilla!$A$6:$U$1050,10,FALSE))</f>
        <v/>
      </c>
      <c r="H21" s="37"/>
      <c r="I21" s="38" t="str">
        <f t="shared" si="1"/>
        <v/>
      </c>
      <c r="J21" s="37"/>
      <c r="K21" s="39" t="str">
        <f t="shared" si="2"/>
        <v/>
      </c>
      <c r="L21" s="39" t="str">
        <f t="shared" si="0"/>
        <v/>
      </c>
      <c r="M21" s="1"/>
      <c r="N21" s="1"/>
      <c r="O21" s="86"/>
      <c r="P21" s="86"/>
    </row>
    <row r="22" spans="1:16" s="119" customFormat="1" ht="15.6" x14ac:dyDescent="0.25">
      <c r="A22" s="120" t="s">
        <v>20</v>
      </c>
      <c r="B22" s="121"/>
      <c r="C22" s="121"/>
      <c r="D22" s="121"/>
      <c r="E22" s="121"/>
      <c r="F22" s="121"/>
      <c r="G22" s="122"/>
      <c r="H22" s="123">
        <f>SUM(H10:H21)</f>
        <v>218.5</v>
      </c>
      <c r="I22" s="38">
        <f>SUM(I10:I21)</f>
        <v>3499.8</v>
      </c>
      <c r="J22" s="38"/>
      <c r="K22" s="124">
        <f>SUM(K10:K21)</f>
        <v>6844.1480000000001</v>
      </c>
      <c r="L22" s="124">
        <f>SUM(L10:L21)</f>
        <v>7537.95</v>
      </c>
      <c r="M22" s="1"/>
      <c r="N22" s="1"/>
      <c r="O22" s="86"/>
      <c r="P22" s="86"/>
    </row>
    <row r="23" spans="1:16" s="93" customFormat="1" ht="12.75" customHeight="1" x14ac:dyDescent="0.25">
      <c r="A23" s="66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91"/>
      <c r="N23" s="91"/>
      <c r="O23" s="92"/>
      <c r="P23" s="92"/>
    </row>
    <row r="24" spans="1:16" s="93" customFormat="1" ht="12.75" customHeight="1" x14ac:dyDescent="0.3">
      <c r="A24" s="66"/>
      <c r="B24" s="67"/>
      <c r="C24" s="67"/>
      <c r="D24" s="67"/>
      <c r="E24" s="67"/>
      <c r="F24" s="68"/>
      <c r="G24" s="68"/>
      <c r="H24" s="69"/>
      <c r="I24" s="70"/>
      <c r="J24" s="71" t="s">
        <v>22</v>
      </c>
      <c r="K24" s="72"/>
      <c r="L24" s="73">
        <v>11037.76</v>
      </c>
      <c r="M24" s="91"/>
      <c r="N24" s="91"/>
      <c r="O24" s="92"/>
      <c r="P24" s="92"/>
    </row>
    <row r="25" spans="1:16" s="93" customFormat="1" ht="12.75" customHeight="1" x14ac:dyDescent="0.25">
      <c r="A25" s="74" t="s">
        <v>23</v>
      </c>
      <c r="B25" s="75"/>
      <c r="C25" s="75"/>
      <c r="D25" s="66"/>
      <c r="E25" s="66"/>
      <c r="F25" s="66"/>
      <c r="G25" s="66"/>
      <c r="H25" s="66"/>
      <c r="I25" s="70"/>
      <c r="J25" s="71" t="s">
        <v>24</v>
      </c>
      <c r="K25" s="72"/>
      <c r="L25" s="76">
        <f>L24-I22</f>
        <v>7537.96</v>
      </c>
      <c r="M25" s="91"/>
      <c r="N25" s="91"/>
      <c r="O25" s="92"/>
      <c r="P25" s="92"/>
    </row>
    <row r="26" spans="1:16" s="93" customFormat="1" ht="12.75" customHeight="1" x14ac:dyDescent="0.25">
      <c r="A26" s="74" t="s">
        <v>25</v>
      </c>
      <c r="B26" s="74"/>
      <c r="C26" s="74"/>
      <c r="D26" s="66"/>
      <c r="E26" s="66"/>
      <c r="F26" s="66"/>
      <c r="G26" s="66"/>
      <c r="H26" s="77"/>
      <c r="I26" s="70"/>
      <c r="J26" s="71" t="s">
        <v>26</v>
      </c>
      <c r="K26" s="72"/>
      <c r="L26" s="78">
        <f>L25/K22</f>
        <v>1.101373027000585</v>
      </c>
      <c r="M26" s="91"/>
      <c r="N26" s="91"/>
      <c r="O26" s="92"/>
      <c r="P26" s="92"/>
    </row>
    <row r="27" spans="1:16" s="93" customFormat="1" ht="12.75" customHeight="1" x14ac:dyDescent="0.25">
      <c r="A27" s="74"/>
      <c r="B27" s="74"/>
      <c r="C27" s="74"/>
      <c r="D27" s="66"/>
      <c r="E27" s="66"/>
      <c r="F27" s="66"/>
      <c r="G27" s="66"/>
      <c r="H27" s="79"/>
      <c r="I27" s="70"/>
      <c r="J27" s="71" t="s">
        <v>27</v>
      </c>
      <c r="K27" s="72"/>
      <c r="L27" s="80">
        <f>L24/I22*100</f>
        <v>315.38259329104517</v>
      </c>
      <c r="M27" s="91"/>
      <c r="N27" s="91"/>
      <c r="O27" s="92"/>
      <c r="P27" s="92"/>
    </row>
    <row r="28" spans="1:16" s="119" customFormat="1" ht="12.75" customHeight="1" x14ac:dyDescent="0.25">
      <c r="A28" s="74"/>
      <c r="B28" s="74"/>
      <c r="C28" s="74"/>
      <c r="D28" s="66"/>
      <c r="E28" s="66"/>
      <c r="F28" s="66"/>
      <c r="G28" s="66"/>
      <c r="H28" s="66"/>
      <c r="I28" s="70"/>
      <c r="J28" s="71" t="s">
        <v>28</v>
      </c>
      <c r="K28" s="72"/>
      <c r="L28" s="76">
        <f>SUM(H10:H21)</f>
        <v>218.5</v>
      </c>
      <c r="M28" s="1"/>
      <c r="N28" s="1"/>
      <c r="O28" s="86"/>
      <c r="P28" s="86"/>
    </row>
    <row r="29" spans="1:16" s="119" customFormat="1" ht="12.75" customHeight="1" x14ac:dyDescent="0.25">
      <c r="A29" s="74" t="s">
        <v>29</v>
      </c>
      <c r="B29" s="74"/>
      <c r="C29" s="74"/>
      <c r="D29" s="66"/>
      <c r="E29" s="66"/>
      <c r="F29" s="66"/>
      <c r="G29" s="66"/>
      <c r="H29" s="66"/>
      <c r="I29" s="70"/>
      <c r="J29" s="71" t="s">
        <v>30</v>
      </c>
      <c r="K29" s="72"/>
      <c r="L29" s="81">
        <v>702.42</v>
      </c>
      <c r="M29" s="1"/>
      <c r="N29" s="1"/>
      <c r="O29" s="86"/>
      <c r="P29" s="86"/>
    </row>
    <row r="30" spans="1:16" s="119" customFormat="1" ht="12.75" customHeight="1" x14ac:dyDescent="0.25">
      <c r="A30" s="74" t="s">
        <v>31</v>
      </c>
      <c r="B30" s="74"/>
      <c r="C30" s="74"/>
      <c r="D30" s="66"/>
      <c r="E30" s="66"/>
      <c r="F30" s="66"/>
      <c r="G30" s="66"/>
      <c r="H30" s="66"/>
      <c r="I30" s="70"/>
      <c r="J30" s="71" t="s">
        <v>32</v>
      </c>
      <c r="K30" s="72"/>
      <c r="L30" s="80">
        <f>L29/L28*100</f>
        <v>321.4736842105263</v>
      </c>
      <c r="M30" s="1"/>
      <c r="N30" s="1"/>
      <c r="O30" s="86"/>
      <c r="P30" s="86"/>
    </row>
    <row r="31" spans="1:16" s="119" customFormat="1" x14ac:dyDescent="0.25">
      <c r="A31" s="125"/>
      <c r="B31" s="126" t="str">
        <f>IF(A31="","",IF(E31=A31,VLOOKUP($A31,[1]Plantilla!$A$6:$U$1050,2,FALSE),""))</f>
        <v/>
      </c>
      <c r="C31" s="126"/>
      <c r="D31" s="127" t="str">
        <f>IF(A31="","",VLOOKUP($A31,[1]Plantilla!$A$6:$J$1050,2))</f>
        <v/>
      </c>
      <c r="E31" s="128" t="str">
        <f>IF(A31="","",VLOOKUP($D31,[1]Plantilla!$B$6:$J$1050,8,FALSE))</f>
        <v/>
      </c>
      <c r="F31" s="66" t="str">
        <f>IF($B31="","",VLOOKUP($A31,[1]Plantilla!$A$6:$U$1050,4,FALSE))</f>
        <v/>
      </c>
      <c r="G31" s="66" t="str">
        <f>IF($B31="","",VLOOKUP($A31,[1]Plantilla!$A$6:$U$1050,10,FALSE))</f>
        <v/>
      </c>
      <c r="H31" s="66"/>
      <c r="I31" s="66"/>
      <c r="J31" s="66"/>
      <c r="K31" s="66"/>
      <c r="L31" s="66"/>
      <c r="M31" s="1"/>
      <c r="N31" s="1"/>
      <c r="O31" s="86"/>
      <c r="P31" s="86"/>
    </row>
    <row r="32" spans="1:16" s="119" customFormat="1" x14ac:dyDescent="0.25">
      <c r="A32" s="66"/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87"/>
      <c r="N32" s="1"/>
      <c r="O32" s="86"/>
      <c r="P32" s="86"/>
    </row>
    <row r="33" spans="1:16" s="119" customFormat="1" ht="12.75" customHeight="1" x14ac:dyDescent="0.25">
      <c r="A33" s="70"/>
      <c r="B33" s="70"/>
      <c r="C33" s="66"/>
      <c r="D33" s="66"/>
      <c r="E33" s="66"/>
      <c r="F33" s="129"/>
      <c r="G33" s="66"/>
      <c r="H33" s="66"/>
      <c r="I33" s="66"/>
      <c r="J33" s="129"/>
      <c r="K33" s="70"/>
      <c r="L33" s="66"/>
      <c r="M33" s="86"/>
      <c r="N33" s="86"/>
      <c r="O33" s="86"/>
      <c r="P33" s="86"/>
    </row>
    <row r="34" spans="1:16" s="119" customFormat="1" ht="12.75" customHeight="1" x14ac:dyDescent="0.25">
      <c r="A34" s="130"/>
      <c r="B34" s="130"/>
      <c r="C34" s="130"/>
      <c r="D34" s="130"/>
      <c r="E34" s="130"/>
      <c r="F34" s="130"/>
      <c r="G34" s="130"/>
      <c r="H34" s="130"/>
      <c r="I34" s="130"/>
      <c r="J34" s="130"/>
      <c r="K34" s="70"/>
      <c r="L34" s="70"/>
      <c r="M34" s="86"/>
      <c r="N34" s="86"/>
      <c r="O34" s="86"/>
      <c r="P34" s="86"/>
    </row>
    <row r="35" spans="1:16" s="119" customFormat="1" ht="12.75" hidden="1" customHeight="1" x14ac:dyDescent="0.25">
      <c r="A35" s="131" t="s">
        <v>33</v>
      </c>
      <c r="B35" s="131"/>
      <c r="C35" s="131"/>
      <c r="D35" s="131"/>
      <c r="E35" s="131"/>
      <c r="F35" s="131"/>
      <c r="G35" s="131"/>
      <c r="H35" s="131"/>
      <c r="I35" s="131"/>
      <c r="J35" s="131"/>
      <c r="K35" s="131"/>
      <c r="L35" s="131"/>
      <c r="M35" s="86"/>
      <c r="N35" s="86"/>
      <c r="O35" s="86"/>
      <c r="P35" s="86"/>
    </row>
    <row r="36" spans="1:16" s="119" customFormat="1" ht="12.75" hidden="1" customHeight="1" x14ac:dyDescent="0.25">
      <c r="A36" s="70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86"/>
      <c r="N36" s="86"/>
      <c r="O36" s="86"/>
      <c r="P36" s="86"/>
    </row>
    <row r="37" spans="1:16" s="119" customFormat="1" ht="15" hidden="1" customHeight="1" x14ac:dyDescent="0.25">
      <c r="A37" s="131" t="s">
        <v>34</v>
      </c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86"/>
      <c r="N37" s="86"/>
      <c r="O37" s="86"/>
      <c r="P37" s="86"/>
    </row>
    <row r="38" spans="1:16" s="119" customFormat="1" ht="15" hidden="1" customHeight="1" x14ac:dyDescent="0.25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86"/>
      <c r="N38" s="86"/>
      <c r="O38" s="86"/>
      <c r="P38" s="86"/>
    </row>
    <row r="39" spans="1:16" s="119" customFormat="1" x14ac:dyDescent="0.25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86"/>
      <c r="N39" s="86"/>
      <c r="O39" s="86"/>
      <c r="P39" s="86"/>
    </row>
    <row r="40" spans="1:16" x14ac:dyDescent="0.25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</row>
  </sheetData>
  <mergeCells count="24">
    <mergeCell ref="J28:K28"/>
    <mergeCell ref="J29:K29"/>
    <mergeCell ref="J30:K30"/>
    <mergeCell ref="B31:C31"/>
    <mergeCell ref="A35:L35"/>
    <mergeCell ref="A37:L37"/>
    <mergeCell ref="A22:G22"/>
    <mergeCell ref="F24:G24"/>
    <mergeCell ref="J24:K24"/>
    <mergeCell ref="J25:K25"/>
    <mergeCell ref="J26:K26"/>
    <mergeCell ref="J27:K27"/>
    <mergeCell ref="B10:C10"/>
    <mergeCell ref="B11:C11"/>
    <mergeCell ref="B12:C12"/>
    <mergeCell ref="B13:C13"/>
    <mergeCell ref="B14:C14"/>
    <mergeCell ref="B15:C15"/>
    <mergeCell ref="A2:L2"/>
    <mergeCell ref="A3:L3"/>
    <mergeCell ref="B5:C5"/>
    <mergeCell ref="B6:K6"/>
    <mergeCell ref="B7:C7"/>
    <mergeCell ref="B9:C9"/>
  </mergeCells>
  <pageMargins left="0.70866141732283472" right="0.70866141732283472" top="0.74803149606299213" bottom="0.74803149606299213" header="0.31496062992125984" footer="0.31496062992125984"/>
  <pageSetup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3.2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4"/>
  <dimension ref="A1:P60"/>
  <sheetViews>
    <sheetView topLeftCell="A10" workbookViewId="0">
      <selection activeCell="H12" sqref="H12"/>
    </sheetView>
  </sheetViews>
  <sheetFormatPr baseColWidth="10" defaultColWidth="11.44140625" defaultRowHeight="15" x14ac:dyDescent="0.25"/>
  <cols>
    <col min="1" max="1" width="11.109375" style="40" customWidth="1"/>
    <col min="2" max="2" width="11.44140625" style="40"/>
    <col min="3" max="3" width="18" style="40" customWidth="1"/>
    <col min="4" max="4" width="0.109375" style="40" hidden="1" customWidth="1"/>
    <col min="5" max="5" width="11.44140625" style="40" hidden="1" customWidth="1"/>
    <col min="6" max="6" width="12.6640625" style="40" customWidth="1"/>
    <col min="7" max="7" width="11" style="40" customWidth="1"/>
    <col min="8" max="8" width="9.109375" style="40" customWidth="1"/>
    <col min="9" max="9" width="10.6640625" style="40" customWidth="1"/>
    <col min="10" max="10" width="7.5546875" style="40" customWidth="1"/>
    <col min="11" max="11" width="12" style="40" customWidth="1"/>
    <col min="12" max="12" width="21.33203125" style="40" customWidth="1"/>
    <col min="13" max="13" width="11.109375" style="119" customWidth="1"/>
    <col min="14" max="14" width="11.44140625" style="119"/>
    <col min="15" max="15" width="16" style="119" customWidth="1"/>
    <col min="16" max="16" width="35.109375" style="119" customWidth="1"/>
    <col min="17" max="17" width="7.88671875" style="119" customWidth="1"/>
    <col min="18" max="16384" width="11.44140625" style="119"/>
  </cols>
  <sheetData>
    <row r="1" spans="1:16" s="93" customFormat="1" ht="13.5" customHeight="1" x14ac:dyDescent="0.25">
      <c r="A1" s="66"/>
      <c r="B1" s="66"/>
      <c r="C1" s="66"/>
      <c r="D1" s="66"/>
      <c r="E1" s="66"/>
      <c r="F1" s="66"/>
      <c r="G1" s="66"/>
      <c r="H1" s="66"/>
      <c r="I1" s="66"/>
      <c r="J1" s="77"/>
      <c r="K1" s="77"/>
      <c r="L1" s="77"/>
      <c r="M1" s="91"/>
      <c r="N1" s="91"/>
      <c r="O1" s="92"/>
      <c r="P1" s="92"/>
    </row>
    <row r="2" spans="1:16" s="95" customFormat="1" ht="15.6" x14ac:dyDescent="0.3">
      <c r="A2" s="94" t="s">
        <v>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19"/>
      <c r="N2" s="19"/>
      <c r="O2" s="17"/>
      <c r="P2" s="17"/>
    </row>
    <row r="3" spans="1:16" s="95" customFormat="1" ht="15.6" x14ac:dyDescent="0.3">
      <c r="A3" s="94" t="s">
        <v>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19"/>
      <c r="N3" s="19"/>
      <c r="O3" s="17"/>
      <c r="P3" s="17"/>
    </row>
    <row r="4" spans="1:16" s="95" customFormat="1" ht="15.6" x14ac:dyDescent="0.3">
      <c r="A4" s="96"/>
      <c r="B4" s="97"/>
      <c r="C4" s="97"/>
      <c r="D4" s="97"/>
      <c r="E4" s="97"/>
      <c r="F4" s="97"/>
      <c r="G4" s="97"/>
      <c r="H4" s="97"/>
      <c r="I4" s="97"/>
      <c r="J4" s="98"/>
      <c r="K4" s="98"/>
      <c r="L4" s="98"/>
      <c r="M4" s="19"/>
      <c r="N4" s="19"/>
      <c r="O4" s="17"/>
      <c r="P4" s="17"/>
    </row>
    <row r="5" spans="1:16" s="95" customFormat="1" ht="17.399999999999999" x14ac:dyDescent="0.25">
      <c r="A5" s="99" t="s">
        <v>2</v>
      </c>
      <c r="B5" s="100">
        <v>6</v>
      </c>
      <c r="C5" s="100"/>
      <c r="D5" s="101"/>
      <c r="E5" s="101"/>
      <c r="F5" s="102"/>
      <c r="G5" s="102"/>
      <c r="H5" s="102"/>
      <c r="I5" s="102"/>
      <c r="J5" s="102"/>
      <c r="K5" s="102"/>
      <c r="L5" s="11" t="s">
        <v>3</v>
      </c>
      <c r="M5" s="19"/>
      <c r="N5" s="19"/>
      <c r="O5" s="17"/>
      <c r="P5" s="17"/>
    </row>
    <row r="6" spans="1:16" s="105" customFormat="1" ht="15.6" x14ac:dyDescent="0.25">
      <c r="A6" s="99" t="s">
        <v>4</v>
      </c>
      <c r="B6" s="132" t="s">
        <v>37</v>
      </c>
      <c r="C6" s="132"/>
      <c r="D6" s="132"/>
      <c r="E6" s="132"/>
      <c r="F6" s="132"/>
      <c r="G6" s="132"/>
      <c r="H6" s="132"/>
      <c r="I6" s="132"/>
      <c r="J6" s="132"/>
      <c r="K6" s="132"/>
      <c r="L6" s="13" t="s">
        <v>6</v>
      </c>
      <c r="M6" s="103"/>
      <c r="N6" s="103"/>
      <c r="O6" s="104"/>
      <c r="P6" s="104"/>
    </row>
    <row r="7" spans="1:16" s="105" customFormat="1" ht="15.6" x14ac:dyDescent="0.3">
      <c r="A7" s="99" t="s">
        <v>7</v>
      </c>
      <c r="B7" s="133" t="s">
        <v>36</v>
      </c>
      <c r="C7" s="133"/>
      <c r="D7" s="132"/>
      <c r="E7" s="132"/>
      <c r="F7" s="134"/>
      <c r="G7" s="134"/>
      <c r="H7" s="134"/>
      <c r="I7" s="134"/>
      <c r="J7" s="135"/>
      <c r="K7" s="134"/>
      <c r="L7" s="18">
        <v>44384</v>
      </c>
      <c r="M7" s="103"/>
      <c r="N7" s="103"/>
      <c r="O7" s="104"/>
      <c r="P7" s="104"/>
    </row>
    <row r="8" spans="1:16" s="105" customFormat="1" ht="8.25" customHeight="1" x14ac:dyDescent="0.3">
      <c r="A8" s="106"/>
      <c r="B8" s="106"/>
      <c r="C8" s="106"/>
      <c r="D8" s="106"/>
      <c r="E8" s="106"/>
      <c r="F8" s="106"/>
      <c r="G8" s="106"/>
      <c r="H8" s="106"/>
      <c r="I8" s="106"/>
      <c r="J8" s="107"/>
      <c r="K8" s="108"/>
      <c r="L8" s="109"/>
      <c r="M8" s="103"/>
      <c r="N8" s="103"/>
      <c r="O8" s="104"/>
      <c r="P8" s="104"/>
    </row>
    <row r="9" spans="1:16" s="105" customFormat="1" ht="15.75" customHeight="1" x14ac:dyDescent="0.25">
      <c r="A9" s="110" t="s">
        <v>9</v>
      </c>
      <c r="B9" s="111" t="s">
        <v>10</v>
      </c>
      <c r="C9" s="112"/>
      <c r="D9" s="113" t="s">
        <v>11</v>
      </c>
      <c r="E9" s="113" t="s">
        <v>12</v>
      </c>
      <c r="F9" s="114" t="s">
        <v>13</v>
      </c>
      <c r="G9" s="114" t="s">
        <v>14</v>
      </c>
      <c r="H9" s="114" t="s">
        <v>15</v>
      </c>
      <c r="I9" s="114" t="s">
        <v>16</v>
      </c>
      <c r="J9" s="115" t="s">
        <v>17</v>
      </c>
      <c r="K9" s="116" t="s">
        <v>18</v>
      </c>
      <c r="L9" s="116" t="s">
        <v>19</v>
      </c>
      <c r="M9" s="103"/>
      <c r="N9" s="103"/>
      <c r="O9" s="104"/>
      <c r="P9" s="104"/>
    </row>
    <row r="10" spans="1:16" s="105" customFormat="1" ht="15" customHeight="1" x14ac:dyDescent="0.25">
      <c r="A10" s="30">
        <v>17258</v>
      </c>
      <c r="B10" s="31" t="str">
        <f>IF(A10="","",IF(E10=A10,VLOOKUP($A10,[1]Plantilla!$A$6:$U$1050,2,FALSE),""))</f>
        <v>Yanier Céspedes Almira</v>
      </c>
      <c r="C10" s="32"/>
      <c r="D10" s="33" t="str">
        <f>IF(A10="","",VLOOKUP($A10,[1]Plantilla!$A$6:$J$1050,2))</f>
        <v>Yanier Céspedes Almira</v>
      </c>
      <c r="E10" s="34">
        <f>IF(A10="","",VLOOKUP($D10,[1]Plantilla!$B$6:$J$1050,8,FALSE))</f>
        <v>17258</v>
      </c>
      <c r="F10" s="35" t="str">
        <f>IF($B10="","",VLOOKUP($A10,[1]Plantilla!$A$6:$U$1050,4,FALSE))</f>
        <v xml:space="preserve">PAILERO "A" </v>
      </c>
      <c r="G10" s="36">
        <f>IF($B10="","",VLOOKUP($A10,[1]Plantilla!$A$6:$U$1050,10,FALSE))</f>
        <v>18.490870933892971</v>
      </c>
      <c r="H10" s="37">
        <v>14.5</v>
      </c>
      <c r="I10" s="38">
        <f>IF(G10="","",ROUND(G10*H10,2))</f>
        <v>268.12</v>
      </c>
      <c r="J10" s="37">
        <v>2</v>
      </c>
      <c r="K10" s="39">
        <f>IF(I10="","",I10*J10)</f>
        <v>536.24</v>
      </c>
      <c r="L10" s="39">
        <f t="shared" ref="L10:L21" si="0">IF(K10="","",ROUND(K10*L$26,2))</f>
        <v>460.2</v>
      </c>
      <c r="M10" s="103"/>
      <c r="N10" s="103"/>
      <c r="O10" s="104"/>
      <c r="P10" s="104"/>
    </row>
    <row r="11" spans="1:16" s="105" customFormat="1" ht="15" customHeight="1" x14ac:dyDescent="0.25">
      <c r="A11" s="30">
        <v>17363</v>
      </c>
      <c r="B11" s="31" t="str">
        <f>IF(A11="","",IF(E11=A11,VLOOKUP($A11,[1]Plantilla!$A$6:$U$1050,2,FALSE),""))</f>
        <v>Janier Calzadilla Perez</v>
      </c>
      <c r="C11" s="32"/>
      <c r="D11" s="33" t="str">
        <f>IF(A11="","",VLOOKUP($A11,[1]Plantilla!$A$6:$J$1050,2))</f>
        <v>Janier Calzadilla Perez</v>
      </c>
      <c r="E11" s="34">
        <f>IF(A11="","",VLOOKUP($D11,[1]Plantilla!$B$6:$J$1050,8,FALSE))</f>
        <v>17363</v>
      </c>
      <c r="F11" s="35" t="str">
        <f>IF($B11="","",VLOOKUP($A11,[1]Plantilla!$A$6:$U$1050,4,FALSE))</f>
        <v xml:space="preserve">PAILERO "A" </v>
      </c>
      <c r="G11" s="36">
        <f>IF($B11="","",VLOOKUP($A11,[1]Plantilla!$A$6:$U$1050,10,FALSE))</f>
        <v>18.490870933892971</v>
      </c>
      <c r="H11" s="37">
        <v>14.5</v>
      </c>
      <c r="I11" s="38">
        <f t="shared" ref="I11:I18" si="1">IF(G11="","",ROUND(G11*H11,2))</f>
        <v>268.12</v>
      </c>
      <c r="J11" s="37">
        <v>2</v>
      </c>
      <c r="K11" s="39">
        <f t="shared" ref="K11:K18" si="2">IF(I11="","",I11*J11)</f>
        <v>536.24</v>
      </c>
      <c r="L11" s="39">
        <f t="shared" si="0"/>
        <v>460.2</v>
      </c>
      <c r="M11" s="103"/>
      <c r="N11" s="103"/>
      <c r="O11" s="104"/>
      <c r="P11" s="104"/>
    </row>
    <row r="12" spans="1:16" s="105" customFormat="1" ht="15" customHeight="1" x14ac:dyDescent="0.25">
      <c r="A12" s="30">
        <v>17415</v>
      </c>
      <c r="B12" s="31" t="str">
        <f>IF(A12="","",IF(E12=A12,VLOOKUP($A12,[1]Plantilla!$A$6:$U$1050,2,FALSE),""))</f>
        <v>Rodolfo Rodríguez Legrá</v>
      </c>
      <c r="C12" s="32"/>
      <c r="D12" s="33" t="str">
        <f>IF(A12="","",VLOOKUP($A12,[1]Plantilla!$A$6:$J$1050,2))</f>
        <v>Rodolfo Rodríguez Legrá</v>
      </c>
      <c r="E12" s="34">
        <f>IF(A12="","",VLOOKUP($D12,[1]Plantilla!$B$6:$J$1050,8,FALSE))</f>
        <v>17415</v>
      </c>
      <c r="F12" s="35" t="str">
        <f>IF($B12="","",VLOOKUP($A12,[1]Plantilla!$A$6:$U$1050,4,FALSE))</f>
        <v xml:space="preserve">PAILERO "B" </v>
      </c>
      <c r="G12" s="36">
        <f>IF($B12="","",VLOOKUP($A12,[1]Plantilla!$A$6:$U$1050,10,FALSE))</f>
        <v>17.703882476390348</v>
      </c>
      <c r="H12" s="37">
        <v>14.5</v>
      </c>
      <c r="I12" s="38">
        <f t="shared" si="1"/>
        <v>256.70999999999998</v>
      </c>
      <c r="J12" s="37">
        <v>2</v>
      </c>
      <c r="K12" s="39">
        <f t="shared" si="2"/>
        <v>513.41999999999996</v>
      </c>
      <c r="L12" s="39">
        <f t="shared" si="0"/>
        <v>440.61</v>
      </c>
      <c r="M12" s="103"/>
      <c r="N12" s="103"/>
      <c r="O12" s="104"/>
      <c r="P12" s="104"/>
    </row>
    <row r="13" spans="1:16" s="105" customFormat="1" ht="15" customHeight="1" x14ac:dyDescent="0.25">
      <c r="A13" s="30">
        <v>17524</v>
      </c>
      <c r="B13" s="31" t="str">
        <f>IF(A13="","",IF(E13=A13,VLOOKUP($A13,[1]Plantilla!$A$6:$U$1050,2,FALSE),""))</f>
        <v>Julio Manuel Magaña Maceo</v>
      </c>
      <c r="C13" s="32"/>
      <c r="D13" s="33" t="str">
        <f>IF(A13="","",VLOOKUP($A13,[1]Plantilla!$A$6:$J$1050,2))</f>
        <v>Julio Manuel Magaña Maceo</v>
      </c>
      <c r="E13" s="34">
        <f>IF(A13="","",VLOOKUP($D13,[1]Plantilla!$B$6:$J$1050,8,FALSE))</f>
        <v>17524</v>
      </c>
      <c r="F13" s="35" t="str">
        <f>IF($B13="","",VLOOKUP($A13,[1]Plantilla!$A$6:$U$1050,4,FALSE))</f>
        <v>ALBAÑIL REVERBERISTA "A"</v>
      </c>
      <c r="G13" s="36">
        <f>IF($B13="","",VLOOKUP($A13,[1]Plantilla!$A$6:$U$1050,10,FALSE))</f>
        <v>17.703882476390348</v>
      </c>
      <c r="H13" s="37">
        <v>12</v>
      </c>
      <c r="I13" s="38">
        <f t="shared" si="1"/>
        <v>212.45</v>
      </c>
      <c r="J13" s="37">
        <v>2</v>
      </c>
      <c r="K13" s="39">
        <f t="shared" si="2"/>
        <v>424.9</v>
      </c>
      <c r="L13" s="39">
        <f t="shared" si="0"/>
        <v>364.65</v>
      </c>
      <c r="M13" s="103"/>
      <c r="N13" s="103"/>
      <c r="O13" s="104"/>
      <c r="P13" s="104"/>
    </row>
    <row r="14" spans="1:16" s="105" customFormat="1" ht="15" customHeight="1" x14ac:dyDescent="0.25">
      <c r="A14" s="30">
        <v>17555</v>
      </c>
      <c r="B14" s="31" t="str">
        <f>IF(A14="","",IF(E14=A14,VLOOKUP($A14,[1]Plantilla!$A$6:$U$1050,2,FALSE),""))</f>
        <v>Luis E. De la Cruz Bernal</v>
      </c>
      <c r="C14" s="32"/>
      <c r="D14" s="33" t="str">
        <f>IF(A14="","",VLOOKUP($A14,[1]Plantilla!$A$6:$J$1050,2))</f>
        <v>Luis E. De la Cruz Bernal</v>
      </c>
      <c r="E14" s="34">
        <f>IF(A14="","",VLOOKUP($D14,[1]Plantilla!$B$6:$J$1050,8,FALSE))</f>
        <v>17555</v>
      </c>
      <c r="F14" s="35" t="str">
        <f>IF($B14="","",VLOOKUP($A14,[1]Plantilla!$A$6:$U$1050,4,FALSE))</f>
        <v>ALBAÑIL REVERBERISTA "B"</v>
      </c>
      <c r="G14" s="36">
        <f>IF($B14="","",VLOOKUP($A14,[1]Plantilla!$A$6:$U$1050,10,FALSE))</f>
        <v>15.105928646379853</v>
      </c>
      <c r="H14" s="37">
        <v>12</v>
      </c>
      <c r="I14" s="38">
        <f>IF(G14="","",ROUND(G14*H14,2))</f>
        <v>181.27</v>
      </c>
      <c r="J14" s="37">
        <v>2</v>
      </c>
      <c r="K14" s="39">
        <f>IF(I14="","",I14*J14)</f>
        <v>362.54</v>
      </c>
      <c r="L14" s="39">
        <f t="shared" si="0"/>
        <v>311.13</v>
      </c>
      <c r="M14" s="103"/>
      <c r="N14" s="103"/>
      <c r="O14" s="104"/>
      <c r="P14" s="104"/>
    </row>
    <row r="15" spans="1:16" s="105" customFormat="1" ht="15" customHeight="1" x14ac:dyDescent="0.25">
      <c r="A15" s="30">
        <v>17988</v>
      </c>
      <c r="B15" s="31" t="str">
        <f>IF(A15="","",IF(E15=A15,VLOOKUP($A15,[1]Plantilla!$A$6:$U$1050,2,FALSE),""))</f>
        <v>Ruben Ramirez Fonseca</v>
      </c>
      <c r="C15" s="32"/>
      <c r="D15" s="33" t="str">
        <f>IF(A15="","",VLOOKUP($A15,[1]Plantilla!$A$6:$J$1050,2))</f>
        <v>Ruben Ramirez Fonseca</v>
      </c>
      <c r="E15" s="34">
        <f>IF(A15="","",VLOOKUP($D15,[1]Plantilla!$B$6:$J$1050,8,FALSE))</f>
        <v>17988</v>
      </c>
      <c r="F15" s="35" t="str">
        <f>IF($B15="","",VLOOKUP($A15,[1]Plantilla!$A$6:$U$1050,4,FALSE))</f>
        <v>AYUDANTE</v>
      </c>
      <c r="G15" s="36">
        <f>IF($B15="","",VLOOKUP($A15,[1]Plantilla!$A$6:$U$1050,10,FALSE))</f>
        <v>12.142497376705142</v>
      </c>
      <c r="H15" s="37">
        <v>12</v>
      </c>
      <c r="I15" s="38">
        <f>IF(G15="","",ROUND(G15*H15,2))</f>
        <v>145.71</v>
      </c>
      <c r="J15" s="37">
        <v>2</v>
      </c>
      <c r="K15" s="39">
        <f>IF(I15="","",I15*J15)</f>
        <v>291.42</v>
      </c>
      <c r="L15" s="39">
        <f t="shared" si="0"/>
        <v>250.09</v>
      </c>
      <c r="M15" s="103"/>
      <c r="N15" s="103"/>
      <c r="O15" s="104"/>
      <c r="P15" s="104"/>
    </row>
    <row r="16" spans="1:16" s="105" customFormat="1" ht="15" customHeight="1" x14ac:dyDescent="0.25">
      <c r="A16" s="30">
        <v>18050</v>
      </c>
      <c r="B16" s="31" t="str">
        <f>IF(A16="","",IF(E16=A16,VLOOKUP($A16,[1]Plantilla!$A$6:$U$1050,2,FALSE),""))</f>
        <v>Daniel Alexis Chacon Chacon</v>
      </c>
      <c r="C16" s="32"/>
      <c r="D16" s="33" t="str">
        <f>IF(A16="","",VLOOKUP($A16,[1]Plantilla!$A$6:$J$1050,2))</f>
        <v>Daniel Alexis Chacon Chacon</v>
      </c>
      <c r="E16" s="34">
        <f>IF(A16="","",VLOOKUP($D16,[1]Plantilla!$B$6:$J$1050,8,FALSE))</f>
        <v>18050</v>
      </c>
      <c r="F16" s="35" t="str">
        <f>IF($B16="","",VLOOKUP($A16,[1]Plantilla!$A$6:$U$1050,4,FALSE))</f>
        <v>PAILERO "B"</v>
      </c>
      <c r="G16" s="36">
        <f>IF($B16="","",VLOOKUP($A16,[1]Plantilla!$A$6:$U$1050,10,FALSE))</f>
        <v>17.703882476390348</v>
      </c>
      <c r="H16" s="37">
        <v>14.5</v>
      </c>
      <c r="I16" s="38">
        <f t="shared" si="1"/>
        <v>256.70999999999998</v>
      </c>
      <c r="J16" s="37">
        <v>2</v>
      </c>
      <c r="K16" s="39">
        <f t="shared" si="2"/>
        <v>513.41999999999996</v>
      </c>
      <c r="L16" s="39">
        <f t="shared" si="0"/>
        <v>440.61</v>
      </c>
      <c r="M16" s="103"/>
      <c r="N16" s="103"/>
      <c r="O16" s="104"/>
      <c r="P16" s="104"/>
    </row>
    <row r="17" spans="1:16" s="105" customFormat="1" ht="15" customHeight="1" x14ac:dyDescent="0.25">
      <c r="A17" s="30">
        <v>18129</v>
      </c>
      <c r="B17" s="31" t="str">
        <f>IF(A17="","",IF(E17=A17,VLOOKUP($A17,[1]Plantilla!$A$6:$U$1050,2,FALSE),""))</f>
        <v>Raciel Gamez</v>
      </c>
      <c r="C17" s="32"/>
      <c r="D17" s="33" t="str">
        <f>IF(A17="","",VLOOKUP($A17,[1]Plantilla!$A$6:$J$1050,2))</f>
        <v>Raciel Gamez</v>
      </c>
      <c r="E17" s="34">
        <f>IF(A17="","",VLOOKUP($D17,[1]Plantilla!$B$6:$J$1050,8,FALSE))</f>
        <v>18129</v>
      </c>
      <c r="F17" s="35" t="str">
        <f>IF($B17="","",VLOOKUP($A17,[1]Plantilla!$A$6:$U$1050,4,FALSE))</f>
        <v>AYUDANTE</v>
      </c>
      <c r="G17" s="36">
        <f>IF($B17="","",VLOOKUP($A17,[1]Plantilla!$A$6:$U$1050,10,FALSE))</f>
        <v>12.142497376705142</v>
      </c>
      <c r="H17" s="37">
        <v>14.5</v>
      </c>
      <c r="I17" s="38">
        <f>IF(G17="","",ROUND(G17*H17,2))</f>
        <v>176.07</v>
      </c>
      <c r="J17" s="37">
        <v>2</v>
      </c>
      <c r="K17" s="39">
        <f>IF(I17="","",I17*J17)</f>
        <v>352.14</v>
      </c>
      <c r="L17" s="39">
        <f t="shared" si="0"/>
        <v>302.2</v>
      </c>
      <c r="M17" s="103"/>
      <c r="N17" s="103"/>
      <c r="O17" s="104"/>
      <c r="P17" s="104"/>
    </row>
    <row r="18" spans="1:16" s="105" customFormat="1" ht="15" customHeight="1" x14ac:dyDescent="0.25">
      <c r="A18" s="30"/>
      <c r="B18" s="31" t="str">
        <f>IF(A18="","",IF(E18=A18,VLOOKUP($A18,[1]Plantilla!$A$6:$U$1050,2,FALSE),""))</f>
        <v/>
      </c>
      <c r="C18" s="32"/>
      <c r="D18" s="33" t="str">
        <f>IF(A18="","",VLOOKUP($A18,[1]Plantilla!$A$6:$J$1050,2))</f>
        <v/>
      </c>
      <c r="E18" s="34" t="str">
        <f>IF(A18="","",VLOOKUP($D18,[1]Plantilla!$B$6:$J$1050,8,FALSE))</f>
        <v/>
      </c>
      <c r="F18" s="35" t="str">
        <f>IF($B18="","",VLOOKUP($A18,[1]Plantilla!$A$6:$U$1050,4,FALSE))</f>
        <v/>
      </c>
      <c r="G18" s="36" t="str">
        <f>IF($B18="","",VLOOKUP($A18,[1]Plantilla!$A$6:$U$1050,10,FALSE))</f>
        <v/>
      </c>
      <c r="H18" s="37"/>
      <c r="I18" s="38" t="str">
        <f t="shared" si="1"/>
        <v/>
      </c>
      <c r="J18" s="37"/>
      <c r="K18" s="39" t="str">
        <f t="shared" si="2"/>
        <v/>
      </c>
      <c r="L18" s="39" t="str">
        <f t="shared" si="0"/>
        <v/>
      </c>
      <c r="M18" s="103"/>
      <c r="N18" s="103"/>
      <c r="O18" s="104"/>
      <c r="P18" s="104"/>
    </row>
    <row r="19" spans="1:16" s="105" customFormat="1" ht="15" customHeight="1" x14ac:dyDescent="0.25">
      <c r="A19" s="30"/>
      <c r="B19" s="31" t="str">
        <f>IF(A19="","",IF(E19=A19,VLOOKUP($A19,[1]Plantilla!$A$6:$U$1050,2,FALSE),""))</f>
        <v/>
      </c>
      <c r="C19" s="32"/>
      <c r="D19" s="33" t="str">
        <f>IF(A19="","",VLOOKUP($A19,[1]Plantilla!$A$6:$J$1050,2))</f>
        <v/>
      </c>
      <c r="E19" s="34" t="str">
        <f>IF(A19="","",VLOOKUP($D19,[1]Plantilla!$B$6:$J$1050,8,FALSE))</f>
        <v/>
      </c>
      <c r="F19" s="35" t="str">
        <f>IF($B19="","",VLOOKUP($A19,[1]Plantilla!$A$6:$U$1050,4,FALSE))</f>
        <v/>
      </c>
      <c r="G19" s="36" t="str">
        <f>IF($B19="","",VLOOKUP($A19,[1]Plantilla!$A$6:$U$1050,10,FALSE))</f>
        <v/>
      </c>
      <c r="H19" s="37"/>
      <c r="I19" s="38" t="str">
        <f>IF(G19="","",ROUND(G19*H19,2))</f>
        <v/>
      </c>
      <c r="J19" s="37"/>
      <c r="K19" s="39" t="str">
        <f>IF(I19="","",I19*J19)</f>
        <v/>
      </c>
      <c r="L19" s="39" t="str">
        <f t="shared" si="0"/>
        <v/>
      </c>
      <c r="M19" s="103"/>
      <c r="N19" s="103"/>
      <c r="O19" s="104"/>
      <c r="P19" s="104"/>
    </row>
    <row r="20" spans="1:16" s="105" customFormat="1" ht="15" customHeight="1" x14ac:dyDescent="0.25">
      <c r="A20" s="30"/>
      <c r="B20" s="117" t="str">
        <f>IF(A20="","",IF(E20=A20,VLOOKUP($A20,[1]Plantilla!$A$6:$U$1050,2,FALSE),""))</f>
        <v/>
      </c>
      <c r="C20" s="118"/>
      <c r="D20" s="33" t="str">
        <f>IF(A20="","",VLOOKUP($A20,[1]Plantilla!$A$6:$J$1050,2))</f>
        <v/>
      </c>
      <c r="E20" s="34" t="str">
        <f>IF(A20="","",VLOOKUP($D20,[1]Plantilla!$B$6:$J$1050,8,FALSE))</f>
        <v/>
      </c>
      <c r="F20" s="35" t="str">
        <f>IF($B20="","",VLOOKUP($A20,[1]Plantilla!$A$6:$U$1050,4,FALSE))</f>
        <v/>
      </c>
      <c r="G20" s="36" t="str">
        <f>IF($B20="","",VLOOKUP($A20,[1]Plantilla!$A$6:$U$1050,10,FALSE))</f>
        <v/>
      </c>
      <c r="H20" s="37"/>
      <c r="I20" s="38" t="str">
        <f>IF(G20="","",ROUND(G20*H20,2))</f>
        <v/>
      </c>
      <c r="J20" s="37"/>
      <c r="K20" s="39" t="str">
        <f>IF(I20="","",I20*J20)</f>
        <v/>
      </c>
      <c r="L20" s="39" t="str">
        <f t="shared" si="0"/>
        <v/>
      </c>
      <c r="M20" s="103"/>
      <c r="N20" s="103"/>
      <c r="O20" s="104"/>
      <c r="P20" s="104"/>
    </row>
    <row r="21" spans="1:16" s="105" customFormat="1" ht="15" customHeight="1" x14ac:dyDescent="0.25">
      <c r="A21" s="30"/>
      <c r="B21" s="117" t="str">
        <f>IF(A21="","",IF(E21=A21,VLOOKUP($A21,[1]Plantilla!$A$6:$U$1050,2,FALSE),""))</f>
        <v/>
      </c>
      <c r="C21" s="118"/>
      <c r="D21" s="33" t="str">
        <f>IF(A21="","",VLOOKUP($A21,[1]Plantilla!$A$6:$J$1050,2))</f>
        <v/>
      </c>
      <c r="E21" s="34" t="str">
        <f>IF(A21="","",VLOOKUP($D21,[1]Plantilla!$B$6:$J$1050,8,FALSE))</f>
        <v/>
      </c>
      <c r="F21" s="35" t="str">
        <f>IF($B21="","",VLOOKUP($A21,[1]Plantilla!$A$6:$U$1050,4,FALSE))</f>
        <v/>
      </c>
      <c r="G21" s="36" t="str">
        <f>IF($B21="","",VLOOKUP($A21,[1]Plantilla!$A$6:$U$1050,10,FALSE))</f>
        <v/>
      </c>
      <c r="H21" s="37"/>
      <c r="I21" s="38" t="str">
        <f>IF(G21="","",ROUND(G21*H21,2))</f>
        <v/>
      </c>
      <c r="J21" s="37"/>
      <c r="K21" s="39" t="str">
        <f>IF(I21="","",I21*J21)</f>
        <v/>
      </c>
      <c r="L21" s="39" t="str">
        <f t="shared" si="0"/>
        <v/>
      </c>
      <c r="M21" s="103"/>
      <c r="N21" s="103"/>
      <c r="O21" s="104"/>
      <c r="P21" s="104"/>
    </row>
    <row r="22" spans="1:16" ht="15.6" x14ac:dyDescent="0.25">
      <c r="A22" s="120" t="s">
        <v>20</v>
      </c>
      <c r="B22" s="121"/>
      <c r="C22" s="121"/>
      <c r="D22" s="121"/>
      <c r="E22" s="121"/>
      <c r="F22" s="121"/>
      <c r="G22" s="122"/>
      <c r="H22" s="123">
        <f>SUM(H10:H21)</f>
        <v>108.5</v>
      </c>
      <c r="I22" s="38">
        <f>SUM(I10:I21)</f>
        <v>1765.16</v>
      </c>
      <c r="J22" s="38"/>
      <c r="K22" s="124">
        <f>SUM(K10:K21)</f>
        <v>3530.32</v>
      </c>
      <c r="L22" s="124">
        <f>SUM(L10:L21)</f>
        <v>3029.69</v>
      </c>
      <c r="M22" s="1"/>
      <c r="N22" s="1"/>
      <c r="O22" s="86"/>
      <c r="P22" s="86"/>
    </row>
    <row r="23" spans="1:16" x14ac:dyDescent="0.25">
      <c r="A23" s="66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1"/>
      <c r="N23" s="1"/>
      <c r="O23" s="86"/>
      <c r="P23" s="86"/>
    </row>
    <row r="24" spans="1:16" s="93" customFormat="1" ht="12.75" customHeight="1" x14ac:dyDescent="0.3">
      <c r="A24" s="74" t="s">
        <v>23</v>
      </c>
      <c r="B24" s="75"/>
      <c r="C24" s="75"/>
      <c r="D24" s="67"/>
      <c r="E24" s="67"/>
      <c r="F24" s="68"/>
      <c r="G24" s="68"/>
      <c r="H24" s="69"/>
      <c r="I24" s="70"/>
      <c r="J24" s="71" t="s">
        <v>22</v>
      </c>
      <c r="K24" s="72"/>
      <c r="L24" s="73">
        <v>4794.8500000000004</v>
      </c>
      <c r="M24" s="91"/>
      <c r="N24" s="91"/>
      <c r="O24" s="92"/>
      <c r="P24" s="92"/>
    </row>
    <row r="25" spans="1:16" s="93" customFormat="1" ht="12.75" customHeight="1" x14ac:dyDescent="0.25">
      <c r="A25" s="74" t="s">
        <v>25</v>
      </c>
      <c r="B25" s="74"/>
      <c r="C25" s="74"/>
      <c r="D25" s="66"/>
      <c r="E25" s="66"/>
      <c r="F25" s="66"/>
      <c r="G25" s="66"/>
      <c r="H25" s="66"/>
      <c r="I25" s="70"/>
      <c r="J25" s="71" t="s">
        <v>24</v>
      </c>
      <c r="K25" s="72"/>
      <c r="L25" s="76">
        <f>L24-I22</f>
        <v>3029.6900000000005</v>
      </c>
      <c r="M25" s="91"/>
      <c r="N25" s="91"/>
      <c r="O25" s="92"/>
      <c r="P25" s="92"/>
    </row>
    <row r="26" spans="1:16" s="93" customFormat="1" ht="12.75" customHeight="1" x14ac:dyDescent="0.25">
      <c r="A26" s="74"/>
      <c r="B26" s="74"/>
      <c r="C26" s="74"/>
      <c r="D26" s="66"/>
      <c r="E26" s="66"/>
      <c r="F26" s="66"/>
      <c r="G26" s="66"/>
      <c r="H26" s="77"/>
      <c r="I26" s="70"/>
      <c r="J26" s="71" t="s">
        <v>26</v>
      </c>
      <c r="K26" s="72"/>
      <c r="L26" s="78">
        <f>L25/K22</f>
        <v>0.85819132543225551</v>
      </c>
      <c r="M26" s="91"/>
      <c r="N26" s="91"/>
      <c r="O26" s="92"/>
      <c r="P26" s="92"/>
    </row>
    <row r="27" spans="1:16" s="93" customFormat="1" ht="12.75" customHeight="1" x14ac:dyDescent="0.25">
      <c r="A27" s="74"/>
      <c r="B27" s="74"/>
      <c r="C27" s="74"/>
      <c r="D27" s="66"/>
      <c r="E27" s="66"/>
      <c r="F27" s="66"/>
      <c r="G27" s="66"/>
      <c r="H27" s="79"/>
      <c r="I27" s="70"/>
      <c r="J27" s="71" t="s">
        <v>27</v>
      </c>
      <c r="K27" s="72"/>
      <c r="L27" s="80">
        <f>L24/I22*100</f>
        <v>271.6382650864511</v>
      </c>
      <c r="M27" s="91"/>
      <c r="N27" s="91"/>
      <c r="O27" s="92"/>
      <c r="P27" s="92"/>
    </row>
    <row r="28" spans="1:16" s="93" customFormat="1" ht="12.75" customHeight="1" x14ac:dyDescent="0.25">
      <c r="A28" s="74" t="s">
        <v>29</v>
      </c>
      <c r="B28" s="74"/>
      <c r="C28" s="74"/>
      <c r="D28" s="66"/>
      <c r="E28" s="66"/>
      <c r="F28" s="66"/>
      <c r="G28" s="66"/>
      <c r="H28" s="66"/>
      <c r="I28" s="70"/>
      <c r="J28" s="71" t="s">
        <v>28</v>
      </c>
      <c r="K28" s="72"/>
      <c r="L28" s="76">
        <f>SUM(H10:H21)</f>
        <v>108.5</v>
      </c>
      <c r="M28" s="91"/>
      <c r="N28" s="91"/>
      <c r="O28" s="92"/>
      <c r="P28" s="92"/>
    </row>
    <row r="29" spans="1:16" ht="12.75" customHeight="1" x14ac:dyDescent="0.25">
      <c r="A29" s="74" t="s">
        <v>31</v>
      </c>
      <c r="B29" s="74"/>
      <c r="C29" s="74"/>
      <c r="D29" s="66"/>
      <c r="E29" s="66"/>
      <c r="F29" s="66"/>
      <c r="G29" s="66"/>
      <c r="H29" s="66"/>
      <c r="I29" s="70"/>
      <c r="J29" s="71" t="s">
        <v>30</v>
      </c>
      <c r="K29" s="72"/>
      <c r="L29" s="81">
        <v>331.42</v>
      </c>
      <c r="M29" s="1"/>
      <c r="N29" s="1"/>
      <c r="O29" s="86"/>
      <c r="P29" s="86"/>
    </row>
    <row r="30" spans="1:16" ht="12.75" customHeight="1" x14ac:dyDescent="0.25">
      <c r="A30" s="66"/>
      <c r="B30" s="66"/>
      <c r="C30" s="66"/>
      <c r="D30" s="66"/>
      <c r="E30" s="66"/>
      <c r="F30" s="66"/>
      <c r="G30" s="66"/>
      <c r="H30" s="66"/>
      <c r="I30" s="70"/>
      <c r="J30" s="71" t="s">
        <v>32</v>
      </c>
      <c r="K30" s="72"/>
      <c r="L30" s="80">
        <f>L29/L28*100</f>
        <v>305.4562211981567</v>
      </c>
      <c r="M30" s="1"/>
      <c r="N30" s="1"/>
      <c r="O30" s="86"/>
      <c r="P30" s="86"/>
    </row>
    <row r="31" spans="1:16" ht="15.75" customHeight="1" x14ac:dyDescent="0.25">
      <c r="A31" s="125"/>
      <c r="B31" s="126" t="str">
        <f>IF(A31="","",IF(E31=A31,VLOOKUP($A31,[1]Plantilla!$A$6:$U$1050,2,FALSE),""))</f>
        <v/>
      </c>
      <c r="C31" s="126"/>
      <c r="D31" s="127" t="str">
        <f>IF(A31="","",VLOOKUP($A31,[1]Plantilla!$A$6:$J$1050,2))</f>
        <v/>
      </c>
      <c r="E31" s="128" t="str">
        <f>IF(A31="","",VLOOKUP($D31,[1]Plantilla!$B$6:$J$1050,8,FALSE))</f>
        <v/>
      </c>
      <c r="F31" s="66" t="str">
        <f>IF($B31="","",VLOOKUP($A31,[1]Plantilla!$A$6:$U$1050,4,FALSE))</f>
        <v/>
      </c>
      <c r="G31" s="66" t="str">
        <f>IF($B31="","",VLOOKUP($A31,[1]Plantilla!$A$6:$U$1050,10,FALSE))</f>
        <v/>
      </c>
      <c r="H31" s="66"/>
      <c r="I31" s="66"/>
      <c r="J31" s="66"/>
      <c r="K31" s="66"/>
      <c r="L31" s="66"/>
      <c r="M31" s="1"/>
      <c r="N31" s="1"/>
      <c r="O31" s="86"/>
      <c r="P31" s="86"/>
    </row>
    <row r="32" spans="1:16" x14ac:dyDescent="0.25">
      <c r="A32" s="66"/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1"/>
      <c r="N32" s="1"/>
      <c r="O32" s="86"/>
      <c r="P32" s="86"/>
    </row>
    <row r="33" spans="1:16" x14ac:dyDescent="0.25">
      <c r="A33" s="70"/>
      <c r="B33" s="70"/>
      <c r="C33" s="66"/>
      <c r="D33" s="66"/>
      <c r="E33" s="66"/>
      <c r="F33" s="129"/>
      <c r="G33" s="66"/>
      <c r="H33" s="66"/>
      <c r="I33" s="66"/>
      <c r="J33" s="129"/>
      <c r="K33" s="70"/>
      <c r="L33" s="66"/>
      <c r="M33" s="87"/>
      <c r="N33" s="1"/>
      <c r="O33" s="86"/>
      <c r="P33" s="86"/>
    </row>
    <row r="34" spans="1:16" ht="12.75" customHeight="1" x14ac:dyDescent="0.25">
      <c r="A34" s="130"/>
      <c r="B34" s="130"/>
      <c r="C34" s="130"/>
      <c r="D34" s="130"/>
      <c r="E34" s="130"/>
      <c r="F34" s="130"/>
      <c r="G34" s="130"/>
      <c r="H34" s="130"/>
      <c r="I34" s="130"/>
      <c r="J34" s="130"/>
      <c r="K34" s="70"/>
      <c r="L34" s="70"/>
      <c r="M34" s="86"/>
      <c r="N34" s="86"/>
      <c r="O34" s="86"/>
      <c r="P34" s="86"/>
    </row>
    <row r="35" spans="1:16" ht="12.75" customHeight="1" x14ac:dyDescent="0.25">
      <c r="A35" s="131" t="s">
        <v>33</v>
      </c>
      <c r="B35" s="131"/>
      <c r="C35" s="131"/>
      <c r="D35" s="131"/>
      <c r="E35" s="131"/>
      <c r="F35" s="131"/>
      <c r="G35" s="131"/>
      <c r="H35" s="131"/>
      <c r="I35" s="131"/>
      <c r="J35" s="131"/>
      <c r="K35" s="131"/>
      <c r="L35" s="131"/>
      <c r="M35" s="86"/>
      <c r="N35" s="86"/>
      <c r="O35" s="86"/>
      <c r="P35" s="86"/>
    </row>
    <row r="36" spans="1:16" ht="12.75" hidden="1" customHeight="1" x14ac:dyDescent="0.25">
      <c r="A36" s="70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86"/>
      <c r="N36" s="86"/>
      <c r="O36" s="86"/>
      <c r="P36" s="86"/>
    </row>
    <row r="37" spans="1:16" ht="12.75" hidden="1" customHeight="1" x14ac:dyDescent="0.25">
      <c r="A37" s="131" t="s">
        <v>34</v>
      </c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86"/>
      <c r="N37" s="86"/>
      <c r="O37" s="86"/>
      <c r="P37" s="86"/>
    </row>
    <row r="38" spans="1:16" ht="15" hidden="1" customHeight="1" x14ac:dyDescent="0.25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86"/>
      <c r="N38" s="86"/>
      <c r="O38" s="86"/>
      <c r="P38" s="86"/>
    </row>
    <row r="39" spans="1:16" ht="15" hidden="1" customHeight="1" x14ac:dyDescent="0.25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86"/>
      <c r="N39" s="86"/>
      <c r="O39" s="86"/>
      <c r="P39" s="86"/>
    </row>
    <row r="40" spans="1:16" x14ac:dyDescent="0.25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86"/>
      <c r="N40" s="86"/>
      <c r="O40" s="86"/>
      <c r="P40" s="86"/>
    </row>
    <row r="41" spans="1:16" x14ac:dyDescent="0.25">
      <c r="M41" s="86"/>
      <c r="N41" s="86"/>
      <c r="O41" s="86"/>
      <c r="P41" s="86"/>
    </row>
    <row r="42" spans="1:16" x14ac:dyDescent="0.25">
      <c r="M42" s="86"/>
      <c r="N42" s="86"/>
      <c r="O42" s="86"/>
      <c r="P42" s="86"/>
    </row>
    <row r="43" spans="1:16" x14ac:dyDescent="0.25">
      <c r="M43" s="86"/>
      <c r="N43" s="86"/>
      <c r="O43" s="86"/>
      <c r="P43" s="86"/>
    </row>
    <row r="44" spans="1:16" x14ac:dyDescent="0.25">
      <c r="M44" s="86"/>
      <c r="N44" s="86"/>
      <c r="O44" s="86"/>
      <c r="P44" s="86"/>
    </row>
    <row r="45" spans="1:16" x14ac:dyDescent="0.25">
      <c r="M45" s="86"/>
      <c r="N45" s="86"/>
      <c r="O45" s="86"/>
      <c r="P45" s="86"/>
    </row>
    <row r="46" spans="1:16" x14ac:dyDescent="0.25">
      <c r="M46" s="86"/>
      <c r="N46" s="86"/>
      <c r="O46" s="86"/>
      <c r="P46" s="86"/>
    </row>
    <row r="47" spans="1:16" x14ac:dyDescent="0.25">
      <c r="M47" s="86"/>
      <c r="N47" s="86"/>
      <c r="O47" s="86"/>
      <c r="P47" s="86"/>
    </row>
    <row r="48" spans="1:16" x14ac:dyDescent="0.25">
      <c r="M48" s="86"/>
      <c r="N48" s="86"/>
      <c r="O48" s="86"/>
      <c r="P48" s="86"/>
    </row>
    <row r="49" spans="13:16" x14ac:dyDescent="0.25">
      <c r="M49" s="86"/>
      <c r="N49" s="86"/>
      <c r="O49" s="86"/>
      <c r="P49" s="86"/>
    </row>
    <row r="50" spans="13:16" x14ac:dyDescent="0.25">
      <c r="M50" s="86"/>
      <c r="N50" s="86"/>
      <c r="O50" s="86"/>
      <c r="P50" s="86"/>
    </row>
    <row r="51" spans="13:16" x14ac:dyDescent="0.25">
      <c r="M51" s="86"/>
      <c r="N51" s="86"/>
      <c r="O51" s="86"/>
      <c r="P51" s="86"/>
    </row>
    <row r="52" spans="13:16" x14ac:dyDescent="0.25">
      <c r="M52" s="86"/>
      <c r="N52" s="86"/>
      <c r="O52" s="86"/>
      <c r="P52" s="86"/>
    </row>
    <row r="53" spans="13:16" x14ac:dyDescent="0.25">
      <c r="M53" s="86"/>
      <c r="N53" s="86"/>
      <c r="O53" s="86"/>
      <c r="P53" s="86"/>
    </row>
    <row r="54" spans="13:16" x14ac:dyDescent="0.25">
      <c r="M54" s="86"/>
      <c r="N54" s="86"/>
      <c r="O54" s="86"/>
      <c r="P54" s="86"/>
    </row>
    <row r="55" spans="13:16" x14ac:dyDescent="0.25">
      <c r="M55" s="86"/>
      <c r="N55" s="86"/>
      <c r="O55" s="86"/>
      <c r="P55" s="86"/>
    </row>
    <row r="56" spans="13:16" x14ac:dyDescent="0.25">
      <c r="M56" s="86"/>
      <c r="N56" s="86"/>
      <c r="O56" s="86"/>
      <c r="P56" s="86"/>
    </row>
    <row r="57" spans="13:16" x14ac:dyDescent="0.25">
      <c r="M57" s="86"/>
      <c r="N57" s="86"/>
      <c r="O57" s="86"/>
      <c r="P57" s="86"/>
    </row>
    <row r="58" spans="13:16" x14ac:dyDescent="0.25">
      <c r="M58" s="86"/>
      <c r="N58" s="86"/>
      <c r="O58" s="86"/>
      <c r="P58" s="86"/>
    </row>
    <row r="59" spans="13:16" x14ac:dyDescent="0.25">
      <c r="M59" s="86"/>
      <c r="N59" s="86"/>
      <c r="O59" s="86"/>
      <c r="P59" s="86"/>
    </row>
    <row r="60" spans="13:16" x14ac:dyDescent="0.25">
      <c r="M60" s="86"/>
      <c r="N60" s="86"/>
      <c r="O60" s="86"/>
      <c r="P60" s="86"/>
    </row>
  </sheetData>
  <mergeCells count="26">
    <mergeCell ref="A35:L35"/>
    <mergeCell ref="A37:L37"/>
    <mergeCell ref="J26:K26"/>
    <mergeCell ref="J27:K27"/>
    <mergeCell ref="J28:K28"/>
    <mergeCell ref="J29:K29"/>
    <mergeCell ref="J30:K30"/>
    <mergeCell ref="B31:C31"/>
    <mergeCell ref="B18:C18"/>
    <mergeCell ref="B19:C19"/>
    <mergeCell ref="A22:G22"/>
    <mergeCell ref="F24:G24"/>
    <mergeCell ref="J24:K24"/>
    <mergeCell ref="J25:K25"/>
    <mergeCell ref="B12:C12"/>
    <mergeCell ref="B13:C13"/>
    <mergeCell ref="B14:C14"/>
    <mergeCell ref="B15:C15"/>
    <mergeCell ref="B16:C16"/>
    <mergeCell ref="B17:C17"/>
    <mergeCell ref="A2:L2"/>
    <mergeCell ref="A3:L3"/>
    <mergeCell ref="B5:C5"/>
    <mergeCell ref="B9:C9"/>
    <mergeCell ref="B10:C10"/>
    <mergeCell ref="B11:C11"/>
  </mergeCells>
  <pageMargins left="0.70866141732283472" right="0.55000000000000004" top="0.74803149606299213" bottom="0.74803149606299213" header="0.31496062992125984" footer="0.31496062992125984"/>
  <pageSetup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6"/>
  <dimension ref="A1:P63"/>
  <sheetViews>
    <sheetView workbookViewId="0">
      <selection activeCell="H12" sqref="H12"/>
    </sheetView>
  </sheetViews>
  <sheetFormatPr baseColWidth="10" defaultColWidth="11.44140625" defaultRowHeight="15" x14ac:dyDescent="0.25"/>
  <cols>
    <col min="1" max="1" width="10.33203125" style="40" customWidth="1"/>
    <col min="2" max="2" width="11.44140625" style="40"/>
    <col min="3" max="3" width="17.44140625" style="40" customWidth="1"/>
    <col min="4" max="4" width="0.109375" style="40" hidden="1" customWidth="1"/>
    <col min="5" max="5" width="11.44140625" style="40" hidden="1" customWidth="1"/>
    <col min="6" max="6" width="12.6640625" style="40" customWidth="1"/>
    <col min="7" max="7" width="11" style="40" customWidth="1"/>
    <col min="8" max="8" width="9.109375" style="40" customWidth="1"/>
    <col min="9" max="9" width="12.44140625" style="40" customWidth="1"/>
    <col min="10" max="10" width="7.5546875" style="40" customWidth="1"/>
    <col min="11" max="11" width="11" style="40" customWidth="1"/>
    <col min="12" max="12" width="21.33203125" style="40" customWidth="1"/>
    <col min="13" max="13" width="11.109375" style="119" customWidth="1"/>
    <col min="14" max="14" width="11.44140625" style="119"/>
    <col min="15" max="15" width="16" style="119" customWidth="1"/>
    <col min="16" max="16" width="35.109375" style="119" customWidth="1"/>
    <col min="17" max="17" width="7.88671875" style="119" customWidth="1"/>
    <col min="18" max="16384" width="11.44140625" style="119"/>
  </cols>
  <sheetData>
    <row r="1" spans="1:16" s="93" customFormat="1" ht="13.5" customHeight="1" x14ac:dyDescent="0.25">
      <c r="A1" s="66"/>
      <c r="B1" s="66"/>
      <c r="C1" s="66"/>
      <c r="D1" s="66"/>
      <c r="E1" s="66"/>
      <c r="F1" s="66"/>
      <c r="G1" s="66"/>
      <c r="H1" s="66"/>
      <c r="I1" s="66"/>
      <c r="J1" s="77"/>
      <c r="K1" s="77"/>
      <c r="L1" s="77"/>
      <c r="M1" s="91"/>
      <c r="N1" s="91"/>
      <c r="O1" s="92"/>
      <c r="P1" s="92"/>
    </row>
    <row r="2" spans="1:16" s="95" customFormat="1" ht="15.6" x14ac:dyDescent="0.3">
      <c r="A2" s="94" t="s">
        <v>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19"/>
      <c r="N2" s="19"/>
      <c r="O2" s="17"/>
      <c r="P2" s="17"/>
    </row>
    <row r="3" spans="1:16" s="95" customFormat="1" ht="15.6" x14ac:dyDescent="0.3">
      <c r="A3" s="94" t="s">
        <v>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19"/>
      <c r="N3" s="19"/>
      <c r="O3" s="17"/>
      <c r="P3" s="17"/>
    </row>
    <row r="4" spans="1:16" s="95" customFormat="1" ht="15.6" x14ac:dyDescent="0.3">
      <c r="A4" s="96"/>
      <c r="B4" s="97"/>
      <c r="C4" s="97"/>
      <c r="D4" s="97"/>
      <c r="E4" s="97"/>
      <c r="F4" s="97"/>
      <c r="G4" s="97"/>
      <c r="H4" s="97"/>
      <c r="I4" s="97"/>
      <c r="J4" s="98"/>
      <c r="K4" s="98"/>
      <c r="L4" s="98"/>
      <c r="M4" s="19"/>
      <c r="N4" s="19"/>
      <c r="O4" s="17"/>
      <c r="P4" s="17"/>
    </row>
    <row r="5" spans="1:16" s="95" customFormat="1" ht="17.399999999999999" x14ac:dyDescent="0.25">
      <c r="A5" s="99" t="s">
        <v>2</v>
      </c>
      <c r="B5" s="100">
        <v>7</v>
      </c>
      <c r="C5" s="100"/>
      <c r="D5" s="101"/>
      <c r="E5" s="101"/>
      <c r="F5" s="102"/>
      <c r="G5" s="102"/>
      <c r="H5" s="102"/>
      <c r="I5" s="102"/>
      <c r="J5" s="102"/>
      <c r="K5" s="102"/>
      <c r="L5" s="11" t="s">
        <v>3</v>
      </c>
      <c r="M5" s="19"/>
      <c r="N5" s="19"/>
      <c r="O5" s="17"/>
      <c r="P5" s="17"/>
    </row>
    <row r="6" spans="1:16" s="105" customFormat="1" ht="15.6" x14ac:dyDescent="0.25">
      <c r="A6" s="99" t="s">
        <v>4</v>
      </c>
      <c r="B6" s="12" t="s">
        <v>38</v>
      </c>
      <c r="C6" s="12"/>
      <c r="D6" s="12"/>
      <c r="E6" s="12"/>
      <c r="F6" s="12"/>
      <c r="G6" s="12"/>
      <c r="H6" s="12"/>
      <c r="I6" s="12"/>
      <c r="J6" s="12"/>
      <c r="K6" s="12"/>
      <c r="L6" s="13" t="s">
        <v>6</v>
      </c>
      <c r="M6" s="103"/>
      <c r="N6" s="103"/>
      <c r="O6" s="104"/>
      <c r="P6" s="104"/>
    </row>
    <row r="7" spans="1:16" s="105" customFormat="1" ht="15.6" x14ac:dyDescent="0.3">
      <c r="A7" s="99" t="s">
        <v>7</v>
      </c>
      <c r="B7" s="12" t="s">
        <v>39</v>
      </c>
      <c r="C7" s="12"/>
      <c r="D7" s="132"/>
      <c r="E7" s="132"/>
      <c r="F7" s="134"/>
      <c r="G7" s="134"/>
      <c r="H7" s="134"/>
      <c r="I7" s="134"/>
      <c r="J7" s="135"/>
      <c r="K7" s="134"/>
      <c r="L7" s="18">
        <v>44384</v>
      </c>
      <c r="M7" s="103"/>
      <c r="N7" s="103"/>
      <c r="O7" s="104"/>
      <c r="P7" s="104"/>
    </row>
    <row r="8" spans="1:16" s="105" customFormat="1" ht="8.25" customHeight="1" x14ac:dyDescent="0.3">
      <c r="A8" s="106"/>
      <c r="B8" s="106"/>
      <c r="C8" s="106"/>
      <c r="D8" s="106"/>
      <c r="E8" s="106"/>
      <c r="F8" s="106"/>
      <c r="G8" s="106"/>
      <c r="H8" s="106"/>
      <c r="I8" s="106"/>
      <c r="J8" s="107"/>
      <c r="K8" s="108"/>
      <c r="L8" s="109"/>
      <c r="M8" s="103"/>
      <c r="N8" s="103"/>
      <c r="O8" s="104"/>
      <c r="P8" s="104"/>
    </row>
    <row r="9" spans="1:16" s="105" customFormat="1" ht="15.75" customHeight="1" x14ac:dyDescent="0.25">
      <c r="A9" s="110" t="s">
        <v>9</v>
      </c>
      <c r="B9" s="111" t="s">
        <v>10</v>
      </c>
      <c r="C9" s="112"/>
      <c r="D9" s="113" t="s">
        <v>11</v>
      </c>
      <c r="E9" s="113" t="s">
        <v>12</v>
      </c>
      <c r="F9" s="114" t="s">
        <v>13</v>
      </c>
      <c r="G9" s="114" t="s">
        <v>14</v>
      </c>
      <c r="H9" s="114" t="s">
        <v>15</v>
      </c>
      <c r="I9" s="114" t="s">
        <v>16</v>
      </c>
      <c r="J9" s="115" t="s">
        <v>17</v>
      </c>
      <c r="K9" s="116" t="s">
        <v>18</v>
      </c>
      <c r="L9" s="116" t="s">
        <v>19</v>
      </c>
      <c r="M9" s="103"/>
      <c r="N9" s="103"/>
      <c r="O9" s="104"/>
      <c r="P9" s="104"/>
    </row>
    <row r="10" spans="1:16" s="105" customFormat="1" ht="15" customHeight="1" x14ac:dyDescent="0.25">
      <c r="A10" s="30">
        <v>17344</v>
      </c>
      <c r="B10" s="31" t="str">
        <f>IF(A10="","",IF(E10=A10,VLOOKUP($A10,[1]Plantilla!$A$6:$U$1050,2,FALSE),""))</f>
        <v>Adilson Cedeño Azahares</v>
      </c>
      <c r="C10" s="32"/>
      <c r="D10" s="33" t="str">
        <f>IF(A10="","",VLOOKUP($A10,[1]Plantilla!$A$6:$J$1050,2))</f>
        <v>Adilson Cedeño Azahares</v>
      </c>
      <c r="E10" s="34">
        <f>IF(A10="","",VLOOKUP($D10,[1]Plantilla!$B$6:$J$1050,8,FALSE))</f>
        <v>17344</v>
      </c>
      <c r="F10" s="35" t="str">
        <f>IF($B10="","",VLOOKUP($A10,[1]Plantilla!$A$6:$U$1050,4,FALSE))</f>
        <v xml:space="preserve">PAILERO "A" </v>
      </c>
      <c r="G10" s="36">
        <f>IF($B10="","",VLOOKUP($A10,[1]Plantilla!$A$6:$U$1050,10,FALSE))</f>
        <v>18.490870933892971</v>
      </c>
      <c r="H10" s="37">
        <v>11.5</v>
      </c>
      <c r="I10" s="38">
        <f t="shared" ref="I10:I16" si="0">IF(G10="","",ROUND(G10*H10,2))</f>
        <v>212.65</v>
      </c>
      <c r="J10" s="37">
        <v>1.5</v>
      </c>
      <c r="K10" s="39">
        <f t="shared" ref="K10:K16" si="1">IF(I10="","",I10*J10)</f>
        <v>318.97500000000002</v>
      </c>
      <c r="L10" s="39">
        <f t="shared" ref="L10:L20" si="2">IF(K10="","",ROUND(K10*L$25,2))</f>
        <v>471.05</v>
      </c>
      <c r="M10" s="103"/>
      <c r="N10" s="103"/>
      <c r="O10" s="104"/>
      <c r="P10" s="104"/>
    </row>
    <row r="11" spans="1:16" s="105" customFormat="1" ht="15" customHeight="1" x14ac:dyDescent="0.25">
      <c r="A11" s="30">
        <v>17335</v>
      </c>
      <c r="B11" s="31" t="str">
        <f>IF(A11="","",IF(E11=A11,VLOOKUP($A11,[1]Plantilla!$A$6:$U$1050,2,FALSE),""))</f>
        <v>Reynaldo García Fuentes</v>
      </c>
      <c r="C11" s="32"/>
      <c r="D11" s="33" t="str">
        <f>IF(A11="","",VLOOKUP($A11,[1]Plantilla!$A$6:$J$1050,2))</f>
        <v>Reynaldo García Fuentes</v>
      </c>
      <c r="E11" s="34">
        <f>IF(A11="","",VLOOKUP($D11,[1]Plantilla!$B$6:$J$1050,8,FALSE))</f>
        <v>17335</v>
      </c>
      <c r="F11" s="35" t="str">
        <f>IF($B11="","",VLOOKUP($A11,[1]Plantilla!$A$6:$U$1050,4,FALSE))</f>
        <v xml:space="preserve">PAILERO "A" </v>
      </c>
      <c r="G11" s="36">
        <f>IF($B11="","",VLOOKUP($A11,[1]Plantilla!$A$6:$U$1050,10,FALSE))</f>
        <v>18.490870933892971</v>
      </c>
      <c r="H11" s="37">
        <v>11.5</v>
      </c>
      <c r="I11" s="38">
        <f t="shared" si="0"/>
        <v>212.65</v>
      </c>
      <c r="J11" s="37">
        <v>1.5</v>
      </c>
      <c r="K11" s="39">
        <f t="shared" si="1"/>
        <v>318.97500000000002</v>
      </c>
      <c r="L11" s="39">
        <f t="shared" si="2"/>
        <v>471.05</v>
      </c>
      <c r="M11" s="103"/>
      <c r="N11" s="103"/>
      <c r="O11" s="104"/>
      <c r="P11" s="104"/>
    </row>
    <row r="12" spans="1:16" s="105" customFormat="1" ht="15" customHeight="1" x14ac:dyDescent="0.25">
      <c r="A12" s="30">
        <v>17337</v>
      </c>
      <c r="B12" s="31" t="str">
        <f>IF(A12="","",IF(E12=A12,VLOOKUP($A12,[1]Plantilla!$A$6:$U$1050,2,FALSE),""))</f>
        <v>Yudel Rubio Hernández</v>
      </c>
      <c r="C12" s="32"/>
      <c r="D12" s="33" t="str">
        <f>IF(A12="","",VLOOKUP($A12,[1]Plantilla!$A$6:$J$1050,2))</f>
        <v>Yudel Rubio Hernández</v>
      </c>
      <c r="E12" s="34">
        <f>IF(A12="","",VLOOKUP($D12,[1]Plantilla!$B$6:$J$1050,8,FALSE))</f>
        <v>17337</v>
      </c>
      <c r="F12" s="35" t="str">
        <f>IF($B12="","",VLOOKUP($A12,[1]Plantilla!$A$6:$U$1050,4,FALSE))</f>
        <v xml:space="preserve">PAILERO "A" </v>
      </c>
      <c r="G12" s="36">
        <f>IF($B12="","",VLOOKUP($A12,[1]Plantilla!$A$6:$U$1050,10,FALSE))</f>
        <v>18.490870933892971</v>
      </c>
      <c r="H12" s="37">
        <v>11.5</v>
      </c>
      <c r="I12" s="38">
        <f t="shared" si="0"/>
        <v>212.65</v>
      </c>
      <c r="J12" s="37">
        <v>1.5</v>
      </c>
      <c r="K12" s="39">
        <f t="shared" si="1"/>
        <v>318.97500000000002</v>
      </c>
      <c r="L12" s="39">
        <f t="shared" si="2"/>
        <v>471.05</v>
      </c>
      <c r="M12" s="103"/>
      <c r="N12" s="103"/>
      <c r="O12" s="104"/>
      <c r="P12" s="104"/>
    </row>
    <row r="13" spans="1:16" s="105" customFormat="1" ht="15" customHeight="1" x14ac:dyDescent="0.25">
      <c r="A13" s="30">
        <v>17874</v>
      </c>
      <c r="B13" s="31" t="str">
        <f>IF(A13="","",IF(E13=A13,VLOOKUP($A13,[1]Plantilla!$A$6:$U$1050,2,FALSE),""))</f>
        <v>Luis Osmany Martinez</v>
      </c>
      <c r="C13" s="32"/>
      <c r="D13" s="33" t="str">
        <f>IF(A13="","",VLOOKUP($A13,[1]Plantilla!$A$6:$J$1050,2))</f>
        <v>Luis Osmany Martinez</v>
      </c>
      <c r="E13" s="34">
        <f>IF(A13="","",VLOOKUP($D13,[1]Plantilla!$B$6:$J$1050,8,FALSE))</f>
        <v>17874</v>
      </c>
      <c r="F13" s="35" t="str">
        <f>IF($B13="","",VLOOKUP($A13,[1]Plantilla!$A$6:$U$1050,4,FALSE))</f>
        <v>ALBAÑIL REVERBERISTA "B"</v>
      </c>
      <c r="G13" s="36">
        <f>IF($B13="","",VLOOKUP($A13,[1]Plantilla!$A$6:$U$1050,10,FALSE))</f>
        <v>15.105928646379853</v>
      </c>
      <c r="H13" s="37">
        <v>11.5</v>
      </c>
      <c r="I13" s="38">
        <f t="shared" si="0"/>
        <v>173.72</v>
      </c>
      <c r="J13" s="37">
        <v>1.5</v>
      </c>
      <c r="K13" s="39">
        <f t="shared" si="1"/>
        <v>260.58</v>
      </c>
      <c r="L13" s="39">
        <f t="shared" si="2"/>
        <v>384.81</v>
      </c>
      <c r="M13" s="103"/>
      <c r="N13" s="103"/>
      <c r="O13" s="104"/>
      <c r="P13" s="104"/>
    </row>
    <row r="14" spans="1:16" s="105" customFormat="1" ht="15" customHeight="1" x14ac:dyDescent="0.25">
      <c r="A14" s="30">
        <v>17252</v>
      </c>
      <c r="B14" s="31" t="str">
        <f>IF(A14="","",IF(E14=A14,VLOOKUP($A14,[1]Plantilla!$A$6:$U$1050,2,FALSE),""))</f>
        <v>Ariel Lucas Céspedes</v>
      </c>
      <c r="C14" s="32"/>
      <c r="D14" s="33" t="str">
        <f>IF(A14="","",VLOOKUP($A14,[1]Plantilla!$A$6:$J$1050,2))</f>
        <v>Ariel Lucas Céspedes</v>
      </c>
      <c r="E14" s="34">
        <f>IF(A14="","",VLOOKUP($D14,[1]Plantilla!$B$6:$J$1050,8,FALSE))</f>
        <v>17252</v>
      </c>
      <c r="F14" s="35" t="str">
        <f>IF($B14="","",VLOOKUP($A14,[1]Plantilla!$A$6:$U$1050,4,FALSE))</f>
        <v>ALBAÑIL REVERBERISTA "A"</v>
      </c>
      <c r="G14" s="36">
        <f>IF($B14="","",VLOOKUP($A14,[1]Plantilla!$A$6:$U$1050,10,FALSE))</f>
        <v>18.253882476390348</v>
      </c>
      <c r="H14" s="37">
        <v>11.5</v>
      </c>
      <c r="I14" s="38">
        <f t="shared" si="0"/>
        <v>209.92</v>
      </c>
      <c r="J14" s="37">
        <v>1.5</v>
      </c>
      <c r="K14" s="39">
        <f t="shared" si="1"/>
        <v>314.88</v>
      </c>
      <c r="L14" s="39">
        <f t="shared" si="2"/>
        <v>465</v>
      </c>
      <c r="M14" s="103"/>
      <c r="N14" s="103"/>
      <c r="O14" s="104"/>
      <c r="P14" s="104"/>
    </row>
    <row r="15" spans="1:16" s="105" customFormat="1" ht="15" customHeight="1" x14ac:dyDescent="0.25">
      <c r="A15" s="30">
        <v>17954</v>
      </c>
      <c r="B15" s="31" t="str">
        <f>IF(A15="","",IF(E15=A15,VLOOKUP($A15,[1]Plantilla!$A$6:$U$1050,2,FALSE),""))</f>
        <v>Jose R. Diaz Peña</v>
      </c>
      <c r="C15" s="32"/>
      <c r="D15" s="33" t="str">
        <f>IF(A15="","",VLOOKUP($A15,[1]Plantilla!$A$6:$J$1050,2))</f>
        <v>Jose R. Diaz Peña</v>
      </c>
      <c r="E15" s="34">
        <f>IF(A15="","",VLOOKUP($D15,[1]Plantilla!$B$6:$J$1050,8,FALSE))</f>
        <v>17954</v>
      </c>
      <c r="F15" s="35" t="str">
        <f>IF($B15="","",VLOOKUP($A15,[1]Plantilla!$A$6:$U$1050,4,FALSE))</f>
        <v>PAILERO "B"</v>
      </c>
      <c r="G15" s="36">
        <f>IF($B15="","",VLOOKUP($A15,[1]Plantilla!$A$6:$U$1050,10,FALSE))</f>
        <v>17.703882476390348</v>
      </c>
      <c r="H15" s="37">
        <v>11.5</v>
      </c>
      <c r="I15" s="38">
        <f t="shared" si="0"/>
        <v>203.59</v>
      </c>
      <c r="J15" s="37">
        <v>1.5</v>
      </c>
      <c r="K15" s="39">
        <f t="shared" si="1"/>
        <v>305.38499999999999</v>
      </c>
      <c r="L15" s="39">
        <f t="shared" si="2"/>
        <v>450.98</v>
      </c>
      <c r="M15" s="103"/>
      <c r="N15" s="103"/>
      <c r="O15" s="104"/>
      <c r="P15" s="104"/>
    </row>
    <row r="16" spans="1:16" s="105" customFormat="1" ht="15" customHeight="1" x14ac:dyDescent="0.25">
      <c r="A16" s="30">
        <v>18041</v>
      </c>
      <c r="B16" s="117" t="str">
        <f>IF(A16="","",IF(E16=A16,VLOOKUP($A16,[1]Plantilla!$A$6:$U$1050,2,FALSE),""))</f>
        <v>Jose Manuel Oliveros Rodriguez</v>
      </c>
      <c r="C16" s="118"/>
      <c r="D16" s="33" t="str">
        <f>IF(A16="","",VLOOKUP($A16,[1]Plantilla!$A$6:$J$1050,2))</f>
        <v>Jose Manuel Oliveros Rodriguez</v>
      </c>
      <c r="E16" s="34">
        <f>IF(A16="","",VLOOKUP($D16,[1]Plantilla!$B$6:$J$1050,8,FALSE))</f>
        <v>18041</v>
      </c>
      <c r="F16" s="35" t="str">
        <f>IF($B16="","",VLOOKUP($A16,[1]Plantilla!$A$6:$U$1050,4,FALSE))</f>
        <v>PAILERO "B"</v>
      </c>
      <c r="G16" s="36">
        <f>IF($B16="","",VLOOKUP($A16,[1]Plantilla!$A$6:$U$1050,10,FALSE))</f>
        <v>17.703882476390348</v>
      </c>
      <c r="H16" s="37">
        <v>11.5</v>
      </c>
      <c r="I16" s="38">
        <f t="shared" si="0"/>
        <v>203.59</v>
      </c>
      <c r="J16" s="37">
        <v>1.5</v>
      </c>
      <c r="K16" s="39">
        <f t="shared" si="1"/>
        <v>305.38499999999999</v>
      </c>
      <c r="L16" s="39">
        <f t="shared" si="2"/>
        <v>450.98</v>
      </c>
      <c r="M16" s="103"/>
      <c r="N16" s="103"/>
      <c r="O16" s="104"/>
      <c r="P16" s="104"/>
    </row>
    <row r="17" spans="1:16" s="105" customFormat="1" ht="15" customHeight="1" x14ac:dyDescent="0.25">
      <c r="A17" s="30">
        <v>18047</v>
      </c>
      <c r="B17" s="117" t="str">
        <f>IF(A17="","",IF(E17=A17,VLOOKUP($A17,[1]Plantilla!$A$6:$U$1050,2,FALSE),""))</f>
        <v>Luis E. Laurencio Silva</v>
      </c>
      <c r="C17" s="118"/>
      <c r="D17" s="33" t="str">
        <f>IF(A17="","",VLOOKUP($A17,[1]Plantilla!$A$6:$J$1050,2))</f>
        <v>Luis E. Laurencio Silva</v>
      </c>
      <c r="E17" s="34">
        <f>IF(A17="","",VLOOKUP($D17,[1]Plantilla!$B$6:$J$1050,8,FALSE))</f>
        <v>18047</v>
      </c>
      <c r="F17" s="35" t="str">
        <f>IF($B17="","",VLOOKUP($A17,[1]Plantilla!$A$6:$U$1050,4,FALSE))</f>
        <v>PAILERO "B"</v>
      </c>
      <c r="G17" s="36">
        <f>IF($B17="","",VLOOKUP($A17,[1]Plantilla!$A$6:$U$1050,10,FALSE))</f>
        <v>17.703882476390348</v>
      </c>
      <c r="H17" s="37">
        <v>11.5</v>
      </c>
      <c r="I17" s="38">
        <f>IF(G17="","",ROUND(G17*H17,2))</f>
        <v>203.59</v>
      </c>
      <c r="J17" s="37">
        <v>1.5</v>
      </c>
      <c r="K17" s="39">
        <f>IF(I17="","",I17*J17)</f>
        <v>305.38499999999999</v>
      </c>
      <c r="L17" s="39">
        <f t="shared" si="2"/>
        <v>450.98</v>
      </c>
      <c r="M17" s="103"/>
      <c r="N17" s="103"/>
      <c r="O17" s="104"/>
      <c r="P17" s="104"/>
    </row>
    <row r="18" spans="1:16" s="105" customFormat="1" ht="15" customHeight="1" x14ac:dyDescent="0.25">
      <c r="A18" s="30"/>
      <c r="B18" s="117" t="str">
        <f>IF(A18="","",IF(E18=A18,VLOOKUP($A18,[1]Plantilla!$A$6:$U$1050,2,FALSE),""))</f>
        <v/>
      </c>
      <c r="C18" s="118"/>
      <c r="D18" s="33" t="str">
        <f>IF(A18="","",VLOOKUP($A18,[1]Plantilla!$A$6:$J$1050,2))</f>
        <v/>
      </c>
      <c r="E18" s="34" t="str">
        <f>IF(A18="","",VLOOKUP($D18,[1]Plantilla!$B$6:$J$1050,8,FALSE))</f>
        <v/>
      </c>
      <c r="F18" s="35" t="str">
        <f>IF($B18="","",VLOOKUP($A18,[1]Plantilla!$A$6:$U$1050,4,FALSE))</f>
        <v/>
      </c>
      <c r="G18" s="36" t="str">
        <f>IF($B18="","",VLOOKUP($A18,[1]Plantilla!$A$6:$U$1050,10,FALSE))</f>
        <v/>
      </c>
      <c r="H18" s="37"/>
      <c r="I18" s="38" t="str">
        <f>IF(G18="","",ROUND(G18*H18,2))</f>
        <v/>
      </c>
      <c r="J18" s="37"/>
      <c r="K18" s="39" t="str">
        <f>IF(I18="","",I18*J18)</f>
        <v/>
      </c>
      <c r="L18" s="39" t="str">
        <f t="shared" si="2"/>
        <v/>
      </c>
      <c r="M18" s="103"/>
      <c r="N18" s="103"/>
      <c r="O18" s="104"/>
      <c r="P18" s="104"/>
    </row>
    <row r="19" spans="1:16" s="105" customFormat="1" ht="15" customHeight="1" x14ac:dyDescent="0.25">
      <c r="A19" s="30"/>
      <c r="B19" s="117" t="str">
        <f>IF(A19="","",IF(E19=A19,VLOOKUP($A19,[1]Plantilla!$A$6:$U$1050,2,FALSE),""))</f>
        <v/>
      </c>
      <c r="C19" s="118"/>
      <c r="D19" s="33" t="str">
        <f>IF(A19="","",VLOOKUP($A19,[1]Plantilla!$A$6:$J$1050,2))</f>
        <v/>
      </c>
      <c r="E19" s="34" t="str">
        <f>IF(A19="","",VLOOKUP($D19,[1]Plantilla!$B$6:$J$1050,8,FALSE))</f>
        <v/>
      </c>
      <c r="F19" s="35" t="str">
        <f>IF($B19="","",VLOOKUP($A19,[1]Plantilla!$A$6:$U$1050,4,FALSE))</f>
        <v/>
      </c>
      <c r="G19" s="36" t="str">
        <f>IF($B19="","",VLOOKUP($A19,[1]Plantilla!$A$6:$U$1050,10,FALSE))</f>
        <v/>
      </c>
      <c r="H19" s="37"/>
      <c r="I19" s="38" t="str">
        <f>IF(G19="","",ROUND(G19*H19,2))</f>
        <v/>
      </c>
      <c r="J19" s="37"/>
      <c r="K19" s="39" t="str">
        <f>IF(I19="","",I19*J19)</f>
        <v/>
      </c>
      <c r="L19" s="39" t="str">
        <f t="shared" si="2"/>
        <v/>
      </c>
      <c r="M19" s="103"/>
      <c r="N19" s="103"/>
      <c r="O19" s="104"/>
      <c r="P19" s="104"/>
    </row>
    <row r="20" spans="1:16" s="105" customFormat="1" ht="15" customHeight="1" x14ac:dyDescent="0.25">
      <c r="A20" s="30"/>
      <c r="B20" s="117" t="str">
        <f>IF(A20="","",IF(E20=A20,VLOOKUP($A20,[1]Plantilla!$A$6:$U$1050,2,FALSE),""))</f>
        <v/>
      </c>
      <c r="C20" s="118"/>
      <c r="D20" s="33" t="str">
        <f>IF(A20="","",VLOOKUP($A20,[1]Plantilla!$A$6:$J$1050,2))</f>
        <v/>
      </c>
      <c r="E20" s="34" t="str">
        <f>IF(A20="","",VLOOKUP($D20,[1]Plantilla!$B$6:$J$1050,8,FALSE))</f>
        <v/>
      </c>
      <c r="F20" s="35" t="str">
        <f>IF($B20="","",VLOOKUP($A20,[1]Plantilla!$A$6:$U$1050,4,FALSE))</f>
        <v/>
      </c>
      <c r="G20" s="36" t="str">
        <f>IF($B20="","",VLOOKUP($A20,[1]Plantilla!$A$6:$U$1050,10,FALSE))</f>
        <v/>
      </c>
      <c r="H20" s="37"/>
      <c r="I20" s="38" t="str">
        <f>IF(G20="","",ROUND(G20*H20,2))</f>
        <v/>
      </c>
      <c r="J20" s="37"/>
      <c r="K20" s="39" t="str">
        <f>IF(I20="","",I20*J20)</f>
        <v/>
      </c>
      <c r="L20" s="39" t="str">
        <f t="shared" si="2"/>
        <v/>
      </c>
      <c r="M20" s="103"/>
      <c r="N20" s="103"/>
      <c r="O20" s="104"/>
      <c r="P20" s="104"/>
    </row>
    <row r="21" spans="1:16" s="105" customFormat="1" ht="15" customHeight="1" x14ac:dyDescent="0.25">
      <c r="A21" s="120" t="s">
        <v>20</v>
      </c>
      <c r="B21" s="121"/>
      <c r="C21" s="121"/>
      <c r="D21" s="121"/>
      <c r="E21" s="121"/>
      <c r="F21" s="121"/>
      <c r="G21" s="122"/>
      <c r="H21" s="123">
        <f>SUM(H10:H20)</f>
        <v>92</v>
      </c>
      <c r="I21" s="38">
        <f>SUM(I10:I20)</f>
        <v>1632.36</v>
      </c>
      <c r="J21" s="38"/>
      <c r="K21" s="124">
        <f>SUM(K10:K20)</f>
        <v>2448.54</v>
      </c>
      <c r="L21" s="124">
        <f>SUM(L10:L20)</f>
        <v>3615.9</v>
      </c>
      <c r="M21" s="103"/>
      <c r="N21" s="103"/>
      <c r="O21" s="104"/>
      <c r="P21" s="104"/>
    </row>
    <row r="22" spans="1:16" s="105" customFormat="1" ht="15" customHeight="1" x14ac:dyDescent="0.25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103"/>
      <c r="N22" s="103"/>
      <c r="O22" s="104"/>
      <c r="P22" s="104"/>
    </row>
    <row r="23" spans="1:16" s="105" customFormat="1" ht="15" customHeight="1" x14ac:dyDescent="0.3">
      <c r="A23" s="74" t="s">
        <v>23</v>
      </c>
      <c r="B23" s="75"/>
      <c r="C23" s="75"/>
      <c r="D23" s="67"/>
      <c r="E23" s="67"/>
      <c r="F23" s="68"/>
      <c r="G23" s="68"/>
      <c r="H23" s="69"/>
      <c r="I23" s="70"/>
      <c r="J23" s="71" t="s">
        <v>22</v>
      </c>
      <c r="K23" s="72"/>
      <c r="L23" s="73">
        <v>5248.26</v>
      </c>
      <c r="M23" s="103"/>
      <c r="N23" s="103"/>
      <c r="O23" s="104"/>
      <c r="P23" s="104"/>
    </row>
    <row r="24" spans="1:16" s="105" customFormat="1" ht="15" customHeight="1" x14ac:dyDescent="0.25">
      <c r="A24" s="74" t="s">
        <v>25</v>
      </c>
      <c r="B24" s="74"/>
      <c r="C24" s="74"/>
      <c r="D24" s="66"/>
      <c r="E24" s="66"/>
      <c r="F24" s="66"/>
      <c r="G24" s="66"/>
      <c r="H24" s="66"/>
      <c r="I24" s="70"/>
      <c r="J24" s="71" t="s">
        <v>24</v>
      </c>
      <c r="K24" s="72"/>
      <c r="L24" s="76">
        <f>L23-I21</f>
        <v>3615.9000000000005</v>
      </c>
      <c r="M24" s="103"/>
      <c r="N24" s="103"/>
      <c r="O24" s="104"/>
      <c r="P24" s="104"/>
    </row>
    <row r="25" spans="1:16" x14ac:dyDescent="0.25">
      <c r="A25" s="74"/>
      <c r="B25" s="74"/>
      <c r="C25" s="74"/>
      <c r="D25" s="66"/>
      <c r="E25" s="66"/>
      <c r="F25" s="66"/>
      <c r="G25" s="66"/>
      <c r="H25" s="77"/>
      <c r="I25" s="70"/>
      <c r="J25" s="71" t="s">
        <v>26</v>
      </c>
      <c r="K25" s="72"/>
      <c r="L25" s="78">
        <f>L24/K21</f>
        <v>1.4767575779852486</v>
      </c>
      <c r="M25" s="1"/>
      <c r="N25" s="1"/>
      <c r="O25" s="86"/>
      <c r="P25" s="86"/>
    </row>
    <row r="26" spans="1:16" x14ac:dyDescent="0.25">
      <c r="A26" s="74"/>
      <c r="B26" s="74"/>
      <c r="C26" s="74"/>
      <c r="D26" s="66"/>
      <c r="E26" s="66"/>
      <c r="F26" s="66"/>
      <c r="G26" s="66"/>
      <c r="H26" s="79"/>
      <c r="I26" s="70"/>
      <c r="J26" s="71" t="s">
        <v>27</v>
      </c>
      <c r="K26" s="72"/>
      <c r="L26" s="80">
        <f>L23/I21*100</f>
        <v>321.51363669778726</v>
      </c>
      <c r="M26" s="1"/>
      <c r="N26" s="1"/>
      <c r="O26" s="86"/>
      <c r="P26" s="86"/>
    </row>
    <row r="27" spans="1:16" s="93" customFormat="1" ht="12.75" customHeight="1" x14ac:dyDescent="0.25">
      <c r="A27" s="74" t="s">
        <v>29</v>
      </c>
      <c r="B27" s="74"/>
      <c r="C27" s="74"/>
      <c r="D27" s="66"/>
      <c r="E27" s="66"/>
      <c r="F27" s="66"/>
      <c r="G27" s="66"/>
      <c r="H27" s="66"/>
      <c r="I27" s="70"/>
      <c r="J27" s="71" t="s">
        <v>28</v>
      </c>
      <c r="K27" s="72"/>
      <c r="L27" s="76">
        <f>SUM(H10:H20)</f>
        <v>92</v>
      </c>
      <c r="M27" s="91"/>
      <c r="N27" s="91"/>
      <c r="O27" s="92"/>
      <c r="P27" s="92"/>
    </row>
    <row r="28" spans="1:16" s="93" customFormat="1" ht="12.75" customHeight="1" x14ac:dyDescent="0.25">
      <c r="A28" s="74" t="s">
        <v>31</v>
      </c>
      <c r="B28" s="74"/>
      <c r="C28" s="74"/>
      <c r="D28" s="66"/>
      <c r="E28" s="66"/>
      <c r="F28" s="66"/>
      <c r="G28" s="66"/>
      <c r="H28" s="66"/>
      <c r="I28" s="70"/>
      <c r="J28" s="71" t="s">
        <v>30</v>
      </c>
      <c r="K28" s="72"/>
      <c r="L28" s="81">
        <v>338.8</v>
      </c>
      <c r="M28" s="91"/>
      <c r="N28" s="91"/>
      <c r="O28" s="92"/>
      <c r="P28" s="92"/>
    </row>
    <row r="29" spans="1:16" s="93" customFormat="1" ht="12.75" customHeight="1" x14ac:dyDescent="0.25">
      <c r="A29" s="66"/>
      <c r="B29" s="66"/>
      <c r="C29" s="66"/>
      <c r="D29" s="66"/>
      <c r="E29" s="66"/>
      <c r="F29" s="66"/>
      <c r="G29" s="66"/>
      <c r="H29" s="66"/>
      <c r="I29" s="70"/>
      <c r="J29" s="71" t="s">
        <v>32</v>
      </c>
      <c r="K29" s="72"/>
      <c r="L29" s="80">
        <f>L28/L27*100</f>
        <v>368.26086956521743</v>
      </c>
      <c r="M29" s="91"/>
      <c r="N29" s="91"/>
      <c r="O29" s="92"/>
      <c r="P29" s="92"/>
    </row>
    <row r="30" spans="1:16" s="93" customFormat="1" ht="12.75" customHeight="1" x14ac:dyDescent="0.25">
      <c r="A30" s="125"/>
      <c r="B30" s="126" t="str">
        <f>IF(A30="","",IF(E30=A30,VLOOKUP($A30,[1]Plantilla!$A$6:$U$1050,2,FALSE),""))</f>
        <v/>
      </c>
      <c r="C30" s="126"/>
      <c r="D30" s="127" t="str">
        <f>IF(A30="","",VLOOKUP($A30,[1]Plantilla!$A$6:$J$1050,2))</f>
        <v/>
      </c>
      <c r="E30" s="128" t="str">
        <f>IF(A30="","",VLOOKUP($D30,[1]Plantilla!$B$6:$J$1050,8,FALSE))</f>
        <v/>
      </c>
      <c r="F30" s="66" t="str">
        <f>IF($B30="","",VLOOKUP($A30,[1]Plantilla!$A$6:$U$1050,4,FALSE))</f>
        <v/>
      </c>
      <c r="G30" s="66" t="str">
        <f>IF($B30="","",VLOOKUP($A30,[1]Plantilla!$A$6:$U$1050,10,FALSE))</f>
        <v/>
      </c>
      <c r="H30" s="66"/>
      <c r="I30" s="66"/>
      <c r="J30" s="66"/>
      <c r="K30" s="66"/>
      <c r="L30" s="66"/>
      <c r="M30" s="91"/>
      <c r="N30" s="91"/>
      <c r="O30" s="92"/>
      <c r="P30" s="92"/>
    </row>
    <row r="31" spans="1:16" s="93" customFormat="1" ht="12.75" customHeight="1" x14ac:dyDescent="0.25">
      <c r="A31" s="66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91"/>
      <c r="N31" s="91"/>
      <c r="O31" s="92"/>
      <c r="P31" s="92"/>
    </row>
    <row r="32" spans="1:16" ht="12.75" customHeight="1" x14ac:dyDescent="0.25">
      <c r="A32" s="70"/>
      <c r="B32" s="70"/>
      <c r="C32" s="66"/>
      <c r="D32" s="66"/>
      <c r="E32" s="66"/>
      <c r="F32" s="129"/>
      <c r="G32" s="66"/>
      <c r="H32" s="66"/>
      <c r="I32" s="66"/>
      <c r="J32" s="129"/>
      <c r="K32" s="70"/>
      <c r="L32" s="66"/>
      <c r="M32" s="1"/>
      <c r="N32" s="1"/>
      <c r="O32" s="86"/>
      <c r="P32" s="86"/>
    </row>
    <row r="33" spans="1:16" ht="12.75" customHeight="1" x14ac:dyDescent="0.25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70"/>
      <c r="L33" s="70"/>
      <c r="M33" s="1"/>
      <c r="N33" s="1"/>
      <c r="O33" s="86"/>
      <c r="P33" s="86"/>
    </row>
    <row r="34" spans="1:16" ht="12.75" customHeight="1" x14ac:dyDescent="0.25">
      <c r="A34" s="131" t="s">
        <v>33</v>
      </c>
      <c r="B34" s="131"/>
      <c r="C34" s="131"/>
      <c r="D34" s="131"/>
      <c r="E34" s="131"/>
      <c r="F34" s="131"/>
      <c r="G34" s="131"/>
      <c r="H34" s="131"/>
      <c r="I34" s="131"/>
      <c r="J34" s="131"/>
      <c r="K34" s="131"/>
      <c r="L34" s="131"/>
      <c r="M34" s="1"/>
      <c r="N34" s="1"/>
      <c r="O34" s="86"/>
      <c r="P34" s="86"/>
    </row>
    <row r="35" spans="1:16" x14ac:dyDescent="0.25">
      <c r="A35" s="70"/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1"/>
      <c r="N35" s="1"/>
      <c r="O35" s="86"/>
      <c r="P35" s="86"/>
    </row>
    <row r="36" spans="1:16" x14ac:dyDescent="0.25">
      <c r="A36" s="131" t="s">
        <v>34</v>
      </c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87"/>
      <c r="N36" s="1"/>
      <c r="O36" s="86"/>
      <c r="P36" s="86"/>
    </row>
    <row r="37" spans="1:16" ht="12.75" customHeight="1" x14ac:dyDescent="0.25">
      <c r="A37" s="70"/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86"/>
      <c r="N37" s="86"/>
      <c r="O37" s="86"/>
      <c r="P37" s="86"/>
    </row>
    <row r="38" spans="1:16" ht="12.75" customHeight="1" x14ac:dyDescent="0.25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86"/>
      <c r="N38" s="86"/>
      <c r="O38" s="86"/>
      <c r="P38" s="86"/>
    </row>
    <row r="39" spans="1:16" ht="12.75" hidden="1" customHeight="1" x14ac:dyDescent="0.25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86"/>
      <c r="N39" s="86"/>
      <c r="O39" s="86"/>
      <c r="P39" s="86"/>
    </row>
    <row r="40" spans="1:16" ht="12.75" hidden="1" customHeight="1" x14ac:dyDescent="0.25">
      <c r="M40" s="86"/>
      <c r="N40" s="86"/>
      <c r="O40" s="86"/>
      <c r="P40" s="86"/>
    </row>
    <row r="41" spans="1:16" ht="15" hidden="1" customHeight="1" x14ac:dyDescent="0.25">
      <c r="M41" s="86"/>
      <c r="N41" s="86"/>
      <c r="O41" s="86"/>
      <c r="P41" s="86"/>
    </row>
    <row r="42" spans="1:16" ht="15" hidden="1" customHeight="1" x14ac:dyDescent="0.25">
      <c r="M42" s="86"/>
      <c r="N42" s="86"/>
      <c r="O42" s="86"/>
      <c r="P42" s="86"/>
    </row>
    <row r="43" spans="1:16" x14ac:dyDescent="0.25">
      <c r="M43" s="86"/>
      <c r="N43" s="86"/>
      <c r="O43" s="86"/>
      <c r="P43" s="86"/>
    </row>
    <row r="44" spans="1:16" x14ac:dyDescent="0.25">
      <c r="M44" s="86"/>
      <c r="N44" s="86"/>
      <c r="O44" s="86"/>
      <c r="P44" s="86"/>
    </row>
    <row r="45" spans="1:16" x14ac:dyDescent="0.25">
      <c r="M45" s="86"/>
      <c r="N45" s="86"/>
      <c r="O45" s="86"/>
      <c r="P45" s="86"/>
    </row>
    <row r="46" spans="1:16" x14ac:dyDescent="0.25">
      <c r="M46" s="86"/>
      <c r="N46" s="86"/>
      <c r="O46" s="86"/>
      <c r="P46" s="86"/>
    </row>
    <row r="47" spans="1:16" x14ac:dyDescent="0.25">
      <c r="M47" s="86"/>
      <c r="N47" s="86"/>
      <c r="O47" s="86"/>
      <c r="P47" s="86"/>
    </row>
    <row r="48" spans="1:16" x14ac:dyDescent="0.25">
      <c r="M48" s="86"/>
      <c r="N48" s="86"/>
      <c r="O48" s="86"/>
      <c r="P48" s="86"/>
    </row>
    <row r="49" spans="13:16" x14ac:dyDescent="0.25">
      <c r="M49" s="86"/>
      <c r="N49" s="86"/>
      <c r="O49" s="86"/>
      <c r="P49" s="86"/>
    </row>
    <row r="50" spans="13:16" x14ac:dyDescent="0.25">
      <c r="M50" s="86"/>
      <c r="N50" s="86"/>
      <c r="O50" s="86"/>
      <c r="P50" s="86"/>
    </row>
    <row r="51" spans="13:16" x14ac:dyDescent="0.25">
      <c r="M51" s="86"/>
      <c r="N51" s="86"/>
      <c r="O51" s="86"/>
      <c r="P51" s="86"/>
    </row>
    <row r="52" spans="13:16" x14ac:dyDescent="0.25">
      <c r="M52" s="86"/>
      <c r="N52" s="86"/>
      <c r="O52" s="86"/>
      <c r="P52" s="86"/>
    </row>
    <row r="53" spans="13:16" x14ac:dyDescent="0.25">
      <c r="M53" s="86"/>
      <c r="N53" s="86"/>
      <c r="O53" s="86"/>
      <c r="P53" s="86"/>
    </row>
    <row r="54" spans="13:16" x14ac:dyDescent="0.25">
      <c r="M54" s="86"/>
      <c r="N54" s="86"/>
      <c r="O54" s="86"/>
      <c r="P54" s="86"/>
    </row>
    <row r="55" spans="13:16" x14ac:dyDescent="0.25">
      <c r="M55" s="86"/>
      <c r="N55" s="86"/>
      <c r="O55" s="86"/>
      <c r="P55" s="86"/>
    </row>
    <row r="56" spans="13:16" x14ac:dyDescent="0.25">
      <c r="M56" s="86"/>
      <c r="N56" s="86"/>
      <c r="O56" s="86"/>
      <c r="P56" s="86"/>
    </row>
    <row r="57" spans="13:16" x14ac:dyDescent="0.25">
      <c r="M57" s="86"/>
      <c r="N57" s="86"/>
      <c r="O57" s="86"/>
      <c r="P57" s="86"/>
    </row>
    <row r="58" spans="13:16" x14ac:dyDescent="0.25">
      <c r="M58" s="86"/>
      <c r="N58" s="86"/>
      <c r="O58" s="86"/>
      <c r="P58" s="86"/>
    </row>
    <row r="59" spans="13:16" x14ac:dyDescent="0.25">
      <c r="M59" s="86"/>
      <c r="N59" s="86"/>
      <c r="O59" s="86"/>
      <c r="P59" s="86"/>
    </row>
    <row r="60" spans="13:16" x14ac:dyDescent="0.25">
      <c r="M60" s="86"/>
      <c r="N60" s="86"/>
      <c r="O60" s="86"/>
      <c r="P60" s="86"/>
    </row>
    <row r="61" spans="13:16" x14ac:dyDescent="0.25">
      <c r="M61" s="86"/>
      <c r="N61" s="86"/>
      <c r="O61" s="86"/>
      <c r="P61" s="86"/>
    </row>
    <row r="62" spans="13:16" x14ac:dyDescent="0.25">
      <c r="M62" s="86"/>
      <c r="N62" s="86"/>
      <c r="O62" s="86"/>
      <c r="P62" s="86"/>
    </row>
    <row r="63" spans="13:16" x14ac:dyDescent="0.25">
      <c r="M63" s="86"/>
      <c r="N63" s="86"/>
      <c r="O63" s="86"/>
      <c r="P63" s="86"/>
    </row>
  </sheetData>
  <mergeCells count="24">
    <mergeCell ref="J27:K27"/>
    <mergeCell ref="J28:K28"/>
    <mergeCell ref="J29:K29"/>
    <mergeCell ref="B30:C30"/>
    <mergeCell ref="A34:L34"/>
    <mergeCell ref="A36:L36"/>
    <mergeCell ref="A21:G21"/>
    <mergeCell ref="F23:G23"/>
    <mergeCell ref="J23:K23"/>
    <mergeCell ref="J24:K24"/>
    <mergeCell ref="J25:K25"/>
    <mergeCell ref="J26:K26"/>
    <mergeCell ref="B10:C10"/>
    <mergeCell ref="B11:C11"/>
    <mergeCell ref="B12:C12"/>
    <mergeCell ref="B13:C13"/>
    <mergeCell ref="B14:C14"/>
    <mergeCell ref="B15:C15"/>
    <mergeCell ref="A2:L2"/>
    <mergeCell ref="A3:L3"/>
    <mergeCell ref="B5:C5"/>
    <mergeCell ref="B6:K6"/>
    <mergeCell ref="B7:C7"/>
    <mergeCell ref="B9:C9"/>
  </mergeCells>
  <pageMargins left="0.70866141732283472" right="0.70866141732283472" top="0.74803149606299213" bottom="0.74803149606299213" header="0.31496062992125984" footer="0.31496062992125984"/>
  <pageSetup orientation="landscape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8"/>
  <dimension ref="A1:P57"/>
  <sheetViews>
    <sheetView topLeftCell="A7" workbookViewId="0">
      <selection activeCell="H12" sqref="H12"/>
    </sheetView>
  </sheetViews>
  <sheetFormatPr baseColWidth="10" defaultColWidth="11.44140625" defaultRowHeight="15" x14ac:dyDescent="0.25"/>
  <cols>
    <col min="1" max="1" width="10.109375" style="40" customWidth="1"/>
    <col min="2" max="2" width="11.44140625" style="40"/>
    <col min="3" max="3" width="18" style="40" customWidth="1"/>
    <col min="4" max="4" width="0.109375" style="40" hidden="1" customWidth="1"/>
    <col min="5" max="5" width="11.44140625" style="40" hidden="1" customWidth="1"/>
    <col min="6" max="6" width="12.6640625" style="40" customWidth="1"/>
    <col min="7" max="7" width="11" style="40" customWidth="1"/>
    <col min="8" max="8" width="9.109375" style="40" customWidth="1"/>
    <col min="9" max="9" width="12.44140625" style="40" customWidth="1"/>
    <col min="10" max="10" width="7.5546875" style="40" customWidth="1"/>
    <col min="11" max="11" width="11.5546875" style="40" customWidth="1"/>
    <col min="12" max="12" width="18.33203125" style="40" customWidth="1"/>
    <col min="13" max="13" width="11.109375" style="138" customWidth="1"/>
    <col min="14" max="14" width="11.44140625" style="138"/>
    <col min="15" max="15" width="16" style="138" customWidth="1"/>
    <col min="16" max="16" width="35.109375" style="138" customWidth="1"/>
    <col min="17" max="17" width="7.88671875" style="138" customWidth="1"/>
    <col min="18" max="16384" width="11.44140625" style="138"/>
  </cols>
  <sheetData>
    <row r="1" spans="1:16" ht="13.5" customHeight="1" x14ac:dyDescent="0.25">
      <c r="A1" s="66"/>
      <c r="B1" s="66"/>
      <c r="C1" s="66"/>
      <c r="D1" s="66"/>
      <c r="E1" s="66"/>
      <c r="F1" s="66"/>
      <c r="G1" s="66"/>
      <c r="H1" s="66"/>
      <c r="I1" s="66"/>
      <c r="J1" s="77"/>
      <c r="K1" s="77"/>
      <c r="L1" s="77"/>
      <c r="M1" s="136"/>
      <c r="N1" s="136"/>
      <c r="O1" s="137"/>
      <c r="P1" s="137"/>
    </row>
    <row r="2" spans="1:16" s="141" customFormat="1" ht="15.6" x14ac:dyDescent="0.3">
      <c r="A2" s="94" t="s">
        <v>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139"/>
      <c r="N2" s="139"/>
      <c r="O2" s="140"/>
      <c r="P2" s="140"/>
    </row>
    <row r="3" spans="1:16" s="141" customFormat="1" ht="15.6" x14ac:dyDescent="0.3">
      <c r="A3" s="94" t="s">
        <v>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139"/>
      <c r="N3" s="139"/>
      <c r="O3" s="140"/>
      <c r="P3" s="140"/>
    </row>
    <row r="4" spans="1:16" s="141" customFormat="1" ht="15.6" x14ac:dyDescent="0.3">
      <c r="A4" s="96"/>
      <c r="B4" s="97"/>
      <c r="C4" s="97"/>
      <c r="D4" s="97"/>
      <c r="E4" s="97"/>
      <c r="F4" s="97"/>
      <c r="G4" s="97"/>
      <c r="H4" s="97"/>
      <c r="I4" s="97"/>
      <c r="J4" s="98"/>
      <c r="K4" s="98"/>
      <c r="L4" s="98"/>
      <c r="M4" s="139"/>
      <c r="N4" s="139"/>
      <c r="O4" s="140"/>
      <c r="P4" s="140"/>
    </row>
    <row r="5" spans="1:16" s="141" customFormat="1" ht="17.399999999999999" x14ac:dyDescent="0.25">
      <c r="A5" s="99" t="s">
        <v>2</v>
      </c>
      <c r="B5" s="100">
        <v>8</v>
      </c>
      <c r="C5" s="100"/>
      <c r="D5" s="101"/>
      <c r="E5" s="101"/>
      <c r="F5" s="102"/>
      <c r="G5" s="102"/>
      <c r="H5" s="102"/>
      <c r="I5" s="102"/>
      <c r="J5" s="102"/>
      <c r="K5" s="102"/>
      <c r="L5" s="11" t="s">
        <v>3</v>
      </c>
      <c r="M5" s="139"/>
      <c r="N5" s="139"/>
      <c r="O5" s="140"/>
      <c r="P5" s="140"/>
    </row>
    <row r="6" spans="1:16" s="141" customFormat="1" ht="15.6" x14ac:dyDescent="0.25">
      <c r="A6" s="99" t="s">
        <v>4</v>
      </c>
      <c r="B6" s="12" t="s">
        <v>40</v>
      </c>
      <c r="C6" s="12"/>
      <c r="D6" s="12"/>
      <c r="E6" s="12"/>
      <c r="F6" s="12"/>
      <c r="G6" s="12"/>
      <c r="H6" s="12"/>
      <c r="I6" s="12"/>
      <c r="J6" s="12"/>
      <c r="K6" s="12"/>
      <c r="L6" s="13" t="s">
        <v>6</v>
      </c>
      <c r="M6" s="139"/>
      <c r="N6" s="139"/>
      <c r="O6" s="140"/>
      <c r="P6" s="140"/>
    </row>
    <row r="7" spans="1:16" s="141" customFormat="1" ht="13.5" customHeight="1" x14ac:dyDescent="0.3">
      <c r="A7" s="99" t="s">
        <v>7</v>
      </c>
      <c r="B7" s="12" t="s">
        <v>36</v>
      </c>
      <c r="C7" s="12"/>
      <c r="D7" s="132"/>
      <c r="E7" s="132"/>
      <c r="F7" s="134"/>
      <c r="G7" s="134"/>
      <c r="H7" s="134"/>
      <c r="I7" s="134"/>
      <c r="J7" s="135"/>
      <c r="K7" s="134"/>
      <c r="L7" s="18">
        <v>44384</v>
      </c>
      <c r="M7" s="139"/>
      <c r="N7" s="139"/>
      <c r="O7" s="140"/>
      <c r="P7" s="140"/>
    </row>
    <row r="8" spans="1:16" s="141" customFormat="1" ht="15.75" customHeight="1" x14ac:dyDescent="0.3">
      <c r="A8" s="106"/>
      <c r="B8" s="106"/>
      <c r="C8" s="106"/>
      <c r="D8" s="106"/>
      <c r="E8" s="106"/>
      <c r="F8" s="106"/>
      <c r="G8" s="106"/>
      <c r="H8" s="106"/>
      <c r="I8" s="106"/>
      <c r="J8" s="107"/>
      <c r="K8" s="108"/>
      <c r="L8" s="109"/>
      <c r="M8" s="139"/>
      <c r="N8" s="139"/>
      <c r="O8" s="140"/>
      <c r="P8" s="140"/>
    </row>
    <row r="9" spans="1:16" s="141" customFormat="1" ht="15" customHeight="1" x14ac:dyDescent="0.25">
      <c r="A9" s="110" t="s">
        <v>9</v>
      </c>
      <c r="B9" s="111" t="s">
        <v>10</v>
      </c>
      <c r="C9" s="112"/>
      <c r="D9" s="113" t="s">
        <v>11</v>
      </c>
      <c r="E9" s="113" t="s">
        <v>12</v>
      </c>
      <c r="F9" s="114" t="s">
        <v>13</v>
      </c>
      <c r="G9" s="114" t="s">
        <v>14</v>
      </c>
      <c r="H9" s="114" t="s">
        <v>15</v>
      </c>
      <c r="I9" s="114" t="s">
        <v>16</v>
      </c>
      <c r="J9" s="115" t="s">
        <v>17</v>
      </c>
      <c r="K9" s="116" t="s">
        <v>18</v>
      </c>
      <c r="L9" s="116" t="s">
        <v>19</v>
      </c>
      <c r="M9" s="139"/>
      <c r="N9" s="139"/>
      <c r="O9" s="140"/>
      <c r="P9" s="140"/>
    </row>
    <row r="10" spans="1:16" s="141" customFormat="1" ht="15" customHeight="1" x14ac:dyDescent="0.25">
      <c r="A10" s="30">
        <v>17344</v>
      </c>
      <c r="B10" s="31" t="str">
        <f>IF(A10="","",IF(E10=A10,VLOOKUP($A10,[1]Plantilla!$A$6:$U$1050,2,FALSE),""))</f>
        <v>Adilson Cedeño Azahares</v>
      </c>
      <c r="C10" s="32"/>
      <c r="D10" s="33" t="str">
        <f>IF(A10="","",VLOOKUP($A10,[1]Plantilla!$A$6:$J$1050,2))</f>
        <v>Adilson Cedeño Azahares</v>
      </c>
      <c r="E10" s="34">
        <f>IF(A10="","",VLOOKUP($D10,[1]Plantilla!$B$6:$J$1050,8,FALSE))</f>
        <v>17344</v>
      </c>
      <c r="F10" s="35" t="str">
        <f>IF($B10="","",VLOOKUP($A10,[1]Plantilla!$A$6:$U$1050,4,FALSE))</f>
        <v xml:space="preserve">PAILERO "A" </v>
      </c>
      <c r="G10" s="36">
        <f>IF($B10="","",VLOOKUP($A10,[1]Plantilla!$A$6:$U$1050,10,FALSE))</f>
        <v>18.490870933892971</v>
      </c>
      <c r="H10" s="37">
        <v>17.5</v>
      </c>
      <c r="I10" s="38">
        <f>IF(G10="","",ROUND(G10*H10,2))</f>
        <v>323.58999999999997</v>
      </c>
      <c r="J10" s="37">
        <v>1.5</v>
      </c>
      <c r="K10" s="39">
        <f>IF(I10="","",I10*J10)</f>
        <v>485.38499999999999</v>
      </c>
      <c r="L10" s="39">
        <f t="shared" ref="L10:L20" si="0">IF(K10="","",ROUND(K10*L$25,2))</f>
        <v>690.77</v>
      </c>
      <c r="M10" s="139"/>
      <c r="N10" s="139"/>
      <c r="O10" s="140"/>
      <c r="P10" s="140"/>
    </row>
    <row r="11" spans="1:16" s="141" customFormat="1" ht="15" customHeight="1" x14ac:dyDescent="0.25">
      <c r="A11" s="30">
        <v>17335</v>
      </c>
      <c r="B11" s="31" t="str">
        <f>IF(A11="","",IF(E11=A11,VLOOKUP($A11,[1]Plantilla!$A$6:$U$1050,2,FALSE),""))</f>
        <v>Reynaldo García Fuentes</v>
      </c>
      <c r="C11" s="32"/>
      <c r="D11" s="33" t="str">
        <f>IF(A11="","",VLOOKUP($A11,[1]Plantilla!$A$6:$J$1050,2))</f>
        <v>Reynaldo García Fuentes</v>
      </c>
      <c r="E11" s="34">
        <f>IF(A11="","",VLOOKUP($D11,[1]Plantilla!$B$6:$J$1050,8,FALSE))</f>
        <v>17335</v>
      </c>
      <c r="F11" s="35" t="str">
        <f>IF($B11="","",VLOOKUP($A11,[1]Plantilla!$A$6:$U$1050,4,FALSE))</f>
        <v xml:space="preserve">PAILERO "A" </v>
      </c>
      <c r="G11" s="36">
        <f>IF($B11="","",VLOOKUP($A11,[1]Plantilla!$A$6:$U$1050,10,FALSE))</f>
        <v>18.490870933892971</v>
      </c>
      <c r="H11" s="37">
        <v>17.5</v>
      </c>
      <c r="I11" s="38">
        <f>IF(G11="","",ROUND(G11*H11,2))</f>
        <v>323.58999999999997</v>
      </c>
      <c r="J11" s="37">
        <v>1.5</v>
      </c>
      <c r="K11" s="39">
        <f>IF(I11="","",I11*J11)</f>
        <v>485.38499999999999</v>
      </c>
      <c r="L11" s="39">
        <f t="shared" si="0"/>
        <v>690.77</v>
      </c>
      <c r="M11" s="139"/>
      <c r="N11" s="139"/>
      <c r="O11" s="140"/>
      <c r="P11" s="140"/>
    </row>
    <row r="12" spans="1:16" s="141" customFormat="1" ht="15" customHeight="1" x14ac:dyDescent="0.25">
      <c r="A12" s="30">
        <v>17337</v>
      </c>
      <c r="B12" s="31" t="str">
        <f>IF(A12="","",IF(E12=A12,VLOOKUP($A12,[1]Plantilla!$A$6:$U$1050,2,FALSE),""))</f>
        <v>Yudel Rubio Hernández</v>
      </c>
      <c r="C12" s="32"/>
      <c r="D12" s="33" t="str">
        <f>IF(A12="","",VLOOKUP($A12,[1]Plantilla!$A$6:$J$1050,2))</f>
        <v>Yudel Rubio Hernández</v>
      </c>
      <c r="E12" s="34">
        <f>IF(A12="","",VLOOKUP($D12,[1]Plantilla!$B$6:$J$1050,8,FALSE))</f>
        <v>17337</v>
      </c>
      <c r="F12" s="35" t="str">
        <f>IF($B12="","",VLOOKUP($A12,[1]Plantilla!$A$6:$U$1050,4,FALSE))</f>
        <v xml:space="preserve">PAILERO "A" </v>
      </c>
      <c r="G12" s="36">
        <f>IF($B12="","",VLOOKUP($A12,[1]Plantilla!$A$6:$U$1050,10,FALSE))</f>
        <v>18.490870933892971</v>
      </c>
      <c r="H12" s="37">
        <v>17.5</v>
      </c>
      <c r="I12" s="38">
        <f>IF(G12="","",ROUND(G12*H12,2))</f>
        <v>323.58999999999997</v>
      </c>
      <c r="J12" s="37">
        <v>1.5</v>
      </c>
      <c r="K12" s="39">
        <f>IF(I12="","",I12*J12)</f>
        <v>485.38499999999999</v>
      </c>
      <c r="L12" s="39">
        <f t="shared" si="0"/>
        <v>690.77</v>
      </c>
      <c r="M12" s="139"/>
      <c r="N12" s="139"/>
      <c r="O12" s="140"/>
      <c r="P12" s="140"/>
    </row>
    <row r="13" spans="1:16" s="141" customFormat="1" ht="15" customHeight="1" x14ac:dyDescent="0.25">
      <c r="A13" s="30">
        <v>17874</v>
      </c>
      <c r="B13" s="31" t="str">
        <f>IF(A13="","",IF(E13=A13,VLOOKUP($A13,[1]Plantilla!$A$6:$U$1050,2,FALSE),""))</f>
        <v>Luis Osmany Martinez</v>
      </c>
      <c r="C13" s="32"/>
      <c r="D13" s="33" t="str">
        <f>IF(A13="","",VLOOKUP($A13,[1]Plantilla!$A$6:$J$1050,2))</f>
        <v>Luis Osmany Martinez</v>
      </c>
      <c r="E13" s="34">
        <f>IF(A13="","",VLOOKUP($D13,[1]Plantilla!$B$6:$J$1050,8,FALSE))</f>
        <v>17874</v>
      </c>
      <c r="F13" s="35" t="str">
        <f>IF($B13="","",VLOOKUP($A13,[1]Plantilla!$A$6:$U$1050,4,FALSE))</f>
        <v>ALBAÑIL REVERBERISTA "B"</v>
      </c>
      <c r="G13" s="36">
        <f>IF($B13="","",VLOOKUP($A13,[1]Plantilla!$A$6:$U$1050,10,FALSE))</f>
        <v>15.105928646379853</v>
      </c>
      <c r="H13" s="37">
        <v>17.5</v>
      </c>
      <c r="I13" s="38">
        <f>IF(G13="","",ROUND(G13*H13,2))</f>
        <v>264.35000000000002</v>
      </c>
      <c r="J13" s="37">
        <v>1.5</v>
      </c>
      <c r="K13" s="39">
        <f>IF(I13="","",I13*J13)</f>
        <v>396.52500000000003</v>
      </c>
      <c r="L13" s="39">
        <f t="shared" si="0"/>
        <v>564.30999999999995</v>
      </c>
      <c r="M13" s="139"/>
      <c r="N13" s="139"/>
      <c r="O13" s="140"/>
      <c r="P13" s="140"/>
    </row>
    <row r="14" spans="1:16" s="141" customFormat="1" ht="15" customHeight="1" x14ac:dyDescent="0.25">
      <c r="A14" s="30">
        <v>17252</v>
      </c>
      <c r="B14" s="31" t="str">
        <f>IF(A14="","",IF(E14=A14,VLOOKUP($A14,[1]Plantilla!$A$6:$U$1050,2,FALSE),""))</f>
        <v>Ariel Lucas Céspedes</v>
      </c>
      <c r="C14" s="32"/>
      <c r="D14" s="33" t="str">
        <f>IF(A14="","",VLOOKUP($A14,[1]Plantilla!$A$6:$J$1050,2))</f>
        <v>Ariel Lucas Céspedes</v>
      </c>
      <c r="E14" s="34">
        <f>IF(A14="","",VLOOKUP($D14,[1]Plantilla!$B$6:$J$1050,8,FALSE))</f>
        <v>17252</v>
      </c>
      <c r="F14" s="35" t="str">
        <f>IF($B14="","",VLOOKUP($A14,[1]Plantilla!$A$6:$U$1050,4,FALSE))</f>
        <v>ALBAÑIL REVERBERISTA "A"</v>
      </c>
      <c r="G14" s="36">
        <f>IF($B14="","",VLOOKUP($A14,[1]Plantilla!$A$6:$U$1050,10,FALSE))</f>
        <v>18.253882476390348</v>
      </c>
      <c r="H14" s="37">
        <v>17.5</v>
      </c>
      <c r="I14" s="38">
        <f>IF(G14="","",ROUND(G14*H14,2))</f>
        <v>319.44</v>
      </c>
      <c r="J14" s="37">
        <v>1.5</v>
      </c>
      <c r="K14" s="39">
        <f>IF(I14="","",I14*J14)</f>
        <v>479.15999999999997</v>
      </c>
      <c r="L14" s="39">
        <f t="shared" si="0"/>
        <v>681.91</v>
      </c>
      <c r="M14" s="139"/>
      <c r="N14" s="139"/>
      <c r="O14" s="140"/>
      <c r="P14" s="140"/>
    </row>
    <row r="15" spans="1:16" s="141" customFormat="1" ht="15" customHeight="1" x14ac:dyDescent="0.25">
      <c r="A15" s="30">
        <v>17954</v>
      </c>
      <c r="B15" s="31" t="str">
        <f>IF(A15="","",IF(E15=A15,VLOOKUP($A15,[1]Plantilla!$A$6:$U$1050,2,FALSE),""))</f>
        <v>Jose R. Diaz Peña</v>
      </c>
      <c r="C15" s="32"/>
      <c r="D15" s="33" t="str">
        <f>IF(A15="","",VLOOKUP($A15,[1]Plantilla!$A$6:$J$1050,2))</f>
        <v>Jose R. Diaz Peña</v>
      </c>
      <c r="E15" s="34">
        <f>IF(A15="","",VLOOKUP($D15,[1]Plantilla!$B$6:$J$1050,8,FALSE))</f>
        <v>17954</v>
      </c>
      <c r="F15" s="35" t="str">
        <f>IF($B15="","",VLOOKUP($A15,[1]Plantilla!$A$6:$U$1050,4,FALSE))</f>
        <v>PAILERO "B"</v>
      </c>
      <c r="G15" s="36">
        <f>IF($B15="","",VLOOKUP($A15,[1]Plantilla!$A$6:$U$1050,10,FALSE))</f>
        <v>17.703882476390348</v>
      </c>
      <c r="H15" s="37">
        <v>17.5</v>
      </c>
      <c r="I15" s="38">
        <f t="shared" ref="I15:I20" si="1">IF(G15="","",ROUND(G15*H15,2))</f>
        <v>309.82</v>
      </c>
      <c r="J15" s="37">
        <v>1.5</v>
      </c>
      <c r="K15" s="39">
        <f t="shared" ref="K15:K20" si="2">IF(I15="","",I15*J15)</f>
        <v>464.73</v>
      </c>
      <c r="L15" s="39">
        <f t="shared" si="0"/>
        <v>661.38</v>
      </c>
      <c r="M15" s="139"/>
      <c r="N15" s="139"/>
      <c r="O15" s="140"/>
      <c r="P15" s="140"/>
    </row>
    <row r="16" spans="1:16" s="141" customFormat="1" ht="15" customHeight="1" x14ac:dyDescent="0.25">
      <c r="A16" s="30">
        <v>18041</v>
      </c>
      <c r="B16" s="31" t="str">
        <f>IF(A16="","",IF(E16=A16,VLOOKUP($A16,[1]Plantilla!$A$6:$U$1050,2,FALSE),""))</f>
        <v>Jose Manuel Oliveros Rodriguez</v>
      </c>
      <c r="C16" s="32"/>
      <c r="D16" s="33" t="str">
        <f>IF(A16="","",VLOOKUP($A16,[1]Plantilla!$A$6:$J$1050,2))</f>
        <v>Jose Manuel Oliveros Rodriguez</v>
      </c>
      <c r="E16" s="34">
        <f>IF(A16="","",VLOOKUP($D16,[1]Plantilla!$B$6:$J$1050,8,FALSE))</f>
        <v>18041</v>
      </c>
      <c r="F16" s="35" t="str">
        <f>IF($B16="","",VLOOKUP($A16,[1]Plantilla!$A$6:$U$1050,4,FALSE))</f>
        <v>PAILERO "B"</v>
      </c>
      <c r="G16" s="36">
        <f>IF($B16="","",VLOOKUP($A16,[1]Plantilla!$A$6:$U$1050,10,FALSE))</f>
        <v>17.703882476390348</v>
      </c>
      <c r="H16" s="37">
        <v>17.5</v>
      </c>
      <c r="I16" s="38">
        <f t="shared" si="1"/>
        <v>309.82</v>
      </c>
      <c r="J16" s="37">
        <v>1.5</v>
      </c>
      <c r="K16" s="39">
        <f t="shared" si="2"/>
        <v>464.73</v>
      </c>
      <c r="L16" s="39">
        <f t="shared" si="0"/>
        <v>661.38</v>
      </c>
      <c r="M16" s="139"/>
      <c r="N16" s="139"/>
      <c r="O16" s="140"/>
      <c r="P16" s="140"/>
    </row>
    <row r="17" spans="1:16" s="141" customFormat="1" ht="15" customHeight="1" x14ac:dyDescent="0.25">
      <c r="A17" s="30">
        <v>18047</v>
      </c>
      <c r="B17" s="117" t="str">
        <f>IF(A17="","",IF(E17=A17,VLOOKUP($A17,[1]Plantilla!$A$6:$U$1050,2,FALSE),""))</f>
        <v>Luis E. Laurencio Silva</v>
      </c>
      <c r="C17" s="118"/>
      <c r="D17" s="33" t="str">
        <f>IF(A17="","",VLOOKUP($A17,[1]Plantilla!$A$6:$J$1050,2))</f>
        <v>Luis E. Laurencio Silva</v>
      </c>
      <c r="E17" s="34">
        <f>IF(A17="","",VLOOKUP($D17,[1]Plantilla!$B$6:$J$1050,8,FALSE))</f>
        <v>18047</v>
      </c>
      <c r="F17" s="35" t="str">
        <f>IF($B17="","",VLOOKUP($A17,[1]Plantilla!$A$6:$U$1050,4,FALSE))</f>
        <v>PAILERO "B"</v>
      </c>
      <c r="G17" s="36">
        <f>IF($B17="","",VLOOKUP($A17,[1]Plantilla!$A$6:$U$1050,10,FALSE))</f>
        <v>17.703882476390348</v>
      </c>
      <c r="H17" s="37">
        <v>17.5</v>
      </c>
      <c r="I17" s="38">
        <f t="shared" si="1"/>
        <v>309.82</v>
      </c>
      <c r="J17" s="37">
        <v>1.5</v>
      </c>
      <c r="K17" s="39">
        <f t="shared" si="2"/>
        <v>464.73</v>
      </c>
      <c r="L17" s="39">
        <f t="shared" si="0"/>
        <v>661.38</v>
      </c>
      <c r="M17" s="139"/>
      <c r="N17" s="139"/>
      <c r="O17" s="140"/>
      <c r="P17" s="140"/>
    </row>
    <row r="18" spans="1:16" s="141" customFormat="1" ht="15" customHeight="1" x14ac:dyDescent="0.25">
      <c r="A18" s="30"/>
      <c r="B18" s="117" t="str">
        <f>IF(A18="","",IF(E18=A18,VLOOKUP($A18,[1]Plantilla!$A$6:$U$1050,2,FALSE),""))</f>
        <v/>
      </c>
      <c r="C18" s="118"/>
      <c r="D18" s="33" t="str">
        <f>IF(A18="","",VLOOKUP($A18,[1]Plantilla!$A$6:$J$1050,2))</f>
        <v/>
      </c>
      <c r="E18" s="34" t="str">
        <f>IF(A18="","",VLOOKUP($D18,[1]Plantilla!$B$6:$J$1050,8,FALSE))</f>
        <v/>
      </c>
      <c r="F18" s="35" t="str">
        <f>IF($B18="","",VLOOKUP($A18,[1]Plantilla!$A$6:$U$1050,4,FALSE))</f>
        <v/>
      </c>
      <c r="G18" s="36" t="str">
        <f>IF($B18="","",VLOOKUP($A18,[1]Plantilla!$A$6:$U$1050,10,FALSE))</f>
        <v/>
      </c>
      <c r="H18" s="37"/>
      <c r="I18" s="38" t="str">
        <f t="shared" si="1"/>
        <v/>
      </c>
      <c r="J18" s="37"/>
      <c r="K18" s="39" t="str">
        <f t="shared" si="2"/>
        <v/>
      </c>
      <c r="L18" s="39" t="str">
        <f t="shared" si="0"/>
        <v/>
      </c>
      <c r="M18" s="139"/>
      <c r="N18" s="139"/>
      <c r="O18" s="140"/>
      <c r="P18" s="140"/>
    </row>
    <row r="19" spans="1:16" s="141" customFormat="1" ht="15" customHeight="1" x14ac:dyDescent="0.25">
      <c r="A19" s="30"/>
      <c r="B19" s="117" t="str">
        <f>IF(A19="","",IF(E19=A19,VLOOKUP($A19,[1]Plantilla!$A$6:$U$1050,2,FALSE),""))</f>
        <v/>
      </c>
      <c r="C19" s="118"/>
      <c r="D19" s="33" t="str">
        <f>IF(A19="","",VLOOKUP($A19,[1]Plantilla!$A$6:$J$1050,2))</f>
        <v/>
      </c>
      <c r="E19" s="34" t="str">
        <f>IF(A19="","",VLOOKUP($D19,[1]Plantilla!$B$6:$J$1050,8,FALSE))</f>
        <v/>
      </c>
      <c r="F19" s="35" t="str">
        <f>IF($B19="","",VLOOKUP($A19,[1]Plantilla!$A$6:$U$1050,4,FALSE))</f>
        <v/>
      </c>
      <c r="G19" s="36" t="str">
        <f>IF($B19="","",VLOOKUP($A19,[1]Plantilla!$A$6:$U$1050,10,FALSE))</f>
        <v/>
      </c>
      <c r="H19" s="37"/>
      <c r="I19" s="38" t="str">
        <f>IF(G19="","",ROUND(G19*H19,2))</f>
        <v/>
      </c>
      <c r="J19" s="37"/>
      <c r="K19" s="39" t="str">
        <f>IF(I19="","",I19*J19)</f>
        <v/>
      </c>
      <c r="L19" s="39" t="str">
        <f t="shared" si="0"/>
        <v/>
      </c>
      <c r="M19" s="139"/>
      <c r="N19" s="139"/>
      <c r="O19" s="140"/>
      <c r="P19" s="140"/>
    </row>
    <row r="20" spans="1:16" ht="15" customHeight="1" x14ac:dyDescent="0.25">
      <c r="A20" s="30"/>
      <c r="B20" s="117" t="str">
        <f>IF(A20="","",IF(E20=A20,VLOOKUP($A20,[1]Plantilla!$A$6:$U$1050,2,FALSE),""))</f>
        <v/>
      </c>
      <c r="C20" s="118"/>
      <c r="D20" s="33" t="str">
        <f>IF(A20="","",VLOOKUP($A20,[1]Plantilla!$A$6:$J$1050,2))</f>
        <v/>
      </c>
      <c r="E20" s="34" t="str">
        <f>IF(A20="","",VLOOKUP($D20,[1]Plantilla!$B$6:$J$1050,8,FALSE))</f>
        <v/>
      </c>
      <c r="F20" s="35" t="str">
        <f>IF($B20="","",VLOOKUP($A20,[1]Plantilla!$A$6:$U$1050,4,FALSE))</f>
        <v/>
      </c>
      <c r="G20" s="36" t="str">
        <f>IF($B20="","",VLOOKUP($A20,[1]Plantilla!$A$6:$U$1050,10,FALSE))</f>
        <v/>
      </c>
      <c r="H20" s="37"/>
      <c r="I20" s="38" t="str">
        <f t="shared" si="1"/>
        <v/>
      </c>
      <c r="J20" s="37"/>
      <c r="K20" s="39" t="str">
        <f t="shared" si="2"/>
        <v/>
      </c>
      <c r="L20" s="39" t="str">
        <f t="shared" si="0"/>
        <v/>
      </c>
      <c r="M20" s="136"/>
      <c r="N20" s="136"/>
      <c r="O20" s="137"/>
      <c r="P20" s="137"/>
    </row>
    <row r="21" spans="1:16" ht="15" customHeight="1" x14ac:dyDescent="0.25">
      <c r="A21" s="120" t="s">
        <v>20</v>
      </c>
      <c r="B21" s="121"/>
      <c r="C21" s="121"/>
      <c r="D21" s="121"/>
      <c r="E21" s="121"/>
      <c r="F21" s="121"/>
      <c r="G21" s="122"/>
      <c r="H21" s="123">
        <f>SUM(H10:H20)</f>
        <v>140</v>
      </c>
      <c r="I21" s="38">
        <f>SUM(I10:I20)</f>
        <v>2484.02</v>
      </c>
      <c r="J21" s="38"/>
      <c r="K21" s="124">
        <f>SUM(K10:K20)</f>
        <v>3726.03</v>
      </c>
      <c r="L21" s="124">
        <f>SUM(L10:L20)</f>
        <v>5302.67</v>
      </c>
      <c r="M21" s="136"/>
      <c r="N21" s="136"/>
      <c r="O21" s="137"/>
      <c r="P21" s="137"/>
    </row>
    <row r="22" spans="1:16" ht="15" customHeight="1" x14ac:dyDescent="0.25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136"/>
      <c r="N22" s="136"/>
      <c r="O22" s="137"/>
      <c r="P22" s="137"/>
    </row>
    <row r="23" spans="1:16" ht="15" customHeight="1" x14ac:dyDescent="0.3">
      <c r="A23" s="66"/>
      <c r="B23" s="67"/>
      <c r="C23" s="67"/>
      <c r="D23" s="67"/>
      <c r="E23" s="67"/>
      <c r="F23" s="68"/>
      <c r="G23" s="68"/>
      <c r="H23" s="69"/>
      <c r="I23" s="70"/>
      <c r="J23" s="71" t="s">
        <v>22</v>
      </c>
      <c r="K23" s="72"/>
      <c r="L23" s="73">
        <v>7786.7</v>
      </c>
      <c r="M23" s="136"/>
      <c r="N23" s="136"/>
      <c r="O23" s="137"/>
      <c r="P23" s="137"/>
    </row>
    <row r="24" spans="1:16" ht="15" customHeight="1" x14ac:dyDescent="0.25">
      <c r="A24" s="74" t="s">
        <v>23</v>
      </c>
      <c r="B24" s="75"/>
      <c r="C24" s="75"/>
      <c r="D24" s="66"/>
      <c r="E24" s="66"/>
      <c r="F24" s="66"/>
      <c r="G24" s="66"/>
      <c r="H24" s="66"/>
      <c r="I24" s="70"/>
      <c r="J24" s="71" t="s">
        <v>24</v>
      </c>
      <c r="K24" s="72"/>
      <c r="L24" s="76">
        <f>L23-I21</f>
        <v>5302.68</v>
      </c>
      <c r="M24" s="136"/>
      <c r="N24" s="136"/>
      <c r="O24" s="137"/>
      <c r="P24" s="137"/>
    </row>
    <row r="25" spans="1:16" ht="15" customHeight="1" x14ac:dyDescent="0.25">
      <c r="A25" s="74" t="s">
        <v>25</v>
      </c>
      <c r="B25" s="74"/>
      <c r="C25" s="74"/>
      <c r="D25" s="66"/>
      <c r="E25" s="66"/>
      <c r="F25" s="66"/>
      <c r="G25" s="66"/>
      <c r="H25" s="77"/>
      <c r="I25" s="70"/>
      <c r="J25" s="71" t="s">
        <v>26</v>
      </c>
      <c r="K25" s="72"/>
      <c r="L25" s="78">
        <f>L24/K21</f>
        <v>1.4231447411856588</v>
      </c>
      <c r="M25" s="136"/>
      <c r="N25" s="136"/>
      <c r="O25" s="137"/>
      <c r="P25" s="137"/>
    </row>
    <row r="26" spans="1:16" ht="15" customHeight="1" x14ac:dyDescent="0.25">
      <c r="A26" s="74"/>
      <c r="B26" s="74"/>
      <c r="C26" s="74"/>
      <c r="D26" s="66"/>
      <c r="E26" s="66"/>
      <c r="F26" s="66"/>
      <c r="G26" s="66"/>
      <c r="H26" s="79"/>
      <c r="I26" s="70"/>
      <c r="J26" s="71" t="s">
        <v>27</v>
      </c>
      <c r="K26" s="72"/>
      <c r="L26" s="80">
        <f>L23/I21*100</f>
        <v>313.47171117784882</v>
      </c>
      <c r="M26" s="136"/>
      <c r="N26" s="136"/>
      <c r="O26" s="137"/>
      <c r="P26" s="137"/>
    </row>
    <row r="27" spans="1:16" ht="15" customHeight="1" x14ac:dyDescent="0.25">
      <c r="A27" s="74"/>
      <c r="B27" s="74"/>
      <c r="C27" s="74"/>
      <c r="D27" s="66"/>
      <c r="E27" s="66"/>
      <c r="F27" s="66"/>
      <c r="G27" s="66"/>
      <c r="H27" s="66"/>
      <c r="I27" s="70"/>
      <c r="J27" s="71" t="s">
        <v>28</v>
      </c>
      <c r="K27" s="72"/>
      <c r="L27" s="76">
        <f>SUM(H10:H20)</f>
        <v>140</v>
      </c>
      <c r="M27" s="136"/>
      <c r="N27" s="136"/>
      <c r="O27" s="137"/>
      <c r="P27" s="137"/>
    </row>
    <row r="28" spans="1:16" ht="12.75" customHeight="1" x14ac:dyDescent="0.25">
      <c r="A28" s="74" t="s">
        <v>29</v>
      </c>
      <c r="B28" s="74"/>
      <c r="C28" s="74"/>
      <c r="D28" s="66"/>
      <c r="E28" s="66"/>
      <c r="F28" s="66"/>
      <c r="G28" s="66"/>
      <c r="H28" s="66"/>
      <c r="I28" s="70"/>
      <c r="J28" s="71" t="s">
        <v>30</v>
      </c>
      <c r="K28" s="72"/>
      <c r="L28" s="81">
        <v>506.93</v>
      </c>
      <c r="M28" s="136"/>
      <c r="N28" s="136"/>
      <c r="O28" s="137"/>
      <c r="P28" s="137"/>
    </row>
    <row r="29" spans="1:16" x14ac:dyDescent="0.25">
      <c r="A29" s="74" t="s">
        <v>31</v>
      </c>
      <c r="B29" s="74"/>
      <c r="C29" s="74"/>
      <c r="D29" s="66"/>
      <c r="E29" s="66"/>
      <c r="F29" s="66"/>
      <c r="G29" s="66"/>
      <c r="H29" s="66"/>
      <c r="I29" s="70"/>
      <c r="J29" s="71" t="s">
        <v>32</v>
      </c>
      <c r="K29" s="72"/>
      <c r="L29" s="80">
        <f>L28/L27*100</f>
        <v>362.09285714285716</v>
      </c>
      <c r="M29" s="136"/>
      <c r="N29" s="136"/>
      <c r="O29" s="137"/>
      <c r="P29" s="137"/>
    </row>
    <row r="30" spans="1:16" x14ac:dyDescent="0.25">
      <c r="A30" s="125"/>
      <c r="B30" s="126" t="str">
        <f>IF(A30="","",IF(E30=A30,VLOOKUP($A30,[1]Plantilla!$A$6:$U$1050,2,FALSE),""))</f>
        <v/>
      </c>
      <c r="C30" s="126"/>
      <c r="D30" s="127" t="str">
        <f>IF(A30="","",VLOOKUP($A30,[1]Plantilla!$A$6:$J$1050,2))</f>
        <v/>
      </c>
      <c r="E30" s="128" t="str">
        <f>IF(A30="","",VLOOKUP($D30,[1]Plantilla!$B$6:$J$1050,8,FALSE))</f>
        <v/>
      </c>
      <c r="F30" s="66" t="str">
        <f>IF($B30="","",VLOOKUP($A30,[1]Plantilla!$A$6:$U$1050,4,FALSE))</f>
        <v/>
      </c>
      <c r="G30" s="66" t="str">
        <f>IF($B30="","",VLOOKUP($A30,[1]Plantilla!$A$6:$U$1050,10,FALSE))</f>
        <v/>
      </c>
      <c r="H30" s="66"/>
      <c r="I30" s="66"/>
      <c r="J30" s="66"/>
      <c r="K30" s="66"/>
      <c r="L30" s="66"/>
      <c r="M30" s="142"/>
      <c r="N30" s="136"/>
      <c r="O30" s="137"/>
      <c r="P30" s="137"/>
    </row>
    <row r="31" spans="1:16" ht="12.75" customHeight="1" x14ac:dyDescent="0.25">
      <c r="A31" s="66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137"/>
      <c r="N31" s="137"/>
      <c r="O31" s="137"/>
      <c r="P31" s="137"/>
    </row>
    <row r="32" spans="1:16" ht="12.75" customHeight="1" x14ac:dyDescent="0.25">
      <c r="A32" s="70"/>
      <c r="B32" s="70"/>
      <c r="C32" s="66"/>
      <c r="D32" s="66"/>
      <c r="E32" s="66"/>
      <c r="F32" s="129"/>
      <c r="G32" s="66"/>
      <c r="H32" s="66"/>
      <c r="I32" s="66"/>
      <c r="J32" s="129"/>
      <c r="K32" s="70"/>
      <c r="L32" s="66"/>
      <c r="M32" s="137"/>
      <c r="N32" s="137"/>
      <c r="O32" s="137"/>
      <c r="P32" s="137"/>
    </row>
    <row r="33" spans="1:16" ht="12.75" hidden="1" customHeight="1" x14ac:dyDescent="0.25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70"/>
      <c r="L33" s="70"/>
      <c r="M33" s="137"/>
      <c r="N33" s="137"/>
      <c r="O33" s="137"/>
      <c r="P33" s="137"/>
    </row>
    <row r="34" spans="1:16" ht="12.75" hidden="1" customHeight="1" x14ac:dyDescent="0.25">
      <c r="A34" s="131" t="s">
        <v>33</v>
      </c>
      <c r="B34" s="131"/>
      <c r="C34" s="131"/>
      <c r="D34" s="131"/>
      <c r="E34" s="131"/>
      <c r="F34" s="131"/>
      <c r="G34" s="131"/>
      <c r="H34" s="131"/>
      <c r="I34" s="131"/>
      <c r="J34" s="131"/>
      <c r="K34" s="131"/>
      <c r="L34" s="131"/>
      <c r="M34" s="137"/>
      <c r="N34" s="137"/>
      <c r="O34" s="137"/>
      <c r="P34" s="137"/>
    </row>
    <row r="35" spans="1:16" ht="14.25" hidden="1" customHeight="1" x14ac:dyDescent="0.25">
      <c r="A35" s="70"/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137"/>
      <c r="N35" s="137"/>
      <c r="O35" s="137"/>
      <c r="P35" s="137"/>
    </row>
    <row r="36" spans="1:16" ht="14.25" hidden="1" customHeight="1" x14ac:dyDescent="0.25">
      <c r="A36" s="131" t="s">
        <v>34</v>
      </c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7"/>
      <c r="N36" s="137"/>
      <c r="O36" s="137"/>
      <c r="P36" s="137"/>
    </row>
    <row r="37" spans="1:16" x14ac:dyDescent="0.25">
      <c r="A37" s="70"/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137"/>
      <c r="N37" s="137"/>
      <c r="O37" s="137"/>
      <c r="P37" s="137"/>
    </row>
    <row r="38" spans="1:16" x14ac:dyDescent="0.25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137"/>
      <c r="N38" s="137"/>
      <c r="O38" s="137"/>
      <c r="P38" s="137"/>
    </row>
    <row r="39" spans="1:16" x14ac:dyDescent="0.25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137"/>
      <c r="N39" s="137"/>
      <c r="O39" s="137"/>
      <c r="P39" s="137"/>
    </row>
    <row r="40" spans="1:16" x14ac:dyDescent="0.25">
      <c r="M40" s="137"/>
      <c r="N40" s="137"/>
      <c r="O40" s="137"/>
      <c r="P40" s="137"/>
    </row>
    <row r="41" spans="1:16" x14ac:dyDescent="0.25">
      <c r="M41" s="137"/>
      <c r="N41" s="137"/>
      <c r="O41" s="137"/>
      <c r="P41" s="137"/>
    </row>
    <row r="42" spans="1:16" x14ac:dyDescent="0.25">
      <c r="M42" s="137"/>
      <c r="N42" s="137"/>
      <c r="O42" s="137"/>
      <c r="P42" s="137"/>
    </row>
    <row r="43" spans="1:16" x14ac:dyDescent="0.25">
      <c r="M43" s="137"/>
      <c r="N43" s="137"/>
      <c r="O43" s="137"/>
      <c r="P43" s="137"/>
    </row>
    <row r="44" spans="1:16" x14ac:dyDescent="0.25">
      <c r="M44" s="137"/>
      <c r="N44" s="137"/>
      <c r="O44" s="137"/>
      <c r="P44" s="137"/>
    </row>
    <row r="45" spans="1:16" x14ac:dyDescent="0.25">
      <c r="M45" s="137"/>
      <c r="N45" s="137"/>
      <c r="O45" s="137"/>
      <c r="P45" s="137"/>
    </row>
    <row r="46" spans="1:16" x14ac:dyDescent="0.25">
      <c r="M46" s="137"/>
      <c r="N46" s="137"/>
      <c r="O46" s="137"/>
      <c r="P46" s="137"/>
    </row>
    <row r="47" spans="1:16" x14ac:dyDescent="0.25">
      <c r="M47" s="137"/>
      <c r="N47" s="137"/>
      <c r="O47" s="137"/>
      <c r="P47" s="137"/>
    </row>
    <row r="48" spans="1:16" x14ac:dyDescent="0.25">
      <c r="M48" s="137"/>
      <c r="N48" s="137"/>
      <c r="O48" s="137"/>
      <c r="P48" s="137"/>
    </row>
    <row r="49" spans="13:16" ht="13.8" x14ac:dyDescent="0.25">
      <c r="M49" s="137"/>
      <c r="N49" s="137"/>
      <c r="O49" s="137"/>
      <c r="P49" s="137"/>
    </row>
    <row r="50" spans="13:16" ht="13.8" x14ac:dyDescent="0.25">
      <c r="M50" s="137"/>
      <c r="N50" s="137"/>
      <c r="O50" s="137"/>
      <c r="P50" s="137"/>
    </row>
    <row r="51" spans="13:16" ht="13.8" x14ac:dyDescent="0.25">
      <c r="M51" s="137"/>
      <c r="N51" s="137"/>
      <c r="O51" s="137"/>
      <c r="P51" s="137"/>
    </row>
    <row r="52" spans="13:16" ht="13.8" x14ac:dyDescent="0.25">
      <c r="M52" s="137"/>
      <c r="N52" s="137"/>
      <c r="O52" s="137"/>
      <c r="P52" s="137"/>
    </row>
    <row r="53" spans="13:16" ht="13.8" x14ac:dyDescent="0.25">
      <c r="M53" s="137"/>
      <c r="N53" s="137"/>
      <c r="O53" s="137"/>
      <c r="P53" s="137"/>
    </row>
    <row r="54" spans="13:16" ht="13.8" x14ac:dyDescent="0.25">
      <c r="M54" s="137"/>
      <c r="N54" s="137"/>
      <c r="O54" s="137"/>
      <c r="P54" s="137"/>
    </row>
    <row r="55" spans="13:16" ht="13.8" x14ac:dyDescent="0.25">
      <c r="M55" s="137"/>
      <c r="N55" s="137"/>
      <c r="O55" s="137"/>
      <c r="P55" s="137"/>
    </row>
    <row r="56" spans="13:16" ht="13.8" x14ac:dyDescent="0.25">
      <c r="M56" s="137"/>
      <c r="N56" s="137"/>
      <c r="O56" s="137"/>
      <c r="P56" s="137"/>
    </row>
    <row r="57" spans="13:16" ht="13.8" x14ac:dyDescent="0.25">
      <c r="M57" s="137"/>
      <c r="N57" s="137"/>
      <c r="O57" s="137"/>
      <c r="P57" s="137"/>
    </row>
  </sheetData>
  <mergeCells count="25">
    <mergeCell ref="A36:L36"/>
    <mergeCell ref="J26:K26"/>
    <mergeCell ref="J27:K27"/>
    <mergeCell ref="J28:K28"/>
    <mergeCell ref="J29:K29"/>
    <mergeCell ref="B30:C30"/>
    <mergeCell ref="A34:L34"/>
    <mergeCell ref="B16:C16"/>
    <mergeCell ref="A21:G21"/>
    <mergeCell ref="F23:G23"/>
    <mergeCell ref="J23:K23"/>
    <mergeCell ref="J24:K24"/>
    <mergeCell ref="J25:K25"/>
    <mergeCell ref="B10:C10"/>
    <mergeCell ref="B11:C11"/>
    <mergeCell ref="B12:C12"/>
    <mergeCell ref="B13:C13"/>
    <mergeCell ref="B14:C14"/>
    <mergeCell ref="B15:C15"/>
    <mergeCell ref="A2:L2"/>
    <mergeCell ref="A3:L3"/>
    <mergeCell ref="B5:C5"/>
    <mergeCell ref="B6:K6"/>
    <mergeCell ref="B7:C7"/>
    <mergeCell ref="B9:C9"/>
  </mergeCells>
  <pageMargins left="0.70866141732283472" right="0.70866141732283472" top="0.74803149606299213" bottom="0.74803149606299213" header="0.31496062992125984" footer="0.31496062992125984"/>
  <pageSetup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9">
    <tabColor rgb="FFFF0000"/>
  </sheetPr>
  <dimension ref="A1:P56"/>
  <sheetViews>
    <sheetView topLeftCell="A4" zoomScaleNormal="100" workbookViewId="0">
      <selection activeCell="H12" sqref="H12"/>
    </sheetView>
  </sheetViews>
  <sheetFormatPr baseColWidth="10" defaultColWidth="7.6640625" defaultRowHeight="13.8" x14ac:dyDescent="0.25"/>
  <cols>
    <col min="1" max="1" width="10.44140625" style="138" customWidth="1"/>
    <col min="2" max="2" width="7.6640625" style="138" customWidth="1"/>
    <col min="3" max="3" width="21.33203125" style="138" customWidth="1"/>
    <col min="4" max="4" width="0.109375" style="138" customWidth="1"/>
    <col min="5" max="5" width="7.6640625" style="138" hidden="1" customWidth="1"/>
    <col min="6" max="6" width="13.88671875" style="138" customWidth="1"/>
    <col min="7" max="7" width="8.6640625" style="138" customWidth="1"/>
    <col min="8" max="8" width="7.6640625" style="138" customWidth="1"/>
    <col min="9" max="9" width="9.33203125" style="138" customWidth="1"/>
    <col min="10" max="10" width="7.6640625" style="138" customWidth="1"/>
    <col min="11" max="11" width="10.33203125" style="138" customWidth="1"/>
    <col min="12" max="12" width="19.44140625" style="138" customWidth="1"/>
    <col min="13" max="16384" width="7.6640625" style="138"/>
  </cols>
  <sheetData>
    <row r="1" spans="1:16" ht="13.5" customHeight="1" x14ac:dyDescent="0.25">
      <c r="A1" s="136"/>
      <c r="B1" s="136"/>
      <c r="C1" s="136"/>
      <c r="D1" s="136"/>
      <c r="E1" s="136"/>
      <c r="F1" s="136"/>
      <c r="G1" s="136"/>
      <c r="H1" s="136"/>
      <c r="I1" s="136"/>
      <c r="J1" s="143"/>
      <c r="K1" s="143"/>
      <c r="L1" s="143"/>
      <c r="M1" s="136"/>
      <c r="N1" s="136"/>
      <c r="O1" s="137"/>
      <c r="P1" s="137"/>
    </row>
    <row r="2" spans="1:16" s="141" customFormat="1" x14ac:dyDescent="0.25">
      <c r="A2" s="144" t="s">
        <v>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39"/>
      <c r="N2" s="139"/>
      <c r="O2" s="140"/>
      <c r="P2" s="140"/>
    </row>
    <row r="3" spans="1:16" s="141" customFormat="1" x14ac:dyDescent="0.25">
      <c r="A3" s="144" t="s">
        <v>41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39"/>
      <c r="N3" s="139"/>
      <c r="O3" s="140"/>
      <c r="P3" s="140"/>
    </row>
    <row r="4" spans="1:16" s="141" customFormat="1" x14ac:dyDescent="0.25">
      <c r="A4" s="145"/>
      <c r="B4" s="146"/>
      <c r="C4" s="146"/>
      <c r="D4" s="146"/>
      <c r="E4" s="146"/>
      <c r="F4" s="146"/>
      <c r="G4" s="146"/>
      <c r="H4" s="146"/>
      <c r="I4" s="146"/>
      <c r="J4" s="147"/>
      <c r="K4" s="147"/>
      <c r="L4" s="147"/>
      <c r="M4" s="139"/>
      <c r="N4" s="139"/>
      <c r="O4" s="140"/>
      <c r="P4" s="140"/>
    </row>
    <row r="5" spans="1:16" s="141" customFormat="1" x14ac:dyDescent="0.25">
      <c r="A5" s="148" t="s">
        <v>2</v>
      </c>
      <c r="B5" s="149">
        <v>9</v>
      </c>
      <c r="C5" s="149"/>
      <c r="D5" s="150"/>
      <c r="E5" s="150"/>
      <c r="F5" s="151"/>
      <c r="G5" s="151"/>
      <c r="H5" s="151"/>
      <c r="I5" s="151"/>
      <c r="J5" s="151"/>
      <c r="K5" s="151"/>
      <c r="L5" s="11" t="s">
        <v>3</v>
      </c>
      <c r="M5" s="139"/>
      <c r="N5" s="139"/>
      <c r="O5" s="140"/>
      <c r="P5" s="140"/>
    </row>
    <row r="6" spans="1:16" s="141" customFormat="1" x14ac:dyDescent="0.25">
      <c r="A6" s="148" t="s">
        <v>4</v>
      </c>
      <c r="B6" s="152" t="s">
        <v>42</v>
      </c>
      <c r="C6" s="152"/>
      <c r="D6" s="152"/>
      <c r="E6" s="152"/>
      <c r="F6" s="152"/>
      <c r="G6" s="152"/>
      <c r="H6" s="152"/>
      <c r="I6" s="152"/>
      <c r="J6" s="152"/>
      <c r="K6" s="152"/>
      <c r="L6" s="13" t="s">
        <v>6</v>
      </c>
      <c r="M6" s="139"/>
      <c r="N6" s="139"/>
      <c r="O6" s="140"/>
      <c r="P6" s="140"/>
    </row>
    <row r="7" spans="1:16" s="141" customFormat="1" x14ac:dyDescent="0.25">
      <c r="A7" s="148" t="s">
        <v>7</v>
      </c>
      <c r="B7" s="152" t="s">
        <v>36</v>
      </c>
      <c r="C7" s="152"/>
      <c r="D7" s="153"/>
      <c r="E7" s="153"/>
      <c r="F7" s="154"/>
      <c r="G7" s="154"/>
      <c r="H7" s="154"/>
      <c r="I7" s="154"/>
      <c r="J7" s="140"/>
      <c r="K7" s="154"/>
      <c r="L7" s="18">
        <v>44384</v>
      </c>
      <c r="M7" s="139"/>
      <c r="N7" s="139"/>
      <c r="O7" s="140"/>
      <c r="P7" s="140"/>
    </row>
    <row r="8" spans="1:16" s="141" customFormat="1" ht="8.25" customHeight="1" x14ac:dyDescent="0.25">
      <c r="A8" s="139"/>
      <c r="B8" s="139"/>
      <c r="C8" s="139"/>
      <c r="D8" s="139"/>
      <c r="E8" s="139"/>
      <c r="F8" s="139"/>
      <c r="G8" s="139"/>
      <c r="H8" s="139"/>
      <c r="I8" s="139"/>
      <c r="J8" s="155"/>
      <c r="K8" s="156"/>
      <c r="L8" s="156"/>
      <c r="M8" s="139"/>
      <c r="N8" s="139"/>
      <c r="O8" s="140"/>
      <c r="P8" s="140"/>
    </row>
    <row r="9" spans="1:16" s="141" customFormat="1" ht="15.75" customHeight="1" x14ac:dyDescent="0.25">
      <c r="A9" s="157" t="s">
        <v>9</v>
      </c>
      <c r="B9" s="158" t="s">
        <v>10</v>
      </c>
      <c r="C9" s="159"/>
      <c r="D9" s="160" t="s">
        <v>11</v>
      </c>
      <c r="E9" s="160" t="s">
        <v>12</v>
      </c>
      <c r="F9" s="161" t="s">
        <v>13</v>
      </c>
      <c r="G9" s="161" t="s">
        <v>14</v>
      </c>
      <c r="H9" s="161" t="s">
        <v>15</v>
      </c>
      <c r="I9" s="161" t="s">
        <v>16</v>
      </c>
      <c r="J9" s="162" t="s">
        <v>17</v>
      </c>
      <c r="K9" s="163" t="s">
        <v>18</v>
      </c>
      <c r="L9" s="163" t="s">
        <v>19</v>
      </c>
      <c r="M9" s="139"/>
      <c r="N9" s="139"/>
      <c r="O9" s="140"/>
      <c r="P9" s="140"/>
    </row>
    <row r="10" spans="1:16" s="141" customFormat="1" ht="20.100000000000001" customHeight="1" x14ac:dyDescent="0.25">
      <c r="A10" s="30">
        <v>17411</v>
      </c>
      <c r="B10" s="41" t="str">
        <f>IF(A10="","",IF(E10=A10,VLOOKUP($A10,[1]Plantilla!$A$6:$U$1050,2,FALSE),""))</f>
        <v>Liosdanis Sánchez Crúz</v>
      </c>
      <c r="C10" s="42"/>
      <c r="D10" s="43" t="str">
        <f>IF(A10="","",VLOOKUP($A10,[1]Plantilla!$A$6:$J$1050,2))</f>
        <v>Liosdanis Sánchez Crúz</v>
      </c>
      <c r="E10" s="44">
        <f>IF(A10="","",VLOOKUP($D10,[1]Plantilla!$B$6:$J$1050,8,FALSE))</f>
        <v>17411</v>
      </c>
      <c r="F10" s="45" t="str">
        <f>IF($B10="","",VLOOKUP($A10,[1]Plantilla!$A$6:$U$1050,4,FALSE))</f>
        <v xml:space="preserve">PAILERO "A" </v>
      </c>
      <c r="G10" s="46">
        <f>IF($B10="","",VLOOKUP($A10,[1]Plantilla!$A$6:$U$1050,10,FALSE))</f>
        <v>18.490870933892971</v>
      </c>
      <c r="H10" s="164">
        <v>13.5</v>
      </c>
      <c r="I10" s="48">
        <f t="shared" ref="I10:I17" si="0">IF(G10="","",ROUND(G10*H10,2))</f>
        <v>249.63</v>
      </c>
      <c r="J10" s="47">
        <v>2</v>
      </c>
      <c r="K10" s="49">
        <f t="shared" ref="K10:K17" si="1">IF(I10="","",I10*J10)</f>
        <v>499.26</v>
      </c>
      <c r="L10" s="49">
        <f t="shared" ref="L10:L17" si="2">IF(K10="","",ROUND(K10*L$22,2))</f>
        <v>375.1</v>
      </c>
      <c r="M10" s="139"/>
      <c r="N10" s="139"/>
      <c r="O10" s="140"/>
      <c r="P10" s="140"/>
    </row>
    <row r="11" spans="1:16" s="141" customFormat="1" ht="20.100000000000001" customHeight="1" x14ac:dyDescent="0.25">
      <c r="A11" s="30">
        <v>18024</v>
      </c>
      <c r="B11" s="41" t="str">
        <f>IF(A11="","",IF(E11=A11,VLOOKUP($A11,[1]Plantilla!$A$6:$U$1050,2,FALSE),""))</f>
        <v>Rodisbel Liranza Garcia</v>
      </c>
      <c r="C11" s="42"/>
      <c r="D11" s="43" t="str">
        <f>IF(A11="","",VLOOKUP($A11,[1]Plantilla!$A$6:$J$1050,2))</f>
        <v>Rodisbel Liranza Garcia</v>
      </c>
      <c r="E11" s="44">
        <f>IF(A11="","",VLOOKUP($D11,[1]Plantilla!$B$6:$J$1050,8,FALSE))</f>
        <v>18024</v>
      </c>
      <c r="F11" s="45" t="str">
        <f>IF($B11="","",VLOOKUP($A11,[1]Plantilla!$A$6:$U$1050,4,FALSE))</f>
        <v>PAILERO "B"</v>
      </c>
      <c r="G11" s="46">
        <f>IF($B11="","",VLOOKUP($A11,[1]Plantilla!$A$6:$U$1050,10,FALSE))</f>
        <v>17.703882476390348</v>
      </c>
      <c r="H11" s="164">
        <v>13.5</v>
      </c>
      <c r="I11" s="48">
        <f t="shared" si="0"/>
        <v>239</v>
      </c>
      <c r="J11" s="47">
        <v>2</v>
      </c>
      <c r="K11" s="49">
        <f t="shared" si="1"/>
        <v>478</v>
      </c>
      <c r="L11" s="49">
        <f t="shared" si="2"/>
        <v>359.13</v>
      </c>
      <c r="M11" s="139"/>
      <c r="N11" s="139"/>
      <c r="O11" s="140"/>
      <c r="P11" s="140"/>
    </row>
    <row r="12" spans="1:16" s="141" customFormat="1" ht="20.100000000000001" customHeight="1" x14ac:dyDescent="0.25">
      <c r="A12" s="30">
        <v>17790</v>
      </c>
      <c r="B12" s="41" t="str">
        <f>IF(A12="","",IF(E12=A12,VLOOKUP($A12,[1]Plantilla!$A$6:$U$1050,2,FALSE),""))</f>
        <v>Mario Rodriguez Reyes</v>
      </c>
      <c r="C12" s="42"/>
      <c r="D12" s="43" t="str">
        <f>IF(A12="","",VLOOKUP($A12,[1]Plantilla!$A$6:$J$1050,2))</f>
        <v>Mario Rodriguez Reyes</v>
      </c>
      <c r="E12" s="44">
        <f>IF(A12="","",VLOOKUP($D12,[1]Plantilla!$B$6:$J$1050,8,FALSE))</f>
        <v>17790</v>
      </c>
      <c r="F12" s="45" t="str">
        <f>IF($B12="","",VLOOKUP($A12,[1]Plantilla!$A$6:$U$1050,4,FALSE))</f>
        <v>PAILERO "B"</v>
      </c>
      <c r="G12" s="46">
        <f>IF($B12="","",VLOOKUP($A12,[1]Plantilla!$A$6:$U$1050,10,FALSE))</f>
        <v>17.703882476390348</v>
      </c>
      <c r="H12" s="164">
        <v>13.5</v>
      </c>
      <c r="I12" s="48">
        <f t="shared" si="0"/>
        <v>239</v>
      </c>
      <c r="J12" s="47">
        <v>2</v>
      </c>
      <c r="K12" s="49">
        <f t="shared" si="1"/>
        <v>478</v>
      </c>
      <c r="L12" s="49">
        <f t="shared" si="2"/>
        <v>359.13</v>
      </c>
      <c r="M12" s="139"/>
      <c r="N12" s="139"/>
      <c r="O12" s="140"/>
      <c r="P12" s="140"/>
    </row>
    <row r="13" spans="1:16" s="141" customFormat="1" ht="20.100000000000001" customHeight="1" x14ac:dyDescent="0.25">
      <c r="A13" s="30">
        <v>17251</v>
      </c>
      <c r="B13" s="41" t="str">
        <f>IF(A13="","",IF(E13=A13,VLOOKUP($A13,[1]Plantilla!$A$6:$U$1050,2,FALSE),""))</f>
        <v>Ramón Blanco Mejías</v>
      </c>
      <c r="C13" s="42"/>
      <c r="D13" s="43" t="str">
        <f>IF(A13="","",VLOOKUP($A13,[1]Plantilla!$A$6:$J$1050,2))</f>
        <v>Ramón Blanco Mejías</v>
      </c>
      <c r="E13" s="44">
        <f>IF(A13="","",VLOOKUP($D13,[1]Plantilla!$B$6:$J$1050,8,FALSE))</f>
        <v>17251</v>
      </c>
      <c r="F13" s="45" t="str">
        <f>IF($B13="","",VLOOKUP($A13,[1]Plantilla!$A$6:$U$1050,4,FALSE))</f>
        <v>ALBAÑIL REVERBERISTA "A"</v>
      </c>
      <c r="G13" s="46">
        <f>IF($B13="","",VLOOKUP($A13,[1]Plantilla!$A$6:$U$1050,10,FALSE))</f>
        <v>18.253882476390348</v>
      </c>
      <c r="H13" s="164">
        <v>13.5</v>
      </c>
      <c r="I13" s="48">
        <f t="shared" si="0"/>
        <v>246.43</v>
      </c>
      <c r="J13" s="47">
        <v>2</v>
      </c>
      <c r="K13" s="49">
        <f t="shared" si="1"/>
        <v>492.86</v>
      </c>
      <c r="L13" s="49">
        <f t="shared" si="2"/>
        <v>370.29</v>
      </c>
      <c r="M13" s="139"/>
      <c r="N13" s="139"/>
      <c r="O13" s="140"/>
      <c r="P13" s="140"/>
    </row>
    <row r="14" spans="1:16" s="141" customFormat="1" ht="20.100000000000001" customHeight="1" x14ac:dyDescent="0.25">
      <c r="A14" s="30">
        <v>17024</v>
      </c>
      <c r="B14" s="41" t="str">
        <f>IF(A14="","",IF(E14=A14,VLOOKUP($A14,[1]Plantilla!$A$6:$U$1050,2,FALSE),""))</f>
        <v>Angel Pérez Leyva</v>
      </c>
      <c r="C14" s="42"/>
      <c r="D14" s="43" t="str">
        <f>IF(A14="","",VLOOKUP($A14,[1]Plantilla!$A$6:$J$1050,2))</f>
        <v>Angel Pérez Leyva</v>
      </c>
      <c r="E14" s="44">
        <f>IF(A14="","",VLOOKUP($D14,[1]Plantilla!$B$6:$J$1050,8,FALSE))</f>
        <v>17024</v>
      </c>
      <c r="F14" s="45" t="str">
        <f>IF($B14="","",VLOOKUP($A14,[1]Plantilla!$A$6:$U$1050,4,FALSE))</f>
        <v>ALBAÑIL REVERBERISTA "A"</v>
      </c>
      <c r="G14" s="46">
        <f>IF($B14="","",VLOOKUP($A14,[1]Plantilla!$A$6:$U$1050,10,FALSE))</f>
        <v>18.253882476390348</v>
      </c>
      <c r="H14" s="164">
        <v>11</v>
      </c>
      <c r="I14" s="48">
        <f t="shared" si="0"/>
        <v>200.79</v>
      </c>
      <c r="J14" s="47">
        <v>2</v>
      </c>
      <c r="K14" s="49">
        <f t="shared" si="1"/>
        <v>401.58</v>
      </c>
      <c r="L14" s="49">
        <f t="shared" si="2"/>
        <v>301.70999999999998</v>
      </c>
      <c r="M14" s="139"/>
      <c r="N14" s="139"/>
      <c r="O14" s="140"/>
      <c r="P14" s="140"/>
    </row>
    <row r="15" spans="1:16" s="141" customFormat="1" ht="20.100000000000001" customHeight="1" x14ac:dyDescent="0.25">
      <c r="A15" s="30">
        <v>17071</v>
      </c>
      <c r="B15" s="41" t="str">
        <f>IF(A15="","",IF(E15=A15,VLOOKUP($A15,[1]Plantilla!$A$6:$U$1050,2,FALSE),""))</f>
        <v>Miguel Almira</v>
      </c>
      <c r="C15" s="42"/>
      <c r="D15" s="43" t="str">
        <f>IF(A15="","",VLOOKUP($A15,[1]Plantilla!$A$6:$J$1050,2))</f>
        <v>Miguel Almira</v>
      </c>
      <c r="E15" s="44">
        <f>IF(A15="","",VLOOKUP($D15,[1]Plantilla!$B$6:$J$1050,8,FALSE))</f>
        <v>17071</v>
      </c>
      <c r="F15" s="45" t="str">
        <f>IF($B15="","",VLOOKUP($A15,[1]Plantilla!$A$6:$U$1050,4,FALSE))</f>
        <v xml:space="preserve">MECANICO "B" DE </v>
      </c>
      <c r="G15" s="46">
        <f>IF($B15="","",VLOOKUP($A15,[1]Plantilla!$A$6:$U$1050,10,FALSE))</f>
        <v>17.703882476390348</v>
      </c>
      <c r="H15" s="164">
        <v>13.5</v>
      </c>
      <c r="I15" s="48">
        <f>IF(G15="","",ROUND(G15*H15,2))</f>
        <v>239</v>
      </c>
      <c r="J15" s="47">
        <v>2</v>
      </c>
      <c r="K15" s="49">
        <f>IF(I15="","",I15*J15)</f>
        <v>478</v>
      </c>
      <c r="L15" s="49">
        <f>IF(K15="","",ROUND(K15*L$22,2))</f>
        <v>359.13</v>
      </c>
      <c r="M15" s="139"/>
      <c r="N15" s="139"/>
      <c r="O15" s="140"/>
      <c r="P15" s="140"/>
    </row>
    <row r="16" spans="1:16" s="141" customFormat="1" ht="20.100000000000001" customHeight="1" x14ac:dyDescent="0.25">
      <c r="A16" s="30">
        <v>18106</v>
      </c>
      <c r="B16" s="41" t="str">
        <f>IF(A16="","",IF(E16=A16,VLOOKUP($A16,[1]Plantilla!$A$6:$U$1050,2,FALSE),""))</f>
        <v>Carlos Manuel Medina Cespedes</v>
      </c>
      <c r="C16" s="42"/>
      <c r="D16" s="43" t="str">
        <f>IF(A16="","",VLOOKUP($A16,[1]Plantilla!$A$6:$J$1050,2))</f>
        <v>Carlos Manuel Medina Cespedes</v>
      </c>
      <c r="E16" s="44">
        <f>IF(A16="","",VLOOKUP($D16,[1]Plantilla!$B$6:$J$1050,8,FALSE))</f>
        <v>18106</v>
      </c>
      <c r="F16" s="45" t="str">
        <f>IF($B16="","",VLOOKUP($A16,[1]Plantilla!$A$6:$U$1050,4,FALSE))</f>
        <v>SOLDADOR "C" PARA EQUIPOS</v>
      </c>
      <c r="G16" s="46">
        <f>IF($B16="","",VLOOKUP($A16,[1]Plantilla!$A$6:$U$1050,10,FALSE))</f>
        <v>14.476337880377756</v>
      </c>
      <c r="H16" s="164">
        <v>2</v>
      </c>
      <c r="I16" s="48">
        <f>IF(G16="","",ROUND(G16*H16,2))</f>
        <v>28.95</v>
      </c>
      <c r="J16" s="47">
        <v>2</v>
      </c>
      <c r="K16" s="49">
        <f>IF(I16="","",I16*J16)</f>
        <v>57.9</v>
      </c>
      <c r="L16" s="49">
        <f>IF(K16="","",ROUND(K16*L$22,2))</f>
        <v>43.5</v>
      </c>
      <c r="M16" s="139"/>
      <c r="N16" s="139"/>
      <c r="O16" s="140"/>
      <c r="P16" s="140"/>
    </row>
    <row r="17" spans="1:16" s="141" customFormat="1" ht="20.100000000000001" customHeight="1" x14ac:dyDescent="0.25">
      <c r="A17" s="30">
        <v>17902</v>
      </c>
      <c r="B17" s="41" t="str">
        <f>IF(A17="","",IF(E17=A17,VLOOKUP($A17,[1]Plantilla!$A$6:$U$1050,2,FALSE),""))</f>
        <v>Eduardo Rey Fonseca Fonseca</v>
      </c>
      <c r="C17" s="42"/>
      <c r="D17" s="43" t="str">
        <f>IF(A17="","",VLOOKUP($A17,[1]Plantilla!$A$6:$J$1050,2))</f>
        <v>Eduardo Rey Fonseca Fonseca</v>
      </c>
      <c r="E17" s="44">
        <f>IF(A17="","",VLOOKUP($D17,[1]Plantilla!$B$6:$J$1050,8,FALSE))</f>
        <v>17902</v>
      </c>
      <c r="F17" s="45" t="str">
        <f>IF($B17="","",VLOOKUP($A17,[1]Plantilla!$A$6:$U$1050,4,FALSE))</f>
        <v xml:space="preserve">MECANICO "B" DE </v>
      </c>
      <c r="G17" s="46">
        <f>IF($B17="","",VLOOKUP($A17,[1]Plantilla!$A$6:$U$1050,10,FALSE))</f>
        <v>17.703882476390348</v>
      </c>
      <c r="H17" s="165">
        <v>2</v>
      </c>
      <c r="I17" s="48">
        <f t="shared" si="0"/>
        <v>35.409999999999997</v>
      </c>
      <c r="J17" s="47">
        <v>2</v>
      </c>
      <c r="K17" s="49">
        <f t="shared" si="1"/>
        <v>70.819999999999993</v>
      </c>
      <c r="L17" s="49">
        <f t="shared" si="2"/>
        <v>53.21</v>
      </c>
      <c r="M17" s="139"/>
      <c r="N17" s="139"/>
      <c r="O17" s="140"/>
      <c r="P17" s="140"/>
    </row>
    <row r="18" spans="1:16" x14ac:dyDescent="0.25">
      <c r="A18" s="166" t="s">
        <v>20</v>
      </c>
      <c r="B18" s="167"/>
      <c r="C18" s="167"/>
      <c r="D18" s="167"/>
      <c r="E18" s="167"/>
      <c r="F18" s="167"/>
      <c r="G18" s="168"/>
      <c r="H18" s="169">
        <f>SUM(H10:H17)</f>
        <v>82.5</v>
      </c>
      <c r="I18" s="48">
        <f>SUM(I10:I17)</f>
        <v>1478.21</v>
      </c>
      <c r="J18" s="48"/>
      <c r="K18" s="170">
        <f>SUM(K10:K17)</f>
        <v>2956.42</v>
      </c>
      <c r="L18" s="170">
        <f>SUM(L10:L17)</f>
        <v>2221.2000000000003</v>
      </c>
      <c r="M18" s="136"/>
      <c r="N18" s="136"/>
      <c r="O18" s="137"/>
      <c r="P18" s="137"/>
    </row>
    <row r="19" spans="1:16" x14ac:dyDescent="0.25">
      <c r="A19" s="136"/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7"/>
      <c r="P19" s="137"/>
    </row>
    <row r="20" spans="1:16" ht="12.75" customHeight="1" x14ac:dyDescent="0.25">
      <c r="A20" s="74" t="s">
        <v>23</v>
      </c>
      <c r="B20" s="75"/>
      <c r="C20" s="75"/>
      <c r="D20" s="171"/>
      <c r="E20" s="171"/>
      <c r="F20" s="172"/>
      <c r="G20" s="172"/>
      <c r="H20" s="173"/>
      <c r="I20" s="137"/>
      <c r="J20" s="174" t="s">
        <v>22</v>
      </c>
      <c r="K20" s="175"/>
      <c r="L20" s="176">
        <v>3699.4</v>
      </c>
      <c r="M20" s="136"/>
      <c r="N20" s="136"/>
      <c r="O20" s="137"/>
      <c r="P20" s="137"/>
    </row>
    <row r="21" spans="1:16" ht="12.75" customHeight="1" x14ac:dyDescent="0.25">
      <c r="A21" s="74" t="s">
        <v>25</v>
      </c>
      <c r="B21" s="74"/>
      <c r="C21" s="74"/>
      <c r="D21" s="136"/>
      <c r="E21" s="136"/>
      <c r="F21" s="136"/>
      <c r="G21" s="136"/>
      <c r="H21" s="136"/>
      <c r="I21" s="137"/>
      <c r="J21" s="174" t="s">
        <v>24</v>
      </c>
      <c r="K21" s="175"/>
      <c r="L21" s="177">
        <f>L20-I18</f>
        <v>2221.19</v>
      </c>
      <c r="M21" s="136"/>
      <c r="N21" s="136"/>
      <c r="O21" s="137"/>
      <c r="P21" s="137"/>
    </row>
    <row r="22" spans="1:16" ht="12.75" customHeight="1" x14ac:dyDescent="0.25">
      <c r="A22" s="74"/>
      <c r="B22" s="74"/>
      <c r="C22" s="74"/>
      <c r="D22" s="136"/>
      <c r="E22" s="136"/>
      <c r="F22" s="136"/>
      <c r="G22" s="136"/>
      <c r="H22" s="143"/>
      <c r="I22" s="137"/>
      <c r="J22" s="174" t="s">
        <v>26</v>
      </c>
      <c r="K22" s="175"/>
      <c r="L22" s="178">
        <f>L21/K18</f>
        <v>0.75131070686844226</v>
      </c>
      <c r="M22" s="136"/>
      <c r="N22" s="136"/>
      <c r="O22" s="137"/>
      <c r="P22" s="137"/>
    </row>
    <row r="23" spans="1:16" ht="12.75" customHeight="1" x14ac:dyDescent="0.25">
      <c r="A23" s="74"/>
      <c r="B23" s="74"/>
      <c r="C23" s="74"/>
      <c r="D23" s="136"/>
      <c r="E23" s="136"/>
      <c r="F23" s="136"/>
      <c r="G23" s="136"/>
      <c r="H23" s="136"/>
      <c r="I23" s="137"/>
      <c r="J23" s="174" t="s">
        <v>27</v>
      </c>
      <c r="K23" s="175"/>
      <c r="L23" s="179">
        <f>L20/I18*100</f>
        <v>250.26214137368842</v>
      </c>
      <c r="M23" s="136"/>
      <c r="N23" s="136"/>
      <c r="O23" s="137"/>
      <c r="P23" s="137"/>
    </row>
    <row r="24" spans="1:16" ht="12.75" customHeight="1" x14ac:dyDescent="0.25">
      <c r="A24" s="74" t="s">
        <v>29</v>
      </c>
      <c r="B24" s="74"/>
      <c r="C24" s="74"/>
      <c r="D24" s="136"/>
      <c r="E24" s="136"/>
      <c r="F24" s="136"/>
      <c r="G24" s="136"/>
      <c r="H24" s="136"/>
      <c r="I24" s="137"/>
      <c r="J24" s="174" t="s">
        <v>28</v>
      </c>
      <c r="K24" s="175"/>
      <c r="L24" s="177">
        <f>SUM(H10:H17)</f>
        <v>82.5</v>
      </c>
      <c r="M24" s="136"/>
      <c r="N24" s="136"/>
      <c r="O24" s="137"/>
      <c r="P24" s="137"/>
    </row>
    <row r="25" spans="1:16" ht="12.75" customHeight="1" x14ac:dyDescent="0.25">
      <c r="A25" s="74" t="s">
        <v>31</v>
      </c>
      <c r="B25" s="74"/>
      <c r="C25" s="74"/>
      <c r="D25" s="136"/>
      <c r="E25" s="136"/>
      <c r="F25" s="136"/>
      <c r="G25" s="136"/>
      <c r="H25" s="136"/>
      <c r="I25" s="137"/>
      <c r="J25" s="174" t="s">
        <v>30</v>
      </c>
      <c r="K25" s="175"/>
      <c r="L25" s="180">
        <v>255.69</v>
      </c>
      <c r="M25" s="136"/>
      <c r="N25" s="136"/>
      <c r="O25" s="137"/>
      <c r="P25" s="137"/>
    </row>
    <row r="26" spans="1:16" ht="12.75" customHeight="1" x14ac:dyDescent="0.25">
      <c r="A26" s="136"/>
      <c r="B26" s="136"/>
      <c r="C26" s="136"/>
      <c r="D26" s="136"/>
      <c r="E26" s="136"/>
      <c r="F26" s="136"/>
      <c r="G26" s="136"/>
      <c r="H26" s="136"/>
      <c r="I26" s="137"/>
      <c r="J26" s="174" t="s">
        <v>32</v>
      </c>
      <c r="K26" s="175"/>
      <c r="L26" s="179">
        <f>L25/L24*100</f>
        <v>309.92727272727274</v>
      </c>
      <c r="M26" s="136"/>
      <c r="N26" s="136"/>
      <c r="O26" s="137"/>
      <c r="P26" s="137"/>
    </row>
    <row r="27" spans="1:16" ht="12.75" customHeight="1" x14ac:dyDescent="0.25">
      <c r="A27" s="181"/>
      <c r="B27" s="182" t="str">
        <f>IF(A27="","",IF(E27=A27,VLOOKUP($A27,[1]Plantilla!$A$6:$U$1050,2,FALSE),""))</f>
        <v/>
      </c>
      <c r="C27" s="182"/>
      <c r="D27" s="183" t="str">
        <f>IF(A27="","",VLOOKUP($A27,[1]Plantilla!$A$6:$J$1050,2))</f>
        <v/>
      </c>
      <c r="E27" s="184" t="str">
        <f>IF(A27="","",VLOOKUP($D27,[1]Plantilla!$B$6:$J$1050,8,FALSE))</f>
        <v/>
      </c>
      <c r="F27" s="136" t="str">
        <f>IF($B27="","",VLOOKUP($A27,[1]Plantilla!$A$6:$U$1050,4,FALSE))</f>
        <v/>
      </c>
      <c r="G27" s="136" t="str">
        <f>IF($B27="","",VLOOKUP($A27,[1]Plantilla!$A$6:$U$1050,10,FALSE))</f>
        <v/>
      </c>
      <c r="H27" s="136"/>
      <c r="I27" s="136"/>
      <c r="J27" s="136"/>
      <c r="K27" s="136"/>
      <c r="L27" s="136"/>
      <c r="M27" s="136"/>
      <c r="N27" s="136"/>
      <c r="O27" s="137"/>
      <c r="P27" s="137"/>
    </row>
    <row r="28" spans="1:16" x14ac:dyDescent="0.25">
      <c r="A28" s="136"/>
      <c r="B28" s="136"/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7"/>
      <c r="P28" s="137"/>
    </row>
    <row r="29" spans="1:16" x14ac:dyDescent="0.25">
      <c r="A29" s="137"/>
      <c r="B29" s="137"/>
      <c r="C29" s="136"/>
      <c r="D29" s="136"/>
      <c r="E29" s="136"/>
      <c r="F29" s="142"/>
      <c r="G29" s="136"/>
      <c r="H29" s="136"/>
      <c r="I29" s="136"/>
      <c r="J29" s="142"/>
      <c r="K29" s="137"/>
      <c r="L29" s="136"/>
      <c r="M29" s="142"/>
      <c r="N29" s="136"/>
      <c r="O29" s="137"/>
      <c r="P29" s="137"/>
    </row>
    <row r="30" spans="1:16" ht="12.75" customHeight="1" x14ac:dyDescent="0.25">
      <c r="A30" s="185"/>
      <c r="B30" s="185"/>
      <c r="C30" s="185"/>
      <c r="D30" s="185"/>
      <c r="E30" s="185"/>
      <c r="F30" s="185"/>
      <c r="G30" s="185"/>
      <c r="H30" s="185"/>
      <c r="I30" s="185"/>
      <c r="J30" s="185"/>
      <c r="K30" s="137"/>
      <c r="L30" s="137"/>
      <c r="M30" s="137"/>
      <c r="N30" s="137"/>
      <c r="O30" s="137"/>
      <c r="P30" s="137"/>
    </row>
    <row r="31" spans="1:16" ht="12.75" customHeight="1" x14ac:dyDescent="0.25">
      <c r="A31" s="186" t="s">
        <v>33</v>
      </c>
      <c r="B31" s="186"/>
      <c r="C31" s="186"/>
      <c r="D31" s="186"/>
      <c r="E31" s="186"/>
      <c r="F31" s="186"/>
      <c r="G31" s="186"/>
      <c r="H31" s="186"/>
      <c r="I31" s="186"/>
      <c r="J31" s="186"/>
      <c r="K31" s="186"/>
      <c r="L31" s="186"/>
      <c r="M31" s="137"/>
      <c r="N31" s="137"/>
      <c r="O31" s="137"/>
      <c r="P31" s="137"/>
    </row>
    <row r="32" spans="1:16" ht="12.75" hidden="1" customHeight="1" x14ac:dyDescent="0.25">
      <c r="A32" s="137"/>
      <c r="B32" s="137"/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</row>
    <row r="33" spans="1:16" ht="12.75" hidden="1" customHeight="1" x14ac:dyDescent="0.25">
      <c r="A33" s="186" t="s">
        <v>34</v>
      </c>
      <c r="B33" s="186"/>
      <c r="C33" s="186"/>
      <c r="D33" s="186"/>
      <c r="E33" s="186"/>
      <c r="F33" s="186"/>
      <c r="G33" s="186"/>
      <c r="H33" s="186"/>
      <c r="I33" s="186"/>
      <c r="J33" s="186"/>
      <c r="K33" s="186"/>
      <c r="L33" s="186"/>
      <c r="M33" s="137"/>
      <c r="N33" s="137"/>
      <c r="O33" s="137"/>
      <c r="P33" s="137"/>
    </row>
    <row r="34" spans="1:16" hidden="1" x14ac:dyDescent="0.25">
      <c r="A34" s="137"/>
      <c r="B34" s="137"/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</row>
    <row r="35" spans="1:16" hidden="1" x14ac:dyDescent="0.25">
      <c r="A35" s="137"/>
      <c r="B35" s="137"/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</row>
    <row r="36" spans="1:16" x14ac:dyDescent="0.25">
      <c r="A36" s="137"/>
      <c r="B36" s="137"/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</row>
    <row r="37" spans="1:16" x14ac:dyDescent="0.25">
      <c r="A37" s="137"/>
      <c r="B37" s="137"/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</row>
    <row r="38" spans="1:16" x14ac:dyDescent="0.25">
      <c r="A38" s="137"/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</row>
    <row r="39" spans="1:16" x14ac:dyDescent="0.25">
      <c r="A39" s="137"/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</row>
    <row r="40" spans="1:16" x14ac:dyDescent="0.25">
      <c r="A40" s="137"/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</row>
    <row r="41" spans="1:16" x14ac:dyDescent="0.25">
      <c r="A41" s="137"/>
      <c r="B41" s="137"/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</row>
    <row r="42" spans="1:16" x14ac:dyDescent="0.25">
      <c r="A42" s="137"/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</row>
    <row r="43" spans="1:16" x14ac:dyDescent="0.25">
      <c r="A43" s="137"/>
      <c r="B43" s="137"/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</row>
    <row r="44" spans="1:16" x14ac:dyDescent="0.25">
      <c r="A44" s="137"/>
      <c r="B44" s="137"/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7"/>
    </row>
    <row r="45" spans="1:16" x14ac:dyDescent="0.25">
      <c r="A45" s="137"/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7"/>
    </row>
    <row r="46" spans="1:16" x14ac:dyDescent="0.25">
      <c r="A46" s="137"/>
      <c r="B46" s="137"/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  <c r="P46" s="137"/>
    </row>
    <row r="47" spans="1:16" x14ac:dyDescent="0.25">
      <c r="A47" s="137"/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  <c r="P47" s="137"/>
    </row>
    <row r="48" spans="1:16" x14ac:dyDescent="0.25">
      <c r="A48" s="137"/>
      <c r="B48" s="137"/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7"/>
    </row>
    <row r="49" spans="1:16" x14ac:dyDescent="0.25">
      <c r="A49" s="137"/>
      <c r="B49" s="137"/>
      <c r="C49" s="137"/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  <c r="O49" s="137"/>
      <c r="P49" s="137"/>
    </row>
    <row r="50" spans="1:16" x14ac:dyDescent="0.25">
      <c r="A50" s="137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</row>
    <row r="51" spans="1:16" x14ac:dyDescent="0.25">
      <c r="A51" s="137"/>
      <c r="B51" s="137"/>
      <c r="C51" s="137"/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</row>
    <row r="52" spans="1:16" x14ac:dyDescent="0.25">
      <c r="A52" s="137"/>
      <c r="B52" s="137"/>
      <c r="C52" s="137"/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P52" s="137"/>
    </row>
    <row r="53" spans="1:16" x14ac:dyDescent="0.25">
      <c r="A53" s="137"/>
      <c r="B53" s="137"/>
      <c r="C53" s="137"/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</row>
    <row r="54" spans="1:16" x14ac:dyDescent="0.25">
      <c r="A54" s="137"/>
      <c r="B54" s="137"/>
      <c r="C54" s="137"/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7"/>
      <c r="O54" s="137"/>
      <c r="P54" s="137"/>
    </row>
    <row r="55" spans="1:16" x14ac:dyDescent="0.25">
      <c r="A55" s="137"/>
      <c r="B55" s="137"/>
      <c r="C55" s="137"/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37"/>
    </row>
    <row r="56" spans="1:16" x14ac:dyDescent="0.25">
      <c r="A56" s="137"/>
      <c r="B56" s="137"/>
      <c r="C56" s="137"/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</row>
  </sheetData>
  <mergeCells count="26">
    <mergeCell ref="A31:L31"/>
    <mergeCell ref="A33:L33"/>
    <mergeCell ref="J22:K22"/>
    <mergeCell ref="J23:K23"/>
    <mergeCell ref="J24:K24"/>
    <mergeCell ref="J25:K25"/>
    <mergeCell ref="J26:K26"/>
    <mergeCell ref="B27:C27"/>
    <mergeCell ref="B16:C16"/>
    <mergeCell ref="B17:C17"/>
    <mergeCell ref="A18:G18"/>
    <mergeCell ref="F20:G20"/>
    <mergeCell ref="J20:K20"/>
    <mergeCell ref="J21:K21"/>
    <mergeCell ref="B10:C10"/>
    <mergeCell ref="B11:C11"/>
    <mergeCell ref="B12:C12"/>
    <mergeCell ref="B13:C13"/>
    <mergeCell ref="B14:C14"/>
    <mergeCell ref="B15:C15"/>
    <mergeCell ref="A2:L2"/>
    <mergeCell ref="A3:L3"/>
    <mergeCell ref="B5:C5"/>
    <mergeCell ref="B6:K6"/>
    <mergeCell ref="B7:C7"/>
    <mergeCell ref="B9:C9"/>
  </mergeCells>
  <pageMargins left="0.70866141732283472" right="0.70866141732283472" top="0.74803149606299213" bottom="0.74803149606299213" header="0.31496062992125984" footer="0.31496062992125984"/>
  <pageSetup orientation="landscape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>
    <tabColor rgb="FFFF0000"/>
  </sheetPr>
  <dimension ref="A1:M56"/>
  <sheetViews>
    <sheetView topLeftCell="A4" workbookViewId="0">
      <selection activeCell="H12" sqref="H12"/>
    </sheetView>
  </sheetViews>
  <sheetFormatPr baseColWidth="10" defaultRowHeight="13.8" x14ac:dyDescent="0.25"/>
  <cols>
    <col min="1" max="1" width="10.44140625" style="138" customWidth="1"/>
    <col min="2" max="2" width="7.6640625" style="138" customWidth="1"/>
    <col min="3" max="3" width="21.33203125" style="138" customWidth="1"/>
    <col min="4" max="4" width="0.109375" style="138" customWidth="1"/>
    <col min="5" max="5" width="7.6640625" style="138" hidden="1" customWidth="1"/>
    <col min="6" max="6" width="13.88671875" style="138" customWidth="1"/>
    <col min="7" max="7" width="9.33203125" style="138" customWidth="1"/>
    <col min="8" max="8" width="7.6640625" style="138" customWidth="1"/>
    <col min="9" max="9" width="8.44140625" style="138" customWidth="1"/>
    <col min="10" max="10" width="7.6640625" style="138" customWidth="1"/>
    <col min="11" max="11" width="10.33203125" style="138" customWidth="1"/>
    <col min="12" max="12" width="19.44140625" style="138" customWidth="1"/>
    <col min="13" max="13" width="7.6640625" style="138" customWidth="1"/>
  </cols>
  <sheetData>
    <row r="1" spans="1:13" x14ac:dyDescent="0.25">
      <c r="A1" s="136"/>
      <c r="B1" s="136"/>
      <c r="C1" s="136"/>
      <c r="D1" s="136"/>
      <c r="E1" s="136"/>
      <c r="F1" s="136"/>
      <c r="G1" s="136"/>
      <c r="H1" s="136"/>
      <c r="I1" s="136"/>
      <c r="J1" s="143"/>
      <c r="K1" s="143"/>
      <c r="L1" s="143"/>
      <c r="M1" s="136"/>
    </row>
    <row r="2" spans="1:13" x14ac:dyDescent="0.25">
      <c r="A2" s="144" t="s">
        <v>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39"/>
    </row>
    <row r="3" spans="1:13" x14ac:dyDescent="0.25">
      <c r="A3" s="144" t="s">
        <v>41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39"/>
    </row>
    <row r="4" spans="1:13" x14ac:dyDescent="0.25">
      <c r="A4" s="145"/>
      <c r="B4" s="146"/>
      <c r="C4" s="146"/>
      <c r="D4" s="146"/>
      <c r="E4" s="146"/>
      <c r="F4" s="146"/>
      <c r="G4" s="146"/>
      <c r="H4" s="146"/>
      <c r="I4" s="146"/>
      <c r="J4" s="147"/>
      <c r="K4" s="147"/>
      <c r="L4" s="147"/>
      <c r="M4" s="139"/>
    </row>
    <row r="5" spans="1:13" x14ac:dyDescent="0.25">
      <c r="A5" s="148" t="s">
        <v>2</v>
      </c>
      <c r="B5" s="149">
        <v>10</v>
      </c>
      <c r="C5" s="149"/>
      <c r="D5" s="150"/>
      <c r="E5" s="150"/>
      <c r="F5" s="151"/>
      <c r="G5" s="151"/>
      <c r="H5" s="151"/>
      <c r="I5" s="151"/>
      <c r="J5" s="151"/>
      <c r="K5" s="151"/>
      <c r="L5" s="11" t="s">
        <v>3</v>
      </c>
      <c r="M5" s="139"/>
    </row>
    <row r="6" spans="1:13" x14ac:dyDescent="0.25">
      <c r="A6" s="148" t="s">
        <v>4</v>
      </c>
      <c r="B6" s="152" t="s">
        <v>43</v>
      </c>
      <c r="C6" s="152"/>
      <c r="D6" s="152"/>
      <c r="E6" s="152"/>
      <c r="F6" s="152"/>
      <c r="G6" s="152"/>
      <c r="H6" s="152"/>
      <c r="I6" s="152"/>
      <c r="J6" s="152"/>
      <c r="K6" s="152"/>
      <c r="L6" s="13" t="s">
        <v>6</v>
      </c>
      <c r="M6" s="139"/>
    </row>
    <row r="7" spans="1:13" x14ac:dyDescent="0.25">
      <c r="A7" s="148" t="s">
        <v>7</v>
      </c>
      <c r="B7" s="152" t="s">
        <v>36</v>
      </c>
      <c r="C7" s="152"/>
      <c r="D7" s="153"/>
      <c r="E7" s="153"/>
      <c r="F7" s="154"/>
      <c r="G7" s="154"/>
      <c r="H7" s="154"/>
      <c r="I7" s="154"/>
      <c r="J7" s="140"/>
      <c r="K7" s="154"/>
      <c r="L7" s="18">
        <v>44384</v>
      </c>
      <c r="M7" s="139"/>
    </row>
    <row r="8" spans="1:13" x14ac:dyDescent="0.25">
      <c r="A8" s="139"/>
      <c r="B8" s="139"/>
      <c r="C8" s="139"/>
      <c r="D8" s="139"/>
      <c r="E8" s="139"/>
      <c r="F8" s="139"/>
      <c r="G8" s="139"/>
      <c r="H8" s="139"/>
      <c r="I8" s="139"/>
      <c r="J8" s="155"/>
      <c r="K8" s="156"/>
      <c r="L8" s="156"/>
      <c r="M8" s="139"/>
    </row>
    <row r="9" spans="1:13" x14ac:dyDescent="0.25">
      <c r="A9" s="157" t="s">
        <v>9</v>
      </c>
      <c r="B9" s="158" t="s">
        <v>10</v>
      </c>
      <c r="C9" s="159"/>
      <c r="D9" s="160" t="s">
        <v>11</v>
      </c>
      <c r="E9" s="160" t="s">
        <v>12</v>
      </c>
      <c r="F9" s="161" t="s">
        <v>13</v>
      </c>
      <c r="G9" s="161" t="s">
        <v>14</v>
      </c>
      <c r="H9" s="161" t="s">
        <v>15</v>
      </c>
      <c r="I9" s="161" t="s">
        <v>16</v>
      </c>
      <c r="J9" s="162" t="s">
        <v>17</v>
      </c>
      <c r="K9" s="163" t="s">
        <v>18</v>
      </c>
      <c r="L9" s="163" t="s">
        <v>19</v>
      </c>
      <c r="M9" s="139"/>
    </row>
    <row r="10" spans="1:13" x14ac:dyDescent="0.25">
      <c r="A10" s="187">
        <v>17411</v>
      </c>
      <c r="B10" s="41" t="str">
        <f>IF(A10="","",IF(E10=A10,VLOOKUP($A10,[1]Plantilla!$A$6:$U$1050,2,FALSE),""))</f>
        <v>Liosdanis Sánchez Crúz</v>
      </c>
      <c r="C10" s="42"/>
      <c r="D10" s="43" t="str">
        <f>IF(A10="","",VLOOKUP($A10,[1]Plantilla!$A$6:$J$1050,2))</f>
        <v>Liosdanis Sánchez Crúz</v>
      </c>
      <c r="E10" s="44">
        <f>IF(A10="","",VLOOKUP($D10,[1]Plantilla!$B$6:$J$1050,8,FALSE))</f>
        <v>17411</v>
      </c>
      <c r="F10" s="45" t="str">
        <f>IF($B10="","",VLOOKUP($A10,[1]Plantilla!$A$6:$U$1050,4,FALSE))</f>
        <v xml:space="preserve">PAILERO "A" </v>
      </c>
      <c r="G10" s="46">
        <f>IF($B10="","",VLOOKUP($A10,[1]Plantilla!$A$6:$U$1050,10,FALSE))</f>
        <v>18.490870933892971</v>
      </c>
      <c r="H10" s="165">
        <v>16.5</v>
      </c>
      <c r="I10" s="48">
        <f>IF(G10="","",ROUND(G10*H10,2))</f>
        <v>305.10000000000002</v>
      </c>
      <c r="J10" s="47">
        <v>2</v>
      </c>
      <c r="K10" s="49">
        <f>IF(I10="","",I10*J10)</f>
        <v>610.20000000000005</v>
      </c>
      <c r="L10" s="49">
        <f t="shared" ref="L10:L17" si="0">IF(K10="","",ROUND(K10*L$22,2))</f>
        <v>656.44</v>
      </c>
      <c r="M10" s="139"/>
    </row>
    <row r="11" spans="1:13" x14ac:dyDescent="0.25">
      <c r="A11" s="188">
        <v>18024</v>
      </c>
      <c r="B11" s="41" t="str">
        <f>IF(A11="","",IF(E11=A11,VLOOKUP($A11,[1]Plantilla!$A$6:$U$1050,2,FALSE),""))</f>
        <v>Rodisbel Liranza Garcia</v>
      </c>
      <c r="C11" s="42"/>
      <c r="D11" s="43" t="str">
        <f>IF(A11="","",VLOOKUP($A11,[1]Plantilla!$A$6:$J$1050,2))</f>
        <v>Rodisbel Liranza Garcia</v>
      </c>
      <c r="E11" s="44">
        <f>IF(A11="","",VLOOKUP($D11,[1]Plantilla!$B$6:$J$1050,8,FALSE))</f>
        <v>18024</v>
      </c>
      <c r="F11" s="45" t="str">
        <f>IF($B11="","",VLOOKUP($A11,[1]Plantilla!$A$6:$U$1050,4,FALSE))</f>
        <v>PAILERO "B"</v>
      </c>
      <c r="G11" s="46">
        <f>IF($B11="","",VLOOKUP($A11,[1]Plantilla!$A$6:$U$1050,10,FALSE))</f>
        <v>17.703882476390348</v>
      </c>
      <c r="H11" s="165">
        <v>14</v>
      </c>
      <c r="I11" s="48">
        <f t="shared" ref="I11:I17" si="1">IF(G11="","",ROUND(G11*H11,2))</f>
        <v>247.85</v>
      </c>
      <c r="J11" s="47">
        <v>2</v>
      </c>
      <c r="K11" s="49">
        <f t="shared" ref="K11:K17" si="2">IF(I11="","",I11*J11)</f>
        <v>495.7</v>
      </c>
      <c r="L11" s="49">
        <f t="shared" si="0"/>
        <v>533.27</v>
      </c>
      <c r="M11" s="139"/>
    </row>
    <row r="12" spans="1:13" x14ac:dyDescent="0.25">
      <c r="A12" s="188">
        <v>17790</v>
      </c>
      <c r="B12" s="41" t="str">
        <f>IF(A12="","",IF(E12=A12,VLOOKUP($A12,[1]Plantilla!$A$6:$U$1050,2,FALSE),""))</f>
        <v>Mario Rodriguez Reyes</v>
      </c>
      <c r="C12" s="42"/>
      <c r="D12" s="43" t="str">
        <f>IF(A12="","",VLOOKUP($A12,[1]Plantilla!$A$6:$J$1050,2))</f>
        <v>Mario Rodriguez Reyes</v>
      </c>
      <c r="E12" s="44">
        <f>IF(A12="","",VLOOKUP($D12,[1]Plantilla!$B$6:$J$1050,8,FALSE))</f>
        <v>17790</v>
      </c>
      <c r="F12" s="45" t="str">
        <f>IF($B12="","",VLOOKUP($A12,[1]Plantilla!$A$6:$U$1050,4,FALSE))</f>
        <v>PAILERO "B"</v>
      </c>
      <c r="G12" s="46">
        <f>IF($B12="","",VLOOKUP($A12,[1]Plantilla!$A$6:$U$1050,10,FALSE))</f>
        <v>17.703882476390348</v>
      </c>
      <c r="H12" s="165">
        <v>16.5</v>
      </c>
      <c r="I12" s="48">
        <f t="shared" si="1"/>
        <v>292.11</v>
      </c>
      <c r="J12" s="47">
        <v>2</v>
      </c>
      <c r="K12" s="49">
        <f>IF(I12="","",I12*J12)</f>
        <v>584.22</v>
      </c>
      <c r="L12" s="49">
        <f t="shared" si="0"/>
        <v>628.49</v>
      </c>
      <c r="M12" s="139"/>
    </row>
    <row r="13" spans="1:13" x14ac:dyDescent="0.25">
      <c r="A13" s="188">
        <v>17251</v>
      </c>
      <c r="B13" s="41" t="str">
        <f>IF(A13="","",IF(E13=A13,VLOOKUP($A13,[1]Plantilla!$A$6:$U$1050,2,FALSE),""))</f>
        <v>Ramón Blanco Mejías</v>
      </c>
      <c r="C13" s="42"/>
      <c r="D13" s="43" t="str">
        <f>IF(A13="","",VLOOKUP($A13,[1]Plantilla!$A$6:$J$1050,2))</f>
        <v>Ramón Blanco Mejías</v>
      </c>
      <c r="E13" s="44">
        <f>IF(A13="","",VLOOKUP($D13,[1]Plantilla!$B$6:$J$1050,8,FALSE))</f>
        <v>17251</v>
      </c>
      <c r="F13" s="45" t="str">
        <f>IF($B13="","",VLOOKUP($A13,[1]Plantilla!$A$6:$U$1050,4,FALSE))</f>
        <v>ALBAÑIL REVERBERISTA "A"</v>
      </c>
      <c r="G13" s="46">
        <f>IF($B13="","",VLOOKUP($A13,[1]Plantilla!$A$6:$U$1050,10,FALSE))</f>
        <v>18.253882476390348</v>
      </c>
      <c r="H13" s="165">
        <v>16.5</v>
      </c>
      <c r="I13" s="48">
        <f t="shared" si="1"/>
        <v>301.19</v>
      </c>
      <c r="J13" s="47">
        <v>1.5</v>
      </c>
      <c r="K13" s="49">
        <f t="shared" si="2"/>
        <v>451.78499999999997</v>
      </c>
      <c r="L13" s="49">
        <f t="shared" si="0"/>
        <v>486.02</v>
      </c>
      <c r="M13" s="139"/>
    </row>
    <row r="14" spans="1:13" x14ac:dyDescent="0.25">
      <c r="A14" s="188">
        <v>17024</v>
      </c>
      <c r="B14" s="41" t="str">
        <f>IF(A14="","",IF(E14=A14,VLOOKUP($A14,[1]Plantilla!$A$6:$U$1050,2,FALSE),""))</f>
        <v>Angel Pérez Leyva</v>
      </c>
      <c r="C14" s="42"/>
      <c r="D14" s="43" t="str">
        <f>IF(A14="","",VLOOKUP($A14,[1]Plantilla!$A$6:$J$1050,2))</f>
        <v>Angel Pérez Leyva</v>
      </c>
      <c r="E14" s="44">
        <f>IF(A14="","",VLOOKUP($D14,[1]Plantilla!$B$6:$J$1050,8,FALSE))</f>
        <v>17024</v>
      </c>
      <c r="F14" s="45" t="str">
        <f>IF($B14="","",VLOOKUP($A14,[1]Plantilla!$A$6:$U$1050,4,FALSE))</f>
        <v>ALBAÑIL REVERBERISTA "A"</v>
      </c>
      <c r="G14" s="46">
        <f>IF($B14="","",VLOOKUP($A14,[1]Plantilla!$A$6:$U$1050,10,FALSE))</f>
        <v>18.253882476390348</v>
      </c>
      <c r="H14" s="165">
        <v>16.5</v>
      </c>
      <c r="I14" s="48">
        <f t="shared" si="1"/>
        <v>301.19</v>
      </c>
      <c r="J14" s="47">
        <v>2</v>
      </c>
      <c r="K14" s="49">
        <f t="shared" si="2"/>
        <v>602.38</v>
      </c>
      <c r="L14" s="49">
        <f t="shared" si="0"/>
        <v>648.03</v>
      </c>
      <c r="M14" s="139"/>
    </row>
    <row r="15" spans="1:13" x14ac:dyDescent="0.25">
      <c r="A15" s="188">
        <v>17071</v>
      </c>
      <c r="B15" s="41" t="str">
        <f>IF(A15="","",IF(E15=A15,VLOOKUP($A15,[1]Plantilla!$A$6:$U$1050,2,FALSE),""))</f>
        <v>Miguel Almira</v>
      </c>
      <c r="C15" s="42"/>
      <c r="D15" s="43" t="str">
        <f>IF(A15="","",VLOOKUP($A15,[1]Plantilla!$A$6:$J$1050,2))</f>
        <v>Miguel Almira</v>
      </c>
      <c r="E15" s="44">
        <f>IF(A15="","",VLOOKUP($D15,[1]Plantilla!$B$6:$J$1050,8,FALSE))</f>
        <v>17071</v>
      </c>
      <c r="F15" s="45" t="str">
        <f>IF($B15="","",VLOOKUP($A15,[1]Plantilla!$A$6:$U$1050,4,FALSE))</f>
        <v xml:space="preserve">MECANICO "B" DE </v>
      </c>
      <c r="G15" s="46">
        <f>IF($B15="","",VLOOKUP($A15,[1]Plantilla!$A$6:$U$1050,10,FALSE))</f>
        <v>17.703882476390348</v>
      </c>
      <c r="H15" s="165">
        <v>16.5</v>
      </c>
      <c r="I15" s="48">
        <f t="shared" si="1"/>
        <v>292.11</v>
      </c>
      <c r="J15" s="47">
        <v>2</v>
      </c>
      <c r="K15" s="49">
        <f t="shared" si="2"/>
        <v>584.22</v>
      </c>
      <c r="L15" s="49">
        <f t="shared" si="0"/>
        <v>628.49</v>
      </c>
      <c r="M15" s="139"/>
    </row>
    <row r="16" spans="1:13" x14ac:dyDescent="0.25">
      <c r="A16" s="188">
        <v>17902</v>
      </c>
      <c r="B16" s="41" t="str">
        <f>IF(A16="","",IF(E16=A16,VLOOKUP($A16,[1]Plantilla!$A$6:$U$1050,2,FALSE),""))</f>
        <v>Eduardo Rey Fonseca Fonseca</v>
      </c>
      <c r="C16" s="42"/>
      <c r="D16" s="43" t="str">
        <f>IF(A16="","",VLOOKUP($A16,[1]Plantilla!$A$6:$J$1050,2))</f>
        <v>Eduardo Rey Fonseca Fonseca</v>
      </c>
      <c r="E16" s="44">
        <f>IF(A16="","",VLOOKUP($D16,[1]Plantilla!$B$6:$J$1050,8,FALSE))</f>
        <v>17902</v>
      </c>
      <c r="F16" s="45" t="str">
        <f>IF($B16="","",VLOOKUP($A16,[1]Plantilla!$A$6:$U$1050,4,FALSE))</f>
        <v xml:space="preserve">MECANICO "B" DE </v>
      </c>
      <c r="G16" s="46">
        <f>IF($B16="","",VLOOKUP($A16,[1]Plantilla!$A$6:$U$1050,10,FALSE))</f>
        <v>17.703882476390348</v>
      </c>
      <c r="H16" s="165">
        <v>16.5</v>
      </c>
      <c r="I16" s="48">
        <f t="shared" si="1"/>
        <v>292.11</v>
      </c>
      <c r="J16" s="47">
        <v>2</v>
      </c>
      <c r="K16" s="49">
        <f t="shared" si="2"/>
        <v>584.22</v>
      </c>
      <c r="L16" s="49">
        <f t="shared" si="0"/>
        <v>628.49</v>
      </c>
      <c r="M16" s="139"/>
    </row>
    <row r="17" spans="1:13" x14ac:dyDescent="0.25">
      <c r="A17" s="188">
        <v>18106</v>
      </c>
      <c r="B17" s="41" t="str">
        <f>IF(A17="","",IF(E17=A17,VLOOKUP($A17,[1]Plantilla!$A$6:$U$1050,2,FALSE),""))</f>
        <v>Carlos Manuel Medina Cespedes</v>
      </c>
      <c r="C17" s="42"/>
      <c r="D17" s="43" t="str">
        <f>IF(A17="","",VLOOKUP($A17,[1]Plantilla!$A$6:$J$1050,2))</f>
        <v>Carlos Manuel Medina Cespedes</v>
      </c>
      <c r="E17" s="44">
        <f>IF(A17="","",VLOOKUP($D17,[1]Plantilla!$B$6:$J$1050,8,FALSE))</f>
        <v>18106</v>
      </c>
      <c r="F17" s="45" t="str">
        <f>IF($B17="","",VLOOKUP($A17,[1]Plantilla!$A$6:$U$1050,4,FALSE))</f>
        <v>SOLDADOR "C" PARA EQUIPOS</v>
      </c>
      <c r="G17" s="46">
        <f>IF($B17="","",VLOOKUP($A17,[1]Plantilla!$A$6:$U$1050,10,FALSE))</f>
        <v>14.476337880377756</v>
      </c>
      <c r="H17" s="165">
        <v>14</v>
      </c>
      <c r="I17" s="48">
        <f t="shared" si="1"/>
        <v>202.67</v>
      </c>
      <c r="J17" s="47">
        <v>2</v>
      </c>
      <c r="K17" s="49">
        <f t="shared" si="2"/>
        <v>405.34</v>
      </c>
      <c r="L17" s="49">
        <f t="shared" si="0"/>
        <v>436.06</v>
      </c>
      <c r="M17" s="139"/>
    </row>
    <row r="18" spans="1:13" x14ac:dyDescent="0.25">
      <c r="A18" s="166" t="s">
        <v>20</v>
      </c>
      <c r="B18" s="167"/>
      <c r="C18" s="167"/>
      <c r="D18" s="167"/>
      <c r="E18" s="167"/>
      <c r="F18" s="167"/>
      <c r="G18" s="168"/>
      <c r="H18" s="169">
        <f>SUM(H10:H17)</f>
        <v>127</v>
      </c>
      <c r="I18" s="48">
        <f>SUM(I10:I17)</f>
        <v>2234.3300000000004</v>
      </c>
      <c r="J18" s="48"/>
      <c r="K18" s="170">
        <f>SUM(K10:K17)</f>
        <v>4318.0650000000005</v>
      </c>
      <c r="L18" s="170">
        <f>SUM(L10:L17)</f>
        <v>4645.29</v>
      </c>
      <c r="M18" s="136"/>
    </row>
    <row r="19" spans="1:13" x14ac:dyDescent="0.25">
      <c r="A19" s="136"/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</row>
    <row r="20" spans="1:13" ht="15" x14ac:dyDescent="0.25">
      <c r="A20" s="74" t="s">
        <v>23</v>
      </c>
      <c r="B20" s="75"/>
      <c r="C20" s="75"/>
      <c r="D20" s="171"/>
      <c r="E20" s="171"/>
      <c r="F20" s="172"/>
      <c r="G20" s="172"/>
      <c r="H20" s="173"/>
      <c r="I20" s="137"/>
      <c r="J20" s="174" t="s">
        <v>22</v>
      </c>
      <c r="K20" s="175"/>
      <c r="L20" s="176">
        <v>6879.63</v>
      </c>
      <c r="M20" s="136"/>
    </row>
    <row r="21" spans="1:13" ht="15" x14ac:dyDescent="0.25">
      <c r="A21" s="74" t="s">
        <v>25</v>
      </c>
      <c r="B21" s="74"/>
      <c r="C21" s="74"/>
      <c r="D21" s="136"/>
      <c r="E21" s="136"/>
      <c r="F21" s="136"/>
      <c r="G21" s="136"/>
      <c r="H21" s="136"/>
      <c r="I21" s="137"/>
      <c r="J21" s="174" t="s">
        <v>24</v>
      </c>
      <c r="K21" s="175"/>
      <c r="L21" s="177">
        <f>L20-I18</f>
        <v>4645.2999999999993</v>
      </c>
      <c r="M21" s="136"/>
    </row>
    <row r="22" spans="1:13" ht="15" x14ac:dyDescent="0.25">
      <c r="A22" s="74"/>
      <c r="B22" s="74"/>
      <c r="C22" s="74"/>
      <c r="D22" s="136"/>
      <c r="E22" s="136"/>
      <c r="F22" s="136"/>
      <c r="G22" s="136"/>
      <c r="H22" s="143"/>
      <c r="I22" s="137"/>
      <c r="J22" s="174" t="s">
        <v>26</v>
      </c>
      <c r="K22" s="175"/>
      <c r="L22" s="178">
        <f>L21/K18</f>
        <v>1.0757827869659209</v>
      </c>
      <c r="M22" s="136"/>
    </row>
    <row r="23" spans="1:13" ht="15" x14ac:dyDescent="0.25">
      <c r="A23" s="74"/>
      <c r="B23" s="74"/>
      <c r="C23" s="74"/>
      <c r="D23" s="136"/>
      <c r="E23" s="136"/>
      <c r="F23" s="136"/>
      <c r="G23" s="136"/>
      <c r="H23" s="136"/>
      <c r="I23" s="137"/>
      <c r="J23" s="174" t="s">
        <v>27</v>
      </c>
      <c r="K23" s="175"/>
      <c r="L23" s="179">
        <f>L20/I18*100</f>
        <v>307.90572565377533</v>
      </c>
      <c r="M23" s="136"/>
    </row>
    <row r="24" spans="1:13" ht="15" x14ac:dyDescent="0.25">
      <c r="A24" s="74" t="s">
        <v>29</v>
      </c>
      <c r="B24" s="74"/>
      <c r="C24" s="74"/>
      <c r="D24" s="136"/>
      <c r="E24" s="136"/>
      <c r="F24" s="136"/>
      <c r="G24" s="136"/>
      <c r="H24" s="136"/>
      <c r="I24" s="137"/>
      <c r="J24" s="174" t="s">
        <v>28</v>
      </c>
      <c r="K24" s="175"/>
      <c r="L24" s="177">
        <f>SUM(H10:H17)</f>
        <v>127</v>
      </c>
      <c r="M24" s="136"/>
    </row>
    <row r="25" spans="1:13" ht="15" x14ac:dyDescent="0.25">
      <c r="A25" s="74" t="s">
        <v>31</v>
      </c>
      <c r="B25" s="74"/>
      <c r="C25" s="74"/>
      <c r="D25" s="136"/>
      <c r="E25" s="136"/>
      <c r="F25" s="136"/>
      <c r="G25" s="136"/>
      <c r="H25" s="136"/>
      <c r="I25" s="137"/>
      <c r="J25" s="174" t="s">
        <v>30</v>
      </c>
      <c r="K25" s="175"/>
      <c r="L25" s="180">
        <v>439.1</v>
      </c>
      <c r="M25" s="136"/>
    </row>
    <row r="26" spans="1:13" x14ac:dyDescent="0.25">
      <c r="A26" s="136"/>
      <c r="B26" s="136"/>
      <c r="C26" s="136"/>
      <c r="D26" s="136"/>
      <c r="E26" s="136"/>
      <c r="F26" s="136"/>
      <c r="G26" s="136"/>
      <c r="H26" s="136"/>
      <c r="I26" s="137"/>
      <c r="J26" s="174" t="s">
        <v>32</v>
      </c>
      <c r="K26" s="175"/>
      <c r="L26" s="179">
        <f>L25/L24*100</f>
        <v>345.74803149606299</v>
      </c>
      <c r="M26" s="136"/>
    </row>
    <row r="27" spans="1:13" x14ac:dyDescent="0.25">
      <c r="A27" s="181"/>
      <c r="B27" s="182" t="str">
        <f>IF(A27="","",IF(E27=A27,VLOOKUP($A27,[1]Plantilla!$A$6:$U$1050,2,FALSE),""))</f>
        <v/>
      </c>
      <c r="C27" s="182"/>
      <c r="D27" s="183" t="str">
        <f>IF(A27="","",VLOOKUP($A27,[1]Plantilla!$A$6:$J$1050,2))</f>
        <v/>
      </c>
      <c r="E27" s="184" t="str">
        <f>IF(A27="","",VLOOKUP($D27,[1]Plantilla!$B$6:$J$1050,8,FALSE))</f>
        <v/>
      </c>
      <c r="F27" s="136" t="str">
        <f>IF($B27="","",VLOOKUP($A27,[1]Plantilla!$A$6:$U$1050,4,FALSE))</f>
        <v/>
      </c>
      <c r="G27" s="136" t="str">
        <f>IF($B27="","",VLOOKUP($A27,[1]Plantilla!$A$6:$U$1050,10,FALSE))</f>
        <v/>
      </c>
      <c r="H27" s="136"/>
      <c r="I27" s="136"/>
      <c r="J27" s="136"/>
      <c r="K27" s="136"/>
      <c r="L27" s="136"/>
      <c r="M27" s="136"/>
    </row>
    <row r="28" spans="1:13" x14ac:dyDescent="0.25">
      <c r="A28" s="136"/>
      <c r="B28" s="136"/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</row>
    <row r="29" spans="1:13" x14ac:dyDescent="0.25">
      <c r="A29" s="137"/>
      <c r="B29" s="137"/>
      <c r="C29" s="136"/>
      <c r="D29" s="136"/>
      <c r="E29" s="136"/>
      <c r="F29" s="142"/>
      <c r="G29" s="136"/>
      <c r="H29" s="136"/>
      <c r="I29" s="136"/>
      <c r="J29" s="142"/>
      <c r="K29" s="137"/>
      <c r="L29" s="136"/>
      <c r="M29" s="142"/>
    </row>
    <row r="30" spans="1:13" x14ac:dyDescent="0.25">
      <c r="A30" s="185"/>
      <c r="B30" s="185"/>
      <c r="C30" s="185"/>
      <c r="D30" s="185"/>
      <c r="E30" s="185"/>
      <c r="F30" s="185"/>
      <c r="G30" s="185"/>
      <c r="H30" s="185"/>
      <c r="I30" s="185"/>
      <c r="J30" s="185"/>
      <c r="K30" s="137"/>
      <c r="L30" s="137"/>
      <c r="M30" s="137"/>
    </row>
    <row r="31" spans="1:13" x14ac:dyDescent="0.25">
      <c r="A31" s="186" t="s">
        <v>33</v>
      </c>
      <c r="B31" s="186"/>
      <c r="C31" s="186"/>
      <c r="D31" s="186"/>
      <c r="E31" s="186"/>
      <c r="F31" s="186"/>
      <c r="G31" s="186"/>
      <c r="H31" s="186"/>
      <c r="I31" s="186"/>
      <c r="J31" s="186"/>
      <c r="K31" s="186"/>
      <c r="L31" s="186"/>
      <c r="M31" s="137"/>
    </row>
    <row r="32" spans="1:13" x14ac:dyDescent="0.25">
      <c r="A32" s="137"/>
      <c r="B32" s="137"/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</row>
    <row r="33" spans="1:13" x14ac:dyDescent="0.25">
      <c r="A33" s="186" t="s">
        <v>34</v>
      </c>
      <c r="B33" s="186"/>
      <c r="C33" s="186"/>
      <c r="D33" s="186"/>
      <c r="E33" s="186"/>
      <c r="F33" s="186"/>
      <c r="G33" s="186"/>
      <c r="H33" s="186"/>
      <c r="I33" s="186"/>
      <c r="J33" s="186"/>
      <c r="K33" s="186"/>
      <c r="L33" s="186"/>
      <c r="M33" s="137"/>
    </row>
    <row r="34" spans="1:13" x14ac:dyDescent="0.25">
      <c r="A34" s="137"/>
      <c r="B34" s="137"/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</row>
    <row r="35" spans="1:13" x14ac:dyDescent="0.25">
      <c r="A35" s="137"/>
      <c r="B35" s="137"/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</row>
    <row r="36" spans="1:13" x14ac:dyDescent="0.25">
      <c r="A36" s="137"/>
      <c r="B36" s="137"/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</row>
    <row r="37" spans="1:13" x14ac:dyDescent="0.25">
      <c r="A37" s="137"/>
      <c r="B37" s="137"/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</row>
    <row r="38" spans="1:13" x14ac:dyDescent="0.25">
      <c r="A38" s="137"/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</row>
    <row r="39" spans="1:13" x14ac:dyDescent="0.25">
      <c r="A39" s="137"/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</row>
    <row r="40" spans="1:13" x14ac:dyDescent="0.25">
      <c r="A40" s="137"/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</row>
    <row r="41" spans="1:13" x14ac:dyDescent="0.25">
      <c r="A41" s="137"/>
      <c r="B41" s="137"/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</row>
    <row r="42" spans="1:13" x14ac:dyDescent="0.25">
      <c r="A42" s="137"/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</row>
    <row r="43" spans="1:13" x14ac:dyDescent="0.25">
      <c r="A43" s="137"/>
      <c r="B43" s="137"/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</row>
    <row r="44" spans="1:13" x14ac:dyDescent="0.25">
      <c r="A44" s="137"/>
      <c r="B44" s="137"/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</row>
    <row r="45" spans="1:13" x14ac:dyDescent="0.25">
      <c r="A45" s="137"/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</row>
    <row r="46" spans="1:13" x14ac:dyDescent="0.25">
      <c r="A46" s="137"/>
      <c r="B46" s="137"/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</row>
    <row r="47" spans="1:13" x14ac:dyDescent="0.25">
      <c r="A47" s="137"/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</row>
    <row r="48" spans="1:13" x14ac:dyDescent="0.25">
      <c r="A48" s="137"/>
      <c r="B48" s="137"/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</row>
    <row r="49" spans="1:13" x14ac:dyDescent="0.25">
      <c r="A49" s="137"/>
      <c r="B49" s="137"/>
      <c r="C49" s="137"/>
      <c r="D49" s="137"/>
      <c r="E49" s="137"/>
      <c r="F49" s="137"/>
      <c r="G49" s="137"/>
      <c r="H49" s="137"/>
      <c r="I49" s="137"/>
      <c r="J49" s="137"/>
      <c r="K49" s="137"/>
      <c r="L49" s="137"/>
      <c r="M49" s="137"/>
    </row>
    <row r="50" spans="1:13" x14ac:dyDescent="0.25">
      <c r="A50" s="137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</row>
    <row r="51" spans="1:13" x14ac:dyDescent="0.25">
      <c r="A51" s="137"/>
      <c r="B51" s="137"/>
      <c r="C51" s="137"/>
      <c r="D51" s="137"/>
      <c r="E51" s="137"/>
      <c r="F51" s="137"/>
      <c r="G51" s="137"/>
      <c r="H51" s="137"/>
      <c r="I51" s="137"/>
      <c r="J51" s="137"/>
      <c r="K51" s="137"/>
      <c r="L51" s="137"/>
      <c r="M51" s="137"/>
    </row>
    <row r="52" spans="1:13" x14ac:dyDescent="0.25">
      <c r="A52" s="137"/>
      <c r="B52" s="137"/>
      <c r="C52" s="137"/>
      <c r="D52" s="137"/>
      <c r="E52" s="137"/>
      <c r="F52" s="137"/>
      <c r="G52" s="137"/>
      <c r="H52" s="137"/>
      <c r="I52" s="137"/>
      <c r="J52" s="137"/>
      <c r="K52" s="137"/>
      <c r="L52" s="137"/>
      <c r="M52" s="137"/>
    </row>
    <row r="53" spans="1:13" x14ac:dyDescent="0.25">
      <c r="A53" s="137"/>
      <c r="B53" s="137"/>
      <c r="C53" s="137"/>
      <c r="D53" s="137"/>
      <c r="E53" s="137"/>
      <c r="F53" s="137"/>
      <c r="G53" s="137"/>
      <c r="H53" s="137"/>
      <c r="I53" s="137"/>
      <c r="J53" s="137"/>
      <c r="K53" s="137"/>
      <c r="L53" s="137"/>
      <c r="M53" s="137"/>
    </row>
    <row r="54" spans="1:13" x14ac:dyDescent="0.25">
      <c r="A54" s="137"/>
      <c r="B54" s="137"/>
      <c r="C54" s="137"/>
      <c r="D54" s="137"/>
      <c r="E54" s="137"/>
      <c r="F54" s="137"/>
      <c r="G54" s="137"/>
      <c r="H54" s="137"/>
      <c r="I54" s="137"/>
      <c r="J54" s="137"/>
      <c r="K54" s="137"/>
      <c r="L54" s="137"/>
      <c r="M54" s="137"/>
    </row>
    <row r="55" spans="1:13" x14ac:dyDescent="0.25">
      <c r="A55" s="137"/>
      <c r="B55" s="137"/>
      <c r="C55" s="137"/>
      <c r="D55" s="137"/>
      <c r="E55" s="137"/>
      <c r="F55" s="137"/>
      <c r="G55" s="137"/>
      <c r="H55" s="137"/>
      <c r="I55" s="137"/>
      <c r="J55" s="137"/>
      <c r="K55" s="137"/>
      <c r="L55" s="137"/>
      <c r="M55" s="137"/>
    </row>
    <row r="56" spans="1:13" x14ac:dyDescent="0.25">
      <c r="A56" s="137"/>
      <c r="B56" s="137"/>
      <c r="C56" s="137"/>
      <c r="D56" s="137"/>
      <c r="E56" s="137"/>
      <c r="F56" s="137"/>
      <c r="G56" s="137"/>
      <c r="H56" s="137"/>
      <c r="I56" s="137"/>
      <c r="J56" s="137"/>
      <c r="K56" s="137"/>
      <c r="L56" s="137"/>
      <c r="M56" s="137"/>
    </row>
  </sheetData>
  <mergeCells count="26">
    <mergeCell ref="A31:L31"/>
    <mergeCell ref="A33:L33"/>
    <mergeCell ref="J22:K22"/>
    <mergeCell ref="J23:K23"/>
    <mergeCell ref="J24:K24"/>
    <mergeCell ref="J25:K25"/>
    <mergeCell ref="J26:K26"/>
    <mergeCell ref="B27:C27"/>
    <mergeCell ref="B16:C16"/>
    <mergeCell ref="B17:C17"/>
    <mergeCell ref="A18:G18"/>
    <mergeCell ref="F20:G20"/>
    <mergeCell ref="J20:K20"/>
    <mergeCell ref="J21:K21"/>
    <mergeCell ref="B10:C10"/>
    <mergeCell ref="B11:C11"/>
    <mergeCell ref="B12:C12"/>
    <mergeCell ref="B13:C13"/>
    <mergeCell ref="B14:C14"/>
    <mergeCell ref="B15:C15"/>
    <mergeCell ref="A2:L2"/>
    <mergeCell ref="A3:L3"/>
    <mergeCell ref="B5:C5"/>
    <mergeCell ref="B6:K6"/>
    <mergeCell ref="B7:C7"/>
    <mergeCell ref="B9:C9"/>
  </mergeCells>
  <pageMargins left="0.75" right="0.75" top="1" bottom="1" header="0" footer="0"/>
  <pageSetup paperSize="9" orientation="landscape" r:id="rId1"/>
  <headerFooter alignWithMargins="0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5">
    <tabColor rgb="FFFF0000"/>
  </sheetPr>
  <dimension ref="A1:L38"/>
  <sheetViews>
    <sheetView topLeftCell="A7" workbookViewId="0">
      <selection activeCell="H12" sqref="H12"/>
    </sheetView>
  </sheetViews>
  <sheetFormatPr baseColWidth="10" defaultRowHeight="15" x14ac:dyDescent="0.25"/>
  <cols>
    <col min="1" max="1" width="11.109375" style="40" customWidth="1"/>
    <col min="2" max="2" width="11.44140625" style="40" customWidth="1"/>
    <col min="3" max="3" width="17.33203125" style="40" customWidth="1"/>
    <col min="4" max="4" width="0.109375" style="40" hidden="1" customWidth="1"/>
    <col min="5" max="5" width="11.44140625" style="40" hidden="1" customWidth="1"/>
    <col min="6" max="6" width="12.6640625" style="40" customWidth="1"/>
    <col min="7" max="7" width="11" style="40" customWidth="1"/>
    <col min="8" max="8" width="9.109375" style="40" customWidth="1"/>
    <col min="9" max="9" width="12.44140625" style="40" customWidth="1"/>
    <col min="10" max="10" width="7.5546875" style="40" customWidth="1"/>
    <col min="11" max="11" width="11.33203125" style="40" customWidth="1"/>
    <col min="12" max="12" width="21.33203125" style="40" customWidth="1"/>
  </cols>
  <sheetData>
    <row r="1" spans="1:12" x14ac:dyDescent="0.25">
      <c r="A1" s="66"/>
      <c r="B1" s="66"/>
      <c r="C1" s="66"/>
      <c r="D1" s="66"/>
      <c r="E1" s="66"/>
      <c r="F1" s="66"/>
      <c r="G1" s="66"/>
      <c r="H1" s="66"/>
      <c r="I1" s="66"/>
      <c r="J1" s="77"/>
      <c r="K1" s="77"/>
      <c r="L1" s="77"/>
    </row>
    <row r="2" spans="1:12" ht="15.6" x14ac:dyDescent="0.3">
      <c r="A2" s="94" t="s">
        <v>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12" ht="15.6" x14ac:dyDescent="0.3">
      <c r="A3" s="94" t="s">
        <v>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</row>
    <row r="4" spans="1:12" ht="15.6" x14ac:dyDescent="0.3">
      <c r="A4" s="96"/>
      <c r="B4" s="97"/>
      <c r="C4" s="97"/>
      <c r="D4" s="97"/>
      <c r="E4" s="97"/>
      <c r="F4" s="97"/>
      <c r="G4" s="97"/>
      <c r="H4" s="97"/>
      <c r="I4" s="97"/>
      <c r="J4" s="98"/>
      <c r="K4" s="98"/>
      <c r="L4" s="98"/>
    </row>
    <row r="5" spans="1:12" ht="17.399999999999999" x14ac:dyDescent="0.25">
      <c r="A5" s="99" t="s">
        <v>2</v>
      </c>
      <c r="B5" s="100">
        <v>11</v>
      </c>
      <c r="C5" s="100"/>
      <c r="D5" s="101"/>
      <c r="E5" s="101"/>
      <c r="F5" s="102"/>
      <c r="G5" s="102"/>
      <c r="H5" s="102"/>
      <c r="I5" s="102"/>
      <c r="J5" s="102"/>
      <c r="K5" s="102"/>
      <c r="L5" s="11" t="s">
        <v>3</v>
      </c>
    </row>
    <row r="6" spans="1:12" ht="15.6" x14ac:dyDescent="0.25">
      <c r="A6" s="99" t="s">
        <v>4</v>
      </c>
      <c r="B6" s="12" t="s">
        <v>44</v>
      </c>
      <c r="C6" s="12"/>
      <c r="D6" s="12"/>
      <c r="E6" s="12"/>
      <c r="F6" s="12"/>
      <c r="G6" s="12"/>
      <c r="H6" s="12"/>
      <c r="I6" s="12"/>
      <c r="J6" s="12"/>
      <c r="K6" s="12"/>
      <c r="L6" s="13" t="s">
        <v>6</v>
      </c>
    </row>
    <row r="7" spans="1:12" ht="15.6" x14ac:dyDescent="0.3">
      <c r="A7" s="99" t="s">
        <v>7</v>
      </c>
      <c r="B7" s="12" t="s">
        <v>45</v>
      </c>
      <c r="C7" s="12"/>
      <c r="D7" s="132"/>
      <c r="E7" s="132"/>
      <c r="F7" s="134"/>
      <c r="G7" s="134"/>
      <c r="H7" s="134"/>
      <c r="I7" s="134"/>
      <c r="J7" s="135"/>
      <c r="K7" s="134"/>
      <c r="L7" s="18">
        <v>44384</v>
      </c>
    </row>
    <row r="8" spans="1:12" ht="15.6" x14ac:dyDescent="0.3">
      <c r="A8" s="106"/>
      <c r="B8" s="106"/>
      <c r="C8" s="106"/>
      <c r="D8" s="106"/>
      <c r="E8" s="106"/>
      <c r="F8" s="106"/>
      <c r="G8" s="106"/>
      <c r="H8" s="106"/>
      <c r="I8" s="106"/>
      <c r="J8" s="107"/>
      <c r="K8" s="108"/>
      <c r="L8" s="109"/>
    </row>
    <row r="9" spans="1:12" ht="15.6" x14ac:dyDescent="0.25">
      <c r="A9" s="110" t="s">
        <v>9</v>
      </c>
      <c r="B9" s="111" t="s">
        <v>10</v>
      </c>
      <c r="C9" s="112"/>
      <c r="D9" s="113" t="s">
        <v>11</v>
      </c>
      <c r="E9" s="113" t="s">
        <v>12</v>
      </c>
      <c r="F9" s="114" t="s">
        <v>13</v>
      </c>
      <c r="G9" s="114" t="s">
        <v>14</v>
      </c>
      <c r="H9" s="114" t="s">
        <v>15</v>
      </c>
      <c r="I9" s="114" t="s">
        <v>16</v>
      </c>
      <c r="J9" s="115" t="s">
        <v>17</v>
      </c>
      <c r="K9" s="116" t="s">
        <v>18</v>
      </c>
      <c r="L9" s="116" t="s">
        <v>19</v>
      </c>
    </row>
    <row r="10" spans="1:12" x14ac:dyDescent="0.25">
      <c r="A10" s="30">
        <v>17314</v>
      </c>
      <c r="B10" s="31" t="str">
        <f>IF(A10="","",IF(E10=A10,VLOOKUP($A10,[1]Plantilla!$A$6:$U$1050,2,FALSE),""))</f>
        <v>Yunier Mejias Ramirez</v>
      </c>
      <c r="C10" s="32"/>
      <c r="D10" s="33" t="str">
        <f>IF(A10="","",VLOOKUP($A10,[1]Plantilla!$A$6:$J$1050,2))</f>
        <v>Yunier Mejias Ramirez</v>
      </c>
      <c r="E10" s="34">
        <f>IF(A10="","",VLOOKUP($D10,[1]Plantilla!$B$6:$J$1050,8,FALSE))</f>
        <v>17314</v>
      </c>
      <c r="F10" s="35" t="str">
        <f>IF($B10="","",VLOOKUP($A10,[1]Plantilla!$A$6:$U$1050,4,FALSE))</f>
        <v xml:space="preserve">MECANICO "A" DE </v>
      </c>
      <c r="G10" s="36">
        <f>IF($B10="","",VLOOKUP($A10,[1]Plantilla!$A$6:$U$1050,10,FALSE))</f>
        <v>18.490870933892971</v>
      </c>
      <c r="H10" s="37">
        <v>79.5</v>
      </c>
      <c r="I10" s="38">
        <f t="shared" ref="I10:I19" si="0">IF(G10="","",ROUND(G10*H10,2))</f>
        <v>1470.02</v>
      </c>
      <c r="J10" s="37">
        <v>2</v>
      </c>
      <c r="K10" s="39">
        <f t="shared" ref="K10:K19" si="1">IF(I10="","",I10*J10)</f>
        <v>2940.04</v>
      </c>
      <c r="L10" s="39">
        <f t="shared" ref="L10:L19" si="2">IF(K10="","",ROUND(K10*L$24,2))</f>
        <v>3184.67</v>
      </c>
    </row>
    <row r="11" spans="1:12" x14ac:dyDescent="0.25">
      <c r="A11" s="30">
        <v>17243</v>
      </c>
      <c r="B11" s="31" t="str">
        <f>IF(A11="","",IF(E11=A11,VLOOKUP($A11,[1]Plantilla!$A$6:$U$1050,2,FALSE),""))</f>
        <v>Juan Carlos García Benítez</v>
      </c>
      <c r="C11" s="32"/>
      <c r="D11" s="33" t="str">
        <f>IF(A11="","",VLOOKUP($A11,[1]Plantilla!$A$6:$J$1050,2))</f>
        <v>Juan Carlos García Benítez</v>
      </c>
      <c r="E11" s="34">
        <f>IF(A11="","",VLOOKUP($D11,[1]Plantilla!$B$6:$J$1050,8,FALSE))</f>
        <v>17243</v>
      </c>
      <c r="F11" s="35" t="str">
        <f>IF($B11="","",VLOOKUP($A11,[1]Plantilla!$A$6:$U$1050,4,FALSE))</f>
        <v xml:space="preserve">MECANICO "A" DE </v>
      </c>
      <c r="G11" s="36">
        <f>IF($B11="","",VLOOKUP($A11,[1]Plantilla!$A$6:$U$1050,10,FALSE))</f>
        <v>18.490870933892971</v>
      </c>
      <c r="H11" s="37">
        <v>70</v>
      </c>
      <c r="I11" s="38">
        <f t="shared" si="0"/>
        <v>1294.3599999999999</v>
      </c>
      <c r="J11" s="37">
        <v>1.9</v>
      </c>
      <c r="K11" s="39">
        <f t="shared" si="1"/>
        <v>2459.2839999999997</v>
      </c>
      <c r="L11" s="39">
        <f t="shared" si="2"/>
        <v>2663.91</v>
      </c>
    </row>
    <row r="12" spans="1:12" x14ac:dyDescent="0.25">
      <c r="A12" s="30">
        <v>17688</v>
      </c>
      <c r="B12" s="31" t="str">
        <f>IF(A12="","",IF(E12=A12,VLOOKUP($A12,[1]Plantilla!$A$6:$U$1050,2,FALSE),""))</f>
        <v>Yudiel E. Diaz Aldana</v>
      </c>
      <c r="C12" s="32"/>
      <c r="D12" s="33" t="str">
        <f>IF(A12="","",VLOOKUP($A12,[1]Plantilla!$A$6:$J$1050,2))</f>
        <v>Yudiel E. Diaz Aldana</v>
      </c>
      <c r="E12" s="34">
        <f>IF(A12="","",VLOOKUP($D12,[1]Plantilla!$B$6:$J$1050,8,FALSE))</f>
        <v>17688</v>
      </c>
      <c r="F12" s="35" t="str">
        <f>IF($B12="","",VLOOKUP($A12,[1]Plantilla!$A$6:$U$1050,4,FALSE))</f>
        <v xml:space="preserve">MECANICO "B" DE </v>
      </c>
      <c r="G12" s="36">
        <f>IF($B12="","",VLOOKUP($A12,[1]Plantilla!$A$6:$U$1050,10,FALSE))</f>
        <v>17.703882476390348</v>
      </c>
      <c r="H12" s="37">
        <v>66</v>
      </c>
      <c r="I12" s="38">
        <f t="shared" si="0"/>
        <v>1168.46</v>
      </c>
      <c r="J12" s="37">
        <v>2</v>
      </c>
      <c r="K12" s="39">
        <f t="shared" si="1"/>
        <v>2336.92</v>
      </c>
      <c r="L12" s="39">
        <f t="shared" si="2"/>
        <v>2531.37</v>
      </c>
    </row>
    <row r="13" spans="1:12" x14ac:dyDescent="0.25">
      <c r="A13" s="30">
        <v>17975</v>
      </c>
      <c r="B13" s="31" t="str">
        <f>IF(A13="","",IF(E13=A13,VLOOKUP($A13,[1]Plantilla!$A$6:$U$1050,2,FALSE),""))</f>
        <v>Eduardo Chacon Alonso</v>
      </c>
      <c r="C13" s="32"/>
      <c r="D13" s="33" t="str">
        <f>IF(A13="","",VLOOKUP($A13,[1]Plantilla!$A$6:$J$1050,2))</f>
        <v>Eduardo Chacon Alonso</v>
      </c>
      <c r="E13" s="34">
        <f>IF(A13="","",VLOOKUP($D13,[1]Plantilla!$B$6:$J$1050,8,FALSE))</f>
        <v>17975</v>
      </c>
      <c r="F13" s="35" t="str">
        <f>IF($B13="","",VLOOKUP($A13,[1]Plantilla!$A$6:$U$1050,4,FALSE))</f>
        <v>SOLDADOR "B" PARA EQUIPOS</v>
      </c>
      <c r="G13" s="36">
        <f>IF($B13="","",VLOOKUP($A13,[1]Plantilla!$A$6:$U$1050,10,FALSE))</f>
        <v>18.253882476390348</v>
      </c>
      <c r="H13" s="37">
        <v>62</v>
      </c>
      <c r="I13" s="38">
        <f t="shared" si="0"/>
        <v>1131.74</v>
      </c>
      <c r="J13" s="37">
        <v>1.8</v>
      </c>
      <c r="K13" s="39">
        <f t="shared" si="1"/>
        <v>2037.1320000000001</v>
      </c>
      <c r="L13" s="39">
        <f t="shared" si="2"/>
        <v>2206.64</v>
      </c>
    </row>
    <row r="14" spans="1:12" x14ac:dyDescent="0.25">
      <c r="A14" s="30">
        <v>17929</v>
      </c>
      <c r="B14" s="31" t="str">
        <f>IF(A14="","",IF(E14=A14,VLOOKUP($A14,[1]Plantilla!$A$6:$U$1050,2,FALSE),""))</f>
        <v>Lieter Perez</v>
      </c>
      <c r="C14" s="32"/>
      <c r="D14" s="33" t="str">
        <f>IF(A14="","",VLOOKUP($A14,[1]Plantilla!$A$6:$J$1050,2))</f>
        <v>Lieter Perez</v>
      </c>
      <c r="E14" s="34">
        <f>IF(A14="","",VLOOKUP($D14,[1]Plantilla!$B$6:$J$1050,8,FALSE))</f>
        <v>17929</v>
      </c>
      <c r="F14" s="35" t="str">
        <f>IF($B14="","",VLOOKUP($A14,[1]Plantilla!$A$6:$U$1050,4,FALSE))</f>
        <v xml:space="preserve">MECANICO "C" DE </v>
      </c>
      <c r="G14" s="36">
        <f>IF($B14="","",VLOOKUP($A14,[1]Plantilla!$A$6:$U$1050,10,FALSE))</f>
        <v>14.555928646379854</v>
      </c>
      <c r="H14" s="37">
        <v>101</v>
      </c>
      <c r="I14" s="38">
        <f t="shared" si="0"/>
        <v>1470.15</v>
      </c>
      <c r="J14" s="37">
        <v>1.9</v>
      </c>
      <c r="K14" s="39">
        <f t="shared" si="1"/>
        <v>2793.2849999999999</v>
      </c>
      <c r="L14" s="39">
        <f t="shared" si="2"/>
        <v>3025.71</v>
      </c>
    </row>
    <row r="15" spans="1:12" x14ac:dyDescent="0.25">
      <c r="A15" s="30">
        <v>17313</v>
      </c>
      <c r="B15" s="31" t="str">
        <f>IF(A15="","",IF(E15=A15,VLOOKUP($A15,[1]Plantilla!$A$6:$U$1050,2,FALSE),""))</f>
        <v>Yodorqui Almira Vargas</v>
      </c>
      <c r="C15" s="32"/>
      <c r="D15" s="33" t="str">
        <f>IF(A15="","",VLOOKUP($A15,[1]Plantilla!$A$6:$J$1050,2))</f>
        <v>Yodorqui Almira Vargas</v>
      </c>
      <c r="E15" s="34">
        <f>IF(A15="","",VLOOKUP($D15,[1]Plantilla!$B$6:$J$1050,8,FALSE))</f>
        <v>17313</v>
      </c>
      <c r="F15" s="35" t="str">
        <f>IF($B15="","",VLOOKUP($A15,[1]Plantilla!$A$6:$U$1050,4,FALSE))</f>
        <v xml:space="preserve">MECANICO "C" DE </v>
      </c>
      <c r="G15" s="36">
        <f>IF($B15="","",VLOOKUP($A15,[1]Plantilla!$A$6:$U$1050,10,FALSE))</f>
        <v>14.555928646379854</v>
      </c>
      <c r="H15" s="37">
        <v>70</v>
      </c>
      <c r="I15" s="38">
        <f t="shared" si="0"/>
        <v>1018.92</v>
      </c>
      <c r="J15" s="37">
        <v>1.8</v>
      </c>
      <c r="K15" s="39">
        <f t="shared" si="1"/>
        <v>1834.056</v>
      </c>
      <c r="L15" s="39">
        <f t="shared" si="2"/>
        <v>1986.66</v>
      </c>
    </row>
    <row r="16" spans="1:12" x14ac:dyDescent="0.25">
      <c r="A16" s="30">
        <v>17662</v>
      </c>
      <c r="B16" s="31" t="str">
        <f>IF(A16="","",IF(E16=A16,VLOOKUP($A16,[1]Plantilla!$A$6:$U$1050,2,FALSE),""))</f>
        <v>Alejandro A. Acosta Alvarez</v>
      </c>
      <c r="C16" s="32"/>
      <c r="D16" s="33" t="str">
        <f>IF(A16="","",VLOOKUP($A16,[1]Plantilla!$A$6:$J$1050,2))</f>
        <v>Alejandro A. Acosta Alvarez</v>
      </c>
      <c r="E16" s="34">
        <f>IF(A16="","",VLOOKUP($D16,[1]Plantilla!$B$6:$J$1050,8,FALSE))</f>
        <v>17662</v>
      </c>
      <c r="F16" s="35" t="str">
        <f>IF($B16="","",VLOOKUP($A16,[1]Plantilla!$A$6:$U$1050,4,FALSE))</f>
        <v xml:space="preserve">MECANICO "C" DE </v>
      </c>
      <c r="G16" s="36">
        <f>IF($B16="","",VLOOKUP($A16,[1]Plantilla!$A$6:$U$1050,10,FALSE))</f>
        <v>14.555928646379854</v>
      </c>
      <c r="H16" s="37">
        <v>61</v>
      </c>
      <c r="I16" s="38">
        <f t="shared" si="0"/>
        <v>887.91</v>
      </c>
      <c r="J16" s="37">
        <v>1.9</v>
      </c>
      <c r="K16" s="39">
        <f t="shared" si="1"/>
        <v>1687.0289999999998</v>
      </c>
      <c r="L16" s="39">
        <f t="shared" si="2"/>
        <v>1827.4</v>
      </c>
    </row>
    <row r="17" spans="1:12" x14ac:dyDescent="0.25">
      <c r="A17" s="30">
        <v>17687</v>
      </c>
      <c r="B17" s="31" t="str">
        <f>IF(A17="","",IF(E17=A17,VLOOKUP($A17,[1]Plantilla!$A$6:$U$1050,2,FALSE),""))</f>
        <v>Diosdado Gonzalez Garcia</v>
      </c>
      <c r="C17" s="32"/>
      <c r="D17" s="33" t="str">
        <f>IF(A17="","",VLOOKUP($A17,[1]Plantilla!$A$6:$J$1050,2))</f>
        <v>Diosdado Gonzalez Garcia</v>
      </c>
      <c r="E17" s="34">
        <f>IF(A17="","",VLOOKUP($D17,[1]Plantilla!$B$6:$J$1050,8,FALSE))</f>
        <v>17687</v>
      </c>
      <c r="F17" s="35" t="str">
        <f>IF($B17="","",VLOOKUP($A17,[1]Plantilla!$A$6:$U$1050,4,FALSE))</f>
        <v xml:space="preserve">MECANICO "C" DE </v>
      </c>
      <c r="G17" s="36">
        <f>IF($B17="","",VLOOKUP($A17,[1]Plantilla!$A$6:$U$1050,10,FALSE))</f>
        <v>14.555928646379854</v>
      </c>
      <c r="H17" s="37">
        <v>92</v>
      </c>
      <c r="I17" s="38">
        <f t="shared" si="0"/>
        <v>1339.15</v>
      </c>
      <c r="J17" s="37">
        <v>1.9</v>
      </c>
      <c r="K17" s="39">
        <f t="shared" si="1"/>
        <v>2544.3850000000002</v>
      </c>
      <c r="L17" s="39">
        <f t="shared" si="2"/>
        <v>2756.1</v>
      </c>
    </row>
    <row r="18" spans="1:12" x14ac:dyDescent="0.25">
      <c r="A18" s="30">
        <v>18155</v>
      </c>
      <c r="B18" s="117" t="str">
        <f>IF(A18="","",IF(E18=A18,VLOOKUP($A18,[1]Plantilla!$A$6:$U$1050,2,FALSE),""))</f>
        <v>Mariano Rodriguez Rodriguez</v>
      </c>
      <c r="C18" s="118"/>
      <c r="D18" s="33" t="str">
        <f>IF(A18="","",VLOOKUP($A18,[1]Plantilla!$A$6:$J$1050,2))</f>
        <v>Mariano Rodriguez Rodriguez</v>
      </c>
      <c r="E18" s="34">
        <f>IF(A18="","",VLOOKUP($D18,[1]Plantilla!$B$6:$J$1050,8,FALSE))</f>
        <v>18155</v>
      </c>
      <c r="F18" s="35" t="str">
        <f>IF($B18="","",VLOOKUP($A18,[1]Plantilla!$A$6:$U$1050,4,FALSE))</f>
        <v xml:space="preserve">MECANICO "C" DE </v>
      </c>
      <c r="G18" s="36">
        <f>IF($B18="","",VLOOKUP($A18,[1]Plantilla!$A$6:$U$1050,10,FALSE))</f>
        <v>14.555928646379854</v>
      </c>
      <c r="H18" s="37">
        <v>79.5</v>
      </c>
      <c r="I18" s="38">
        <f t="shared" si="0"/>
        <v>1157.2</v>
      </c>
      <c r="J18" s="37">
        <v>1.9</v>
      </c>
      <c r="K18" s="39">
        <f t="shared" si="1"/>
        <v>2198.6799999999998</v>
      </c>
      <c r="L18" s="39">
        <f t="shared" si="2"/>
        <v>2381.63</v>
      </c>
    </row>
    <row r="19" spans="1:12" x14ac:dyDescent="0.25">
      <c r="A19" s="30">
        <v>17266</v>
      </c>
      <c r="B19" s="117" t="str">
        <f>IF(A19="","",IF(E19=A19,VLOOKUP($A19,[1]Plantilla!$A$6:$U$1050,2,FALSE),""))</f>
        <v>Yordanis Sanchez Montalvo</v>
      </c>
      <c r="C19" s="118"/>
      <c r="D19" s="33" t="str">
        <f>IF(A19="","",VLOOKUP($A19,[1]Plantilla!$A$6:$J$1050,2))</f>
        <v>Yordanis Sanchez Montalvo</v>
      </c>
      <c r="E19" s="34">
        <f>IF(A19="","",VLOOKUP($D19,[1]Plantilla!$B$6:$J$1050,8,FALSE))</f>
        <v>17266</v>
      </c>
      <c r="F19" s="35" t="str">
        <f>IF($B19="","",VLOOKUP($A19,[1]Plantilla!$A$6:$U$1050,4,FALSE))</f>
        <v xml:space="preserve">MECANICO "C" DE </v>
      </c>
      <c r="G19" s="36">
        <f>IF($B19="","",VLOOKUP($A19,[1]Plantilla!$A$6:$U$1050,10,FALSE))</f>
        <v>14.555928646379854</v>
      </c>
      <c r="H19" s="37">
        <v>9</v>
      </c>
      <c r="I19" s="38">
        <f t="shared" si="0"/>
        <v>131</v>
      </c>
      <c r="J19" s="37">
        <v>1.6</v>
      </c>
      <c r="K19" s="39">
        <f t="shared" si="1"/>
        <v>209.60000000000002</v>
      </c>
      <c r="L19" s="39">
        <f t="shared" si="2"/>
        <v>227.04</v>
      </c>
    </row>
    <row r="20" spans="1:12" ht="15.6" x14ac:dyDescent="0.25">
      <c r="A20" s="120" t="s">
        <v>20</v>
      </c>
      <c r="B20" s="121"/>
      <c r="C20" s="121"/>
      <c r="D20" s="121"/>
      <c r="E20" s="121"/>
      <c r="F20" s="121"/>
      <c r="G20" s="122"/>
      <c r="H20" s="123">
        <f>SUM(H10:H19)</f>
        <v>690</v>
      </c>
      <c r="I20" s="38">
        <f>SUM(I10:I19)</f>
        <v>11068.91</v>
      </c>
      <c r="J20" s="38"/>
      <c r="K20" s="124">
        <f>SUM(K10:K19)</f>
        <v>21040.411</v>
      </c>
      <c r="L20" s="124">
        <f>SUM(L10:L19)</f>
        <v>22791.13</v>
      </c>
    </row>
    <row r="21" spans="1:12" x14ac:dyDescent="0.25">
      <c r="A21" s="66"/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</row>
    <row r="22" spans="1:12" ht="15.6" x14ac:dyDescent="0.3">
      <c r="A22" s="74" t="s">
        <v>23</v>
      </c>
      <c r="B22" s="75"/>
      <c r="C22" s="75"/>
      <c r="D22" s="67"/>
      <c r="E22" s="67"/>
      <c r="F22" s="68"/>
      <c r="G22" s="68"/>
      <c r="H22" s="69"/>
      <c r="I22" s="70"/>
      <c r="J22" s="71" t="s">
        <v>22</v>
      </c>
      <c r="K22" s="72"/>
      <c r="L22" s="73">
        <v>33860.03</v>
      </c>
    </row>
    <row r="23" spans="1:12" x14ac:dyDescent="0.25">
      <c r="A23" s="74" t="s">
        <v>25</v>
      </c>
      <c r="B23" s="74"/>
      <c r="C23" s="74"/>
      <c r="D23" s="66"/>
      <c r="E23" s="66"/>
      <c r="F23" s="66"/>
      <c r="G23" s="66"/>
      <c r="H23" s="66"/>
      <c r="I23" s="70"/>
      <c r="J23" s="71" t="s">
        <v>24</v>
      </c>
      <c r="K23" s="72"/>
      <c r="L23" s="76">
        <f>L22-I20</f>
        <v>22791.119999999999</v>
      </c>
    </row>
    <row r="24" spans="1:12" x14ac:dyDescent="0.25">
      <c r="A24" s="74"/>
      <c r="B24" s="74"/>
      <c r="C24" s="74"/>
      <c r="D24" s="66"/>
      <c r="E24" s="66"/>
      <c r="F24" s="66"/>
      <c r="G24" s="66"/>
      <c r="H24" s="77"/>
      <c r="I24" s="70"/>
      <c r="J24" s="71" t="s">
        <v>26</v>
      </c>
      <c r="K24" s="72"/>
      <c r="L24" s="78">
        <f>L23/K20</f>
        <v>1.083206977278153</v>
      </c>
    </row>
    <row r="25" spans="1:12" x14ac:dyDescent="0.25">
      <c r="A25" s="74"/>
      <c r="B25" s="74"/>
      <c r="C25" s="74"/>
      <c r="D25" s="66"/>
      <c r="E25" s="66"/>
      <c r="F25" s="66"/>
      <c r="G25" s="66"/>
      <c r="H25" s="79"/>
      <c r="I25" s="70"/>
      <c r="J25" s="71" t="s">
        <v>27</v>
      </c>
      <c r="K25" s="72"/>
      <c r="L25" s="80">
        <f>L22/I20*100</f>
        <v>305.90211682993174</v>
      </c>
    </row>
    <row r="26" spans="1:12" x14ac:dyDescent="0.25">
      <c r="A26" s="74" t="s">
        <v>29</v>
      </c>
      <c r="B26" s="74"/>
      <c r="C26" s="74"/>
      <c r="D26" s="66"/>
      <c r="E26" s="66"/>
      <c r="F26" s="66"/>
      <c r="G26" s="66"/>
      <c r="H26" s="66"/>
      <c r="I26" s="70"/>
      <c r="J26" s="71" t="s">
        <v>28</v>
      </c>
      <c r="K26" s="72"/>
      <c r="L26" s="76">
        <f>SUM(H10:H19)</f>
        <v>690</v>
      </c>
    </row>
    <row r="27" spans="1:12" x14ac:dyDescent="0.25">
      <c r="A27" s="74" t="s">
        <v>31</v>
      </c>
      <c r="B27" s="74"/>
      <c r="C27" s="74"/>
      <c r="D27" s="66"/>
      <c r="E27" s="66"/>
      <c r="F27" s="66"/>
      <c r="G27" s="66"/>
      <c r="H27" s="66"/>
      <c r="I27" s="70"/>
      <c r="J27" s="71" t="s">
        <v>30</v>
      </c>
      <c r="K27" s="72"/>
      <c r="L27" s="81">
        <v>2020.6</v>
      </c>
    </row>
    <row r="28" spans="1:12" x14ac:dyDescent="0.25">
      <c r="A28" s="66"/>
      <c r="B28" s="66"/>
      <c r="C28" s="66"/>
      <c r="D28" s="66"/>
      <c r="E28" s="66"/>
      <c r="F28" s="66"/>
      <c r="G28" s="66"/>
      <c r="H28" s="66"/>
      <c r="I28" s="70"/>
      <c r="J28" s="71" t="s">
        <v>32</v>
      </c>
      <c r="K28" s="72"/>
      <c r="L28" s="80">
        <f>L27/L26*100</f>
        <v>292.84057971014488</v>
      </c>
    </row>
    <row r="29" spans="1:12" x14ac:dyDescent="0.25">
      <c r="A29" s="125"/>
      <c r="B29" s="126" t="str">
        <f>IF(A29="","",IF(E29=A29,VLOOKUP($A29,[1]Plantilla!$A$6:$U$1050,2,FALSE),""))</f>
        <v/>
      </c>
      <c r="C29" s="126"/>
      <c r="D29" s="127" t="str">
        <f>IF(A29="","",VLOOKUP($A29,[1]Plantilla!$A$6:$J$1050,2))</f>
        <v/>
      </c>
      <c r="E29" s="128" t="str">
        <f>IF(A29="","",VLOOKUP($D29,[1]Plantilla!$B$6:$J$1050,8,FALSE))</f>
        <v/>
      </c>
      <c r="F29" s="66" t="str">
        <f>IF($B29="","",VLOOKUP($A29,[1]Plantilla!$A$6:$U$1050,4,FALSE))</f>
        <v/>
      </c>
      <c r="G29" s="66" t="str">
        <f>IF($B29="","",VLOOKUP($A29,[1]Plantilla!$A$6:$U$1050,10,FALSE))</f>
        <v/>
      </c>
      <c r="H29" s="66"/>
      <c r="I29" s="66"/>
      <c r="J29" s="66"/>
      <c r="K29" s="66"/>
      <c r="L29" s="66"/>
    </row>
    <row r="30" spans="1:12" x14ac:dyDescent="0.25">
      <c r="A30" s="66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</row>
    <row r="31" spans="1:12" x14ac:dyDescent="0.25">
      <c r="A31" s="70"/>
      <c r="B31" s="70"/>
      <c r="C31" s="66"/>
      <c r="D31" s="66"/>
      <c r="E31" s="66"/>
      <c r="F31" s="129"/>
      <c r="G31" s="66"/>
      <c r="H31" s="66"/>
      <c r="I31" s="66"/>
      <c r="J31" s="129"/>
      <c r="K31" s="70"/>
      <c r="L31" s="66"/>
    </row>
    <row r="32" spans="1:12" x14ac:dyDescent="0.25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70"/>
      <c r="L32" s="70"/>
    </row>
    <row r="33" spans="1:12" x14ac:dyDescent="0.25">
      <c r="A33" s="131" t="s">
        <v>33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</row>
    <row r="34" spans="1:12" x14ac:dyDescent="0.25">
      <c r="A34" s="70"/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</row>
    <row r="35" spans="1:12" x14ac:dyDescent="0.25">
      <c r="A35" s="131" t="s">
        <v>34</v>
      </c>
      <c r="B35" s="131"/>
      <c r="C35" s="131"/>
      <c r="D35" s="131"/>
      <c r="E35" s="131"/>
      <c r="F35" s="131"/>
      <c r="G35" s="131"/>
      <c r="H35" s="131"/>
      <c r="I35" s="131"/>
      <c r="J35" s="131"/>
      <c r="K35" s="131"/>
      <c r="L35" s="131"/>
    </row>
    <row r="36" spans="1:12" x14ac:dyDescent="0.25">
      <c r="A36" s="70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</row>
    <row r="37" spans="1:12" x14ac:dyDescent="0.25">
      <c r="A37" s="70"/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</row>
    <row r="38" spans="1:12" x14ac:dyDescent="0.25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</row>
  </sheetData>
  <mergeCells count="26">
    <mergeCell ref="A33:L33"/>
    <mergeCell ref="A35:L35"/>
    <mergeCell ref="J24:K24"/>
    <mergeCell ref="J25:K25"/>
    <mergeCell ref="J26:K26"/>
    <mergeCell ref="J27:K27"/>
    <mergeCell ref="J28:K28"/>
    <mergeCell ref="B29:C29"/>
    <mergeCell ref="B16:C16"/>
    <mergeCell ref="B17:C17"/>
    <mergeCell ref="A20:G20"/>
    <mergeCell ref="F22:G22"/>
    <mergeCell ref="J22:K22"/>
    <mergeCell ref="J23:K23"/>
    <mergeCell ref="B10:C10"/>
    <mergeCell ref="B11:C11"/>
    <mergeCell ref="B12:C12"/>
    <mergeCell ref="B13:C13"/>
    <mergeCell ref="B14:C14"/>
    <mergeCell ref="B15:C15"/>
    <mergeCell ref="A2:L2"/>
    <mergeCell ref="A3:L3"/>
    <mergeCell ref="B5:C5"/>
    <mergeCell ref="B6:K6"/>
    <mergeCell ref="B7:C7"/>
    <mergeCell ref="B9:C9"/>
  </mergeCells>
  <pageMargins left="0.75" right="0.75" top="1" bottom="1" header="0" footer="0"/>
  <pageSetup scale="85" orientation="landscape" r:id="rId1"/>
  <headerFooter alignWithMargins="0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2">
    <tabColor rgb="FFFF0000"/>
  </sheetPr>
  <dimension ref="A1:L38"/>
  <sheetViews>
    <sheetView workbookViewId="0">
      <selection activeCell="H12" sqref="H12"/>
    </sheetView>
  </sheetViews>
  <sheetFormatPr baseColWidth="10" defaultRowHeight="15" x14ac:dyDescent="0.25"/>
  <cols>
    <col min="1" max="1" width="11.109375" style="40" customWidth="1"/>
    <col min="2" max="2" width="11.44140625" style="40" customWidth="1"/>
    <col min="3" max="3" width="17.33203125" style="40" customWidth="1"/>
    <col min="4" max="4" width="0.109375" style="40" hidden="1" customWidth="1"/>
    <col min="5" max="5" width="11.44140625" style="40" hidden="1" customWidth="1"/>
    <col min="6" max="6" width="12.6640625" style="40" customWidth="1"/>
    <col min="7" max="7" width="11" style="40" customWidth="1"/>
    <col min="8" max="8" width="9.109375" style="40" customWidth="1"/>
    <col min="9" max="9" width="12.44140625" style="40" customWidth="1"/>
    <col min="10" max="10" width="7.5546875" style="40" customWidth="1"/>
    <col min="11" max="11" width="11.33203125" style="40" customWidth="1"/>
    <col min="12" max="12" width="21.33203125" style="40" customWidth="1"/>
  </cols>
  <sheetData>
    <row r="1" spans="1:12" x14ac:dyDescent="0.25">
      <c r="A1" s="66"/>
      <c r="B1" s="66"/>
      <c r="C1" s="66"/>
      <c r="D1" s="66"/>
      <c r="E1" s="66"/>
      <c r="F1" s="66"/>
      <c r="G1" s="66"/>
      <c r="H1" s="66"/>
      <c r="I1" s="66"/>
      <c r="J1" s="77"/>
      <c r="K1" s="77"/>
      <c r="L1" s="77"/>
    </row>
    <row r="2" spans="1:12" ht="15.6" x14ac:dyDescent="0.3">
      <c r="A2" s="94" t="s">
        <v>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12" ht="15.6" x14ac:dyDescent="0.3">
      <c r="A3" s="94" t="s">
        <v>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</row>
    <row r="4" spans="1:12" ht="15.6" x14ac:dyDescent="0.3">
      <c r="A4" s="96"/>
      <c r="B4" s="97"/>
      <c r="C4" s="97"/>
      <c r="D4" s="97"/>
      <c r="E4" s="97"/>
      <c r="F4" s="97"/>
      <c r="G4" s="97"/>
      <c r="H4" s="97"/>
      <c r="I4" s="97"/>
      <c r="J4" s="98"/>
      <c r="K4" s="98"/>
      <c r="L4" s="98"/>
    </row>
    <row r="5" spans="1:12" ht="17.399999999999999" x14ac:dyDescent="0.25">
      <c r="A5" s="99" t="s">
        <v>2</v>
      </c>
      <c r="B5" s="100">
        <v>12</v>
      </c>
      <c r="C5" s="100"/>
      <c r="D5" s="101"/>
      <c r="E5" s="101"/>
      <c r="F5" s="102"/>
      <c r="G5" s="102"/>
      <c r="H5" s="102"/>
      <c r="I5" s="102"/>
      <c r="J5" s="102"/>
      <c r="K5" s="102"/>
      <c r="L5" s="11" t="s">
        <v>3</v>
      </c>
    </row>
    <row r="6" spans="1:12" ht="15.6" x14ac:dyDescent="0.25">
      <c r="A6" s="99" t="s">
        <v>4</v>
      </c>
      <c r="B6" s="12" t="s">
        <v>46</v>
      </c>
      <c r="C6" s="12"/>
      <c r="D6" s="12"/>
      <c r="E6" s="12"/>
      <c r="F6" s="12"/>
      <c r="G6" s="12"/>
      <c r="H6" s="12"/>
      <c r="I6" s="12"/>
      <c r="J6" s="12"/>
      <c r="K6" s="12"/>
      <c r="L6" s="13" t="s">
        <v>6</v>
      </c>
    </row>
    <row r="7" spans="1:12" ht="15.6" x14ac:dyDescent="0.3">
      <c r="A7" s="99" t="s">
        <v>7</v>
      </c>
      <c r="B7" s="12" t="s">
        <v>47</v>
      </c>
      <c r="C7" s="12"/>
      <c r="D7" s="132"/>
      <c r="E7" s="132"/>
      <c r="F7" s="134"/>
      <c r="G7" s="134"/>
      <c r="H7" s="134"/>
      <c r="I7" s="134"/>
      <c r="J7" s="135"/>
      <c r="K7" s="134"/>
      <c r="L7" s="18">
        <v>44384</v>
      </c>
    </row>
    <row r="8" spans="1:12" ht="15.6" x14ac:dyDescent="0.3">
      <c r="A8" s="106"/>
      <c r="B8" s="106"/>
      <c r="C8" s="106"/>
      <c r="D8" s="106"/>
      <c r="E8" s="106"/>
      <c r="F8" s="106"/>
      <c r="G8" s="106"/>
      <c r="H8" s="106"/>
      <c r="I8" s="106"/>
      <c r="J8" s="107"/>
      <c r="K8" s="108"/>
      <c r="L8" s="109"/>
    </row>
    <row r="9" spans="1:12" ht="15.6" x14ac:dyDescent="0.25">
      <c r="A9" s="110" t="s">
        <v>9</v>
      </c>
      <c r="B9" s="111" t="s">
        <v>10</v>
      </c>
      <c r="C9" s="112"/>
      <c r="D9" s="113" t="s">
        <v>11</v>
      </c>
      <c r="E9" s="113" t="s">
        <v>12</v>
      </c>
      <c r="F9" s="114" t="s">
        <v>13</v>
      </c>
      <c r="G9" s="114" t="s">
        <v>14</v>
      </c>
      <c r="H9" s="114" t="s">
        <v>15</v>
      </c>
      <c r="I9" s="114" t="s">
        <v>16</v>
      </c>
      <c r="J9" s="115">
        <v>1.6</v>
      </c>
      <c r="K9" s="116" t="s">
        <v>18</v>
      </c>
      <c r="L9" s="116" t="s">
        <v>19</v>
      </c>
    </row>
    <row r="10" spans="1:12" x14ac:dyDescent="0.25">
      <c r="A10" s="30">
        <v>17017</v>
      </c>
      <c r="B10" s="31" t="str">
        <f>IF(A10="","",IF(E10=A10,VLOOKUP($A10,[1]Plantilla!$A$6:$U$1050,2,FALSE),""))</f>
        <v>Noel Chacón LaO</v>
      </c>
      <c r="C10" s="32"/>
      <c r="D10" s="33" t="str">
        <f>IF(A10="","",VLOOKUP($A10,[1]Plantilla!$A$6:$J$1050,2))</f>
        <v>Noel Chacón LaO</v>
      </c>
      <c r="E10" s="34">
        <f>IF(A10="","",VLOOKUP($D10,[1]Plantilla!$B$6:$J$1050,8,FALSE))</f>
        <v>17017</v>
      </c>
      <c r="F10" s="35" t="str">
        <f>IF($B10="","",VLOOKUP($A10,[1]Plantilla!$A$6:$U$1050,4,FALSE))</f>
        <v>SOLDADOR "B" PARA EQUIPOS</v>
      </c>
      <c r="G10" s="36">
        <f>IF($B10="","",VLOOKUP($A10,[1]Plantilla!$A$6:$U$1050,10,FALSE))</f>
        <v>18.253882476390348</v>
      </c>
      <c r="H10" s="37">
        <v>51</v>
      </c>
      <c r="I10" s="38">
        <f t="shared" ref="I10:I19" si="0">IF(G10="","",ROUND(G10*H10,2))</f>
        <v>930.95</v>
      </c>
      <c r="J10" s="37">
        <v>1.5</v>
      </c>
      <c r="K10" s="39">
        <f t="shared" ref="K10:K19" si="1">IF(I10="","",I10*J10)</f>
        <v>1396.4250000000002</v>
      </c>
      <c r="L10" s="39">
        <f t="shared" ref="L10:L19" si="2">IF(K10="","",ROUND(K10*L$24,2))</f>
        <v>560.37</v>
      </c>
    </row>
    <row r="11" spans="1:12" x14ac:dyDescent="0.25">
      <c r="A11" s="30">
        <v>17084</v>
      </c>
      <c r="B11" s="31" t="str">
        <f>IF(A11="","",IF(E11=A11,VLOOKUP($A11,[1]Plantilla!$A$6:$U$1050,2,FALSE),""))</f>
        <v>Rubén Batista Pupo</v>
      </c>
      <c r="C11" s="32"/>
      <c r="D11" s="33" t="str">
        <f>IF(A11="","",VLOOKUP($A11,[1]Plantilla!$A$6:$J$1050,2))</f>
        <v>Rubén Batista Pupo</v>
      </c>
      <c r="E11" s="34">
        <f>IF(A11="","",VLOOKUP($D11,[1]Plantilla!$B$6:$J$1050,8,FALSE))</f>
        <v>17084</v>
      </c>
      <c r="F11" s="35" t="str">
        <f>IF($B11="","",VLOOKUP($A11,[1]Plantilla!$A$6:$U$1050,4,FALSE))</f>
        <v xml:space="preserve">ELECTRICISTA "A" DE </v>
      </c>
      <c r="G11" s="36">
        <f>IF($B11="","",VLOOKUP($A11,[1]Plantilla!$A$6:$U$1050,10,FALSE))</f>
        <v>18.490870933892971</v>
      </c>
      <c r="H11" s="37">
        <v>51</v>
      </c>
      <c r="I11" s="38">
        <f t="shared" si="0"/>
        <v>943.03</v>
      </c>
      <c r="J11" s="37">
        <v>1.5</v>
      </c>
      <c r="K11" s="39">
        <f t="shared" si="1"/>
        <v>1414.5450000000001</v>
      </c>
      <c r="L11" s="39">
        <f t="shared" si="2"/>
        <v>567.64</v>
      </c>
    </row>
    <row r="12" spans="1:12" x14ac:dyDescent="0.25">
      <c r="A12" s="30">
        <v>17189</v>
      </c>
      <c r="B12" s="31" t="str">
        <f>IF(A12="","",IF(E12=A12,VLOOKUP($A12,[1]Plantilla!$A$6:$U$1050,2,FALSE),""))</f>
        <v>Benjamin Hernandes Perdomo</v>
      </c>
      <c r="C12" s="32"/>
      <c r="D12" s="33" t="str">
        <f>IF(A12="","",VLOOKUP($A12,[1]Plantilla!$A$6:$J$1050,2))</f>
        <v>Benjamin Hernandes Perdomo</v>
      </c>
      <c r="E12" s="34">
        <f>IF(A12="","",VLOOKUP($D12,[1]Plantilla!$B$6:$J$1050,8,FALSE))</f>
        <v>17189</v>
      </c>
      <c r="F12" s="35" t="str">
        <f>IF($B12="","",VLOOKUP($A12,[1]Plantilla!$A$6:$U$1050,4,FALSE))</f>
        <v xml:space="preserve">MECANICO "A" DE </v>
      </c>
      <c r="G12" s="36">
        <f>IF($B12="","",VLOOKUP($A12,[1]Plantilla!$A$6:$U$1050,10,FALSE))</f>
        <v>18.490870933892971</v>
      </c>
      <c r="H12" s="37">
        <v>51</v>
      </c>
      <c r="I12" s="38">
        <f t="shared" si="0"/>
        <v>943.03</v>
      </c>
      <c r="J12" s="37">
        <v>1.5</v>
      </c>
      <c r="K12" s="39">
        <f t="shared" si="1"/>
        <v>1414.5450000000001</v>
      </c>
      <c r="L12" s="39">
        <f t="shared" si="2"/>
        <v>567.64</v>
      </c>
    </row>
    <row r="13" spans="1:12" x14ac:dyDescent="0.25">
      <c r="A13" s="30">
        <v>17302</v>
      </c>
      <c r="B13" s="31" t="str">
        <f>IF(A13="","",IF(E13=A13,VLOOKUP($A13,[1]Plantilla!$A$6:$U$1050,2,FALSE),""))</f>
        <v>Osmar Garcá Machado</v>
      </c>
      <c r="C13" s="32"/>
      <c r="D13" s="33" t="str">
        <f>IF(A13="","",VLOOKUP($A13,[1]Plantilla!$A$6:$J$1050,2))</f>
        <v>Osmar Garcá Machado</v>
      </c>
      <c r="E13" s="34">
        <f>IF(A13="","",VLOOKUP($D13,[1]Plantilla!$B$6:$J$1050,8,FALSE))</f>
        <v>17302</v>
      </c>
      <c r="F13" s="35" t="str">
        <f>IF($B13="","",VLOOKUP($A13,[1]Plantilla!$A$6:$U$1050,4,FALSE))</f>
        <v xml:space="preserve">MECANICO "A" DE </v>
      </c>
      <c r="G13" s="36">
        <f>IF($B13="","",VLOOKUP($A13,[1]Plantilla!$A$6:$U$1050,10,FALSE))</f>
        <v>18.490870933892971</v>
      </c>
      <c r="H13" s="37">
        <v>51</v>
      </c>
      <c r="I13" s="38">
        <f t="shared" si="0"/>
        <v>943.03</v>
      </c>
      <c r="J13" s="37">
        <v>1.5</v>
      </c>
      <c r="K13" s="39">
        <f t="shared" si="1"/>
        <v>1414.5450000000001</v>
      </c>
      <c r="L13" s="39">
        <f t="shared" si="2"/>
        <v>567.64</v>
      </c>
    </row>
    <row r="14" spans="1:12" x14ac:dyDescent="0.25">
      <c r="A14" s="30">
        <v>17304</v>
      </c>
      <c r="B14" s="31" t="str">
        <f>IF(A14="","",IF(E14=A14,VLOOKUP($A14,[1]Plantilla!$A$6:$U$1050,2,FALSE),""))</f>
        <v>Onelsis Doimeadios Batista</v>
      </c>
      <c r="C14" s="32"/>
      <c r="D14" s="33" t="str">
        <f>IF(A14="","",VLOOKUP($A14,[1]Plantilla!$A$6:$J$1050,2))</f>
        <v>Onelsis Doimeadios Batista</v>
      </c>
      <c r="E14" s="34">
        <f>IF(A14="","",VLOOKUP($D14,[1]Plantilla!$B$6:$J$1050,8,FALSE))</f>
        <v>17304</v>
      </c>
      <c r="F14" s="35" t="str">
        <f>IF($B14="","",VLOOKUP($A14,[1]Plantilla!$A$6:$U$1050,4,FALSE))</f>
        <v xml:space="preserve">MECANICO "A" DE </v>
      </c>
      <c r="G14" s="36">
        <f>IF($B14="","",VLOOKUP($A14,[1]Plantilla!$A$6:$U$1050,10,FALSE))</f>
        <v>18.490870933892971</v>
      </c>
      <c r="H14" s="37">
        <v>51</v>
      </c>
      <c r="I14" s="38">
        <f t="shared" si="0"/>
        <v>943.03</v>
      </c>
      <c r="J14" s="37">
        <v>1.5</v>
      </c>
      <c r="K14" s="39">
        <f t="shared" si="1"/>
        <v>1414.5450000000001</v>
      </c>
      <c r="L14" s="39">
        <f t="shared" si="2"/>
        <v>567.64</v>
      </c>
    </row>
    <row r="15" spans="1:12" x14ac:dyDescent="0.25">
      <c r="A15" s="30">
        <v>17305</v>
      </c>
      <c r="B15" s="31" t="str">
        <f>IF(A15="","",IF(E15=A15,VLOOKUP($A15,[1]Plantilla!$A$6:$U$1050,2,FALSE),""))</f>
        <v>Andres Asprón Hernandez</v>
      </c>
      <c r="C15" s="32"/>
      <c r="D15" s="33" t="str">
        <f>IF(A15="","",VLOOKUP($A15,[1]Plantilla!$A$6:$J$1050,2))</f>
        <v>Andres Asprón Hernandez</v>
      </c>
      <c r="E15" s="34">
        <f>IF(A15="","",VLOOKUP($D15,[1]Plantilla!$B$6:$J$1050,8,FALSE))</f>
        <v>17305</v>
      </c>
      <c r="F15" s="35" t="str">
        <f>IF($B15="","",VLOOKUP($A15,[1]Plantilla!$A$6:$U$1050,4,FALSE))</f>
        <v xml:space="preserve">MECANICO "B" DE </v>
      </c>
      <c r="G15" s="36">
        <f>IF($B15="","",VLOOKUP($A15,[1]Plantilla!$A$6:$U$1050,10,FALSE))</f>
        <v>17.703882476390348</v>
      </c>
      <c r="H15" s="37">
        <v>51</v>
      </c>
      <c r="I15" s="38">
        <f t="shared" si="0"/>
        <v>902.9</v>
      </c>
      <c r="J15" s="37">
        <v>1.5</v>
      </c>
      <c r="K15" s="39">
        <f t="shared" si="1"/>
        <v>1354.35</v>
      </c>
      <c r="L15" s="39">
        <f t="shared" si="2"/>
        <v>543.49</v>
      </c>
    </row>
    <row r="16" spans="1:12" x14ac:dyDescent="0.25">
      <c r="A16" s="30">
        <v>17358</v>
      </c>
      <c r="B16" s="31" t="str">
        <f>IF(A16="","",IF(E16=A16,VLOOKUP($A16,[1]Plantilla!$A$6:$U$1050,2,FALSE),""))</f>
        <v>Liban Alvarez Gonzalez</v>
      </c>
      <c r="C16" s="32"/>
      <c r="D16" s="33" t="str">
        <f>IF(A16="","",VLOOKUP($A16,[1]Plantilla!$A$6:$J$1050,2))</f>
        <v>Liban Alvarez Gonzalez</v>
      </c>
      <c r="E16" s="34">
        <f>IF(A16="","",VLOOKUP($D16,[1]Plantilla!$B$6:$J$1050,8,FALSE))</f>
        <v>17358</v>
      </c>
      <c r="F16" s="35" t="str">
        <f>IF($B16="","",VLOOKUP($A16,[1]Plantilla!$A$6:$U$1050,4,FALSE))</f>
        <v xml:space="preserve">MECANICO "B" DE </v>
      </c>
      <c r="G16" s="36">
        <f>IF($B16="","",VLOOKUP($A16,[1]Plantilla!$A$6:$U$1050,10,FALSE))</f>
        <v>17.703882476390348</v>
      </c>
      <c r="H16" s="37">
        <v>42</v>
      </c>
      <c r="I16" s="38">
        <f t="shared" si="0"/>
        <v>743.56</v>
      </c>
      <c r="J16" s="37">
        <v>1.5</v>
      </c>
      <c r="K16" s="39">
        <f t="shared" si="1"/>
        <v>1115.3399999999999</v>
      </c>
      <c r="L16" s="39">
        <f t="shared" si="2"/>
        <v>447.57</v>
      </c>
    </row>
    <row r="17" spans="1:12" x14ac:dyDescent="0.25">
      <c r="A17" s="30"/>
      <c r="B17" s="31" t="str">
        <f>IF(A17="","",IF(E17=A17,VLOOKUP($A17,[1]Plantilla!$A$6:$U$1050,2,FALSE),""))</f>
        <v/>
      </c>
      <c r="C17" s="32"/>
      <c r="D17" s="33" t="str">
        <f>IF(A17="","",VLOOKUP($A17,[1]Plantilla!$A$6:$J$1050,2))</f>
        <v/>
      </c>
      <c r="E17" s="34" t="str">
        <f>IF(A17="","",VLOOKUP($D17,[1]Plantilla!$B$6:$J$1050,8,FALSE))</f>
        <v/>
      </c>
      <c r="F17" s="35" t="str">
        <f>IF($B17="","",VLOOKUP($A17,[1]Plantilla!$A$6:$U$1050,4,FALSE))</f>
        <v/>
      </c>
      <c r="G17" s="36" t="str">
        <f>IF($B17="","",VLOOKUP($A17,[1]Plantilla!$A$6:$U$1050,10,FALSE))</f>
        <v/>
      </c>
      <c r="H17" s="37"/>
      <c r="I17" s="38" t="str">
        <f t="shared" si="0"/>
        <v/>
      </c>
      <c r="J17" s="37"/>
      <c r="K17" s="39" t="str">
        <f t="shared" si="1"/>
        <v/>
      </c>
      <c r="L17" s="39" t="str">
        <f t="shared" si="2"/>
        <v/>
      </c>
    </row>
    <row r="18" spans="1:12" x14ac:dyDescent="0.25">
      <c r="A18" s="30"/>
      <c r="B18" s="117" t="str">
        <f>IF(A18="","",IF(E18=A18,VLOOKUP($A18,[1]Plantilla!$A$6:$U$1050,2,FALSE),""))</f>
        <v/>
      </c>
      <c r="C18" s="118"/>
      <c r="D18" s="33" t="str">
        <f>IF(A18="","",VLOOKUP($A18,[1]Plantilla!$A$6:$J$1050,2))</f>
        <v/>
      </c>
      <c r="E18" s="34" t="str">
        <f>IF(A18="","",VLOOKUP($D18,[1]Plantilla!$B$6:$J$1050,8,FALSE))</f>
        <v/>
      </c>
      <c r="F18" s="35" t="str">
        <f>IF($B18="","",VLOOKUP($A18,[1]Plantilla!$A$6:$U$1050,4,FALSE))</f>
        <v/>
      </c>
      <c r="G18" s="36" t="str">
        <f>IF($B18="","",VLOOKUP($A18,[1]Plantilla!$A$6:$U$1050,10,FALSE))</f>
        <v/>
      </c>
      <c r="H18" s="37"/>
      <c r="I18" s="38" t="str">
        <f t="shared" si="0"/>
        <v/>
      </c>
      <c r="J18" s="37"/>
      <c r="K18" s="39" t="str">
        <f t="shared" si="1"/>
        <v/>
      </c>
      <c r="L18" s="39" t="str">
        <f t="shared" si="2"/>
        <v/>
      </c>
    </row>
    <row r="19" spans="1:12" x14ac:dyDescent="0.25">
      <c r="A19" s="30"/>
      <c r="B19" s="117" t="str">
        <f>IF(A19="","",IF(E19=A19,VLOOKUP($A19,[1]Plantilla!$A$6:$U$1050,2,FALSE),""))</f>
        <v/>
      </c>
      <c r="C19" s="118"/>
      <c r="D19" s="33" t="str">
        <f>IF(A19="","",VLOOKUP($A19,[1]Plantilla!$A$6:$J$1050,2))</f>
        <v/>
      </c>
      <c r="E19" s="34" t="str">
        <f>IF(A19="","",VLOOKUP($D19,[1]Plantilla!$B$6:$J$1050,8,FALSE))</f>
        <v/>
      </c>
      <c r="F19" s="35" t="str">
        <f>IF($B19="","",VLOOKUP($A19,[1]Plantilla!$A$6:$U$1050,4,FALSE))</f>
        <v/>
      </c>
      <c r="G19" s="36" t="str">
        <f>IF($B19="","",VLOOKUP($A19,[1]Plantilla!$A$6:$U$1050,10,FALSE))</f>
        <v/>
      </c>
      <c r="H19" s="37"/>
      <c r="I19" s="38" t="str">
        <f t="shared" si="0"/>
        <v/>
      </c>
      <c r="J19" s="37"/>
      <c r="K19" s="39" t="str">
        <f t="shared" si="1"/>
        <v/>
      </c>
      <c r="L19" s="39" t="str">
        <f t="shared" si="2"/>
        <v/>
      </c>
    </row>
    <row r="20" spans="1:12" ht="15.6" x14ac:dyDescent="0.25">
      <c r="A20" s="120" t="s">
        <v>20</v>
      </c>
      <c r="B20" s="121"/>
      <c r="C20" s="121"/>
      <c r="D20" s="121"/>
      <c r="E20" s="121"/>
      <c r="F20" s="121"/>
      <c r="G20" s="122"/>
      <c r="H20" s="123">
        <f>SUM(H10:H19)</f>
        <v>348</v>
      </c>
      <c r="I20" s="38">
        <f>SUM(I10:I19)</f>
        <v>6349.5299999999988</v>
      </c>
      <c r="J20" s="38"/>
      <c r="K20" s="124">
        <f>SUM(K10:K19)</f>
        <v>9524.2950000000001</v>
      </c>
      <c r="L20" s="124">
        <f>SUM(L10:L19)</f>
        <v>3821.9900000000002</v>
      </c>
    </row>
    <row r="21" spans="1:12" x14ac:dyDescent="0.25">
      <c r="A21" s="66"/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</row>
    <row r="22" spans="1:12" ht="15.6" x14ac:dyDescent="0.3">
      <c r="A22" s="74" t="s">
        <v>23</v>
      </c>
      <c r="B22" s="75"/>
      <c r="C22" s="75"/>
      <c r="D22" s="67"/>
      <c r="E22" s="67"/>
      <c r="F22" s="68"/>
      <c r="G22" s="68"/>
      <c r="H22" s="69"/>
      <c r="I22" s="70"/>
      <c r="J22" s="71" t="s">
        <v>22</v>
      </c>
      <c r="K22" s="72"/>
      <c r="L22" s="73">
        <v>10171.530000000001</v>
      </c>
    </row>
    <row r="23" spans="1:12" x14ac:dyDescent="0.25">
      <c r="A23" s="74" t="s">
        <v>25</v>
      </c>
      <c r="B23" s="74"/>
      <c r="C23" s="74"/>
      <c r="D23" s="66"/>
      <c r="E23" s="66"/>
      <c r="F23" s="66"/>
      <c r="G23" s="66"/>
      <c r="H23" s="66"/>
      <c r="I23" s="70"/>
      <c r="J23" s="71" t="s">
        <v>24</v>
      </c>
      <c r="K23" s="72"/>
      <c r="L23" s="76">
        <f>L22-I20</f>
        <v>3822.0000000000018</v>
      </c>
    </row>
    <row r="24" spans="1:12" x14ac:dyDescent="0.25">
      <c r="A24" s="74"/>
      <c r="B24" s="74"/>
      <c r="C24" s="74"/>
      <c r="D24" s="66"/>
      <c r="E24" s="66"/>
      <c r="F24" s="66"/>
      <c r="G24" s="66"/>
      <c r="H24" s="77"/>
      <c r="I24" s="70"/>
      <c r="J24" s="71" t="s">
        <v>26</v>
      </c>
      <c r="K24" s="72"/>
      <c r="L24" s="78">
        <f>L23/K20</f>
        <v>0.40128954426548125</v>
      </c>
    </row>
    <row r="25" spans="1:12" x14ac:dyDescent="0.25">
      <c r="A25" s="74"/>
      <c r="B25" s="74"/>
      <c r="C25" s="74"/>
      <c r="D25" s="66"/>
      <c r="E25" s="66"/>
      <c r="F25" s="66"/>
      <c r="G25" s="66"/>
      <c r="H25" s="79"/>
      <c r="I25" s="70"/>
      <c r="J25" s="71" t="s">
        <v>27</v>
      </c>
      <c r="K25" s="72"/>
      <c r="L25" s="80">
        <f>L22/I20*100</f>
        <v>160.19343163982219</v>
      </c>
    </row>
    <row r="26" spans="1:12" x14ac:dyDescent="0.25">
      <c r="A26" s="74" t="s">
        <v>29</v>
      </c>
      <c r="B26" s="74"/>
      <c r="C26" s="74"/>
      <c r="D26" s="66"/>
      <c r="E26" s="66"/>
      <c r="F26" s="66"/>
      <c r="G26" s="66"/>
      <c r="H26" s="66"/>
      <c r="I26" s="70"/>
      <c r="J26" s="71" t="s">
        <v>28</v>
      </c>
      <c r="K26" s="72"/>
      <c r="L26" s="76">
        <f>SUM(H10:H19)</f>
        <v>348</v>
      </c>
    </row>
    <row r="27" spans="1:12" x14ac:dyDescent="0.25">
      <c r="A27" s="74" t="s">
        <v>31</v>
      </c>
      <c r="B27" s="74"/>
      <c r="C27" s="74"/>
      <c r="D27" s="66"/>
      <c r="E27" s="66"/>
      <c r="F27" s="66"/>
      <c r="G27" s="66"/>
      <c r="H27" s="66"/>
      <c r="I27" s="70"/>
      <c r="J27" s="71" t="s">
        <v>30</v>
      </c>
      <c r="K27" s="72"/>
      <c r="L27" s="81">
        <v>601</v>
      </c>
    </row>
    <row r="28" spans="1:12" x14ac:dyDescent="0.25">
      <c r="A28" s="66"/>
      <c r="B28" s="66"/>
      <c r="C28" s="66"/>
      <c r="D28" s="66"/>
      <c r="E28" s="66"/>
      <c r="F28" s="66"/>
      <c r="G28" s="66"/>
      <c r="H28" s="66"/>
      <c r="I28" s="70"/>
      <c r="J28" s="71" t="s">
        <v>32</v>
      </c>
      <c r="K28" s="72"/>
      <c r="L28" s="80">
        <f>L27/L26*100</f>
        <v>172.70114942528735</v>
      </c>
    </row>
    <row r="29" spans="1:12" x14ac:dyDescent="0.25">
      <c r="A29" s="125"/>
      <c r="B29" s="126" t="str">
        <f>IF(A29="","",IF(E29=A29,VLOOKUP($A29,[1]Plantilla!$A$6:$U$1050,2,FALSE),""))</f>
        <v/>
      </c>
      <c r="C29" s="126"/>
      <c r="D29" s="127" t="str">
        <f>IF(A29="","",VLOOKUP($A29,[1]Plantilla!$A$6:$J$1050,2))</f>
        <v/>
      </c>
      <c r="E29" s="128" t="str">
        <f>IF(A29="","",VLOOKUP($D29,[1]Plantilla!$B$6:$J$1050,8,FALSE))</f>
        <v/>
      </c>
      <c r="F29" s="66" t="str">
        <f>IF($B29="","",VLOOKUP($A29,[1]Plantilla!$A$6:$U$1050,4,FALSE))</f>
        <v/>
      </c>
      <c r="G29" s="66" t="str">
        <f>IF($B29="","",VLOOKUP($A29,[1]Plantilla!$A$6:$U$1050,10,FALSE))</f>
        <v/>
      </c>
      <c r="H29" s="66"/>
      <c r="I29" s="66"/>
      <c r="J29" s="66"/>
      <c r="K29" s="66"/>
      <c r="L29" s="66"/>
    </row>
    <row r="30" spans="1:12" x14ac:dyDescent="0.25">
      <c r="A30" s="66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</row>
    <row r="31" spans="1:12" x14ac:dyDescent="0.25">
      <c r="A31" s="70"/>
      <c r="B31" s="70"/>
      <c r="C31" s="66"/>
      <c r="D31" s="66"/>
      <c r="E31" s="66"/>
      <c r="F31" s="129"/>
      <c r="G31" s="66"/>
      <c r="H31" s="66"/>
      <c r="I31" s="66"/>
      <c r="J31" s="129"/>
      <c r="K31" s="70"/>
      <c r="L31" s="66"/>
    </row>
    <row r="32" spans="1:12" x14ac:dyDescent="0.25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70"/>
      <c r="L32" s="70"/>
    </row>
    <row r="33" spans="1:12" x14ac:dyDescent="0.25">
      <c r="A33" s="131" t="s">
        <v>33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</row>
    <row r="34" spans="1:12" x14ac:dyDescent="0.25">
      <c r="A34" s="70"/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</row>
    <row r="35" spans="1:12" x14ac:dyDescent="0.25">
      <c r="A35" s="131" t="s">
        <v>34</v>
      </c>
      <c r="B35" s="131"/>
      <c r="C35" s="131"/>
      <c r="D35" s="131"/>
      <c r="E35" s="131"/>
      <c r="F35" s="131"/>
      <c r="G35" s="131"/>
      <c r="H35" s="131"/>
      <c r="I35" s="131"/>
      <c r="J35" s="131"/>
      <c r="K35" s="131"/>
      <c r="L35" s="131"/>
    </row>
    <row r="36" spans="1:12" x14ac:dyDescent="0.25">
      <c r="A36" s="70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</row>
    <row r="37" spans="1:12" x14ac:dyDescent="0.25">
      <c r="A37" s="70"/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</row>
    <row r="38" spans="1:12" x14ac:dyDescent="0.25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</row>
  </sheetData>
  <mergeCells count="26">
    <mergeCell ref="A33:L33"/>
    <mergeCell ref="A35:L35"/>
    <mergeCell ref="J24:K24"/>
    <mergeCell ref="J25:K25"/>
    <mergeCell ref="J26:K26"/>
    <mergeCell ref="J27:K27"/>
    <mergeCell ref="J28:K28"/>
    <mergeCell ref="B29:C29"/>
    <mergeCell ref="B16:C16"/>
    <mergeCell ref="B17:C17"/>
    <mergeCell ref="A20:G20"/>
    <mergeCell ref="F22:G22"/>
    <mergeCell ref="J22:K22"/>
    <mergeCell ref="J23:K23"/>
    <mergeCell ref="B10:C10"/>
    <mergeCell ref="B11:C11"/>
    <mergeCell ref="B12:C12"/>
    <mergeCell ref="B13:C13"/>
    <mergeCell ref="B14:C14"/>
    <mergeCell ref="B15:C15"/>
    <mergeCell ref="A2:L2"/>
    <mergeCell ref="A3:L3"/>
    <mergeCell ref="B5:C5"/>
    <mergeCell ref="B6:K6"/>
    <mergeCell ref="B7:C7"/>
    <mergeCell ref="B9:C9"/>
  </mergeCells>
  <pageMargins left="0.70866141732283472" right="0.6" top="0.74803149606299213" bottom="0.74803149606299213" header="0.31496062992125984" footer="0.31496062992125984"/>
  <pageSetup orientation="landscape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4"/>
  <dimension ref="A1:L38"/>
  <sheetViews>
    <sheetView zoomScaleNormal="100" workbookViewId="0">
      <selection activeCell="H12" sqref="H12"/>
    </sheetView>
  </sheetViews>
  <sheetFormatPr baseColWidth="10" defaultRowHeight="15" x14ac:dyDescent="0.25"/>
  <cols>
    <col min="1" max="1" width="10" style="40" customWidth="1"/>
    <col min="2" max="2" width="11.44140625" style="40" customWidth="1"/>
    <col min="3" max="3" width="29.33203125" style="40" customWidth="1"/>
    <col min="4" max="4" width="0.109375" style="40" hidden="1" customWidth="1"/>
    <col min="5" max="5" width="11.44140625" style="40" hidden="1" customWidth="1"/>
    <col min="6" max="6" width="12.6640625" style="40" customWidth="1"/>
    <col min="7" max="7" width="11" style="40" customWidth="1"/>
    <col min="8" max="8" width="9.109375" style="40" customWidth="1"/>
    <col min="9" max="9" width="12.44140625" style="40" customWidth="1"/>
    <col min="10" max="10" width="7.5546875" style="40" customWidth="1"/>
    <col min="11" max="11" width="15" style="40" customWidth="1"/>
    <col min="12" max="12" width="25.88671875" style="40" customWidth="1"/>
  </cols>
  <sheetData>
    <row r="1" spans="1:12" x14ac:dyDescent="0.25">
      <c r="A1" s="66"/>
      <c r="B1" s="66"/>
      <c r="C1" s="66"/>
      <c r="D1" s="66"/>
      <c r="E1" s="66"/>
      <c r="F1" s="66"/>
      <c r="G1" s="66"/>
      <c r="H1" s="66"/>
      <c r="I1" s="66"/>
      <c r="J1" s="77"/>
      <c r="K1" s="77"/>
      <c r="L1" s="77"/>
    </row>
    <row r="2" spans="1:12" ht="15.6" x14ac:dyDescent="0.3">
      <c r="A2" s="94" t="s">
        <v>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12" ht="15.6" x14ac:dyDescent="0.3">
      <c r="A3" s="94" t="s">
        <v>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</row>
    <row r="4" spans="1:12" ht="15.6" x14ac:dyDescent="0.3">
      <c r="A4" s="96"/>
      <c r="B4" s="97"/>
      <c r="C4" s="97"/>
      <c r="D4" s="97"/>
      <c r="E4" s="97"/>
      <c r="F4" s="97"/>
      <c r="G4" s="97"/>
      <c r="H4" s="97"/>
      <c r="I4" s="97"/>
      <c r="J4" s="98"/>
      <c r="K4" s="98"/>
      <c r="L4" s="98"/>
    </row>
    <row r="5" spans="1:12" ht="17.399999999999999" x14ac:dyDescent="0.25">
      <c r="A5" s="99" t="s">
        <v>2</v>
      </c>
      <c r="B5" s="100">
        <v>58</v>
      </c>
      <c r="C5" s="100"/>
      <c r="D5" s="101"/>
      <c r="E5" s="101"/>
      <c r="F5" s="102"/>
      <c r="G5" s="102"/>
      <c r="H5" s="102"/>
      <c r="I5" s="102"/>
      <c r="J5" s="102"/>
      <c r="K5" s="102"/>
      <c r="L5" s="11" t="s">
        <v>3</v>
      </c>
    </row>
    <row r="6" spans="1:12" ht="15.6" x14ac:dyDescent="0.25">
      <c r="A6" s="99" t="s">
        <v>4</v>
      </c>
      <c r="B6" s="12" t="s">
        <v>48</v>
      </c>
      <c r="C6" s="12"/>
      <c r="D6" s="12"/>
      <c r="E6" s="12"/>
      <c r="F6" s="12"/>
      <c r="G6" s="12"/>
      <c r="H6" s="12"/>
      <c r="I6" s="12"/>
      <c r="J6" s="12"/>
      <c r="K6" s="12"/>
      <c r="L6" s="13" t="s">
        <v>6</v>
      </c>
    </row>
    <row r="7" spans="1:12" ht="15.6" x14ac:dyDescent="0.3">
      <c r="A7" s="99" t="s">
        <v>7</v>
      </c>
      <c r="B7" s="12" t="s">
        <v>36</v>
      </c>
      <c r="C7" s="12"/>
      <c r="D7" s="132"/>
      <c r="E7" s="132"/>
      <c r="F7" s="134"/>
      <c r="G7" s="134"/>
      <c r="H7" s="134"/>
      <c r="I7" s="134"/>
      <c r="J7" s="135"/>
      <c r="K7" s="134"/>
      <c r="L7" s="18">
        <v>44384</v>
      </c>
    </row>
    <row r="8" spans="1:12" ht="15.6" x14ac:dyDescent="0.3">
      <c r="A8" s="106"/>
      <c r="B8" s="106"/>
      <c r="C8" s="106"/>
      <c r="D8" s="106"/>
      <c r="E8" s="106"/>
      <c r="F8" s="106"/>
      <c r="G8" s="106"/>
      <c r="H8" s="106"/>
      <c r="I8" s="106"/>
      <c r="J8" s="107"/>
      <c r="K8" s="108"/>
      <c r="L8" s="109"/>
    </row>
    <row r="9" spans="1:12" ht="15.6" x14ac:dyDescent="0.25">
      <c r="A9" s="110" t="s">
        <v>9</v>
      </c>
      <c r="B9" s="111" t="s">
        <v>10</v>
      </c>
      <c r="C9" s="112"/>
      <c r="D9" s="113" t="s">
        <v>11</v>
      </c>
      <c r="E9" s="113" t="s">
        <v>12</v>
      </c>
      <c r="F9" s="114" t="s">
        <v>13</v>
      </c>
      <c r="G9" s="114" t="s">
        <v>14</v>
      </c>
      <c r="H9" s="114" t="s">
        <v>15</v>
      </c>
      <c r="I9" s="114" t="s">
        <v>16</v>
      </c>
      <c r="J9" s="115" t="s">
        <v>17</v>
      </c>
      <c r="K9" s="116" t="s">
        <v>18</v>
      </c>
      <c r="L9" s="116" t="s">
        <v>19</v>
      </c>
    </row>
    <row r="10" spans="1:12" x14ac:dyDescent="0.25">
      <c r="A10" s="187">
        <v>17022</v>
      </c>
      <c r="B10" s="31" t="str">
        <f>IF(A10="","",IF(E10=A10,VLOOKUP($A10,[1]Plantilla!$A$6:$U$1050,2,FALSE),""))</f>
        <v>Jorge Ayuso Ayuso</v>
      </c>
      <c r="C10" s="32"/>
      <c r="D10" s="33" t="str">
        <f>IF(A10="","",VLOOKUP($A10,[1]Plantilla!$A$6:$J$1050,2))</f>
        <v>Jorge Ayuso Ayuso</v>
      </c>
      <c r="E10" s="34">
        <f>IF(A10="","",VLOOKUP($D10,[1]Plantilla!$B$6:$J$1050,8,FALSE))</f>
        <v>17022</v>
      </c>
      <c r="F10" s="35" t="str">
        <f>IF($B10="","",VLOOKUP($A10,[1]Plantilla!$A$6:$U$1050,4,FALSE))</f>
        <v>ALBAÑIL REVERBERISTA "A"</v>
      </c>
      <c r="G10" s="36">
        <f>IF($B10="","",VLOOKUP($A10,[1]Plantilla!$A$6:$U$1050,10,FALSE))</f>
        <v>18.253882476390348</v>
      </c>
      <c r="H10" s="37">
        <v>16.5</v>
      </c>
      <c r="I10" s="38">
        <f t="shared" ref="I10:I19" si="0">IF(G10="","",ROUND(G10*H10,2))</f>
        <v>301.19</v>
      </c>
      <c r="J10" s="37">
        <v>1.5</v>
      </c>
      <c r="K10" s="39">
        <f t="shared" ref="K10:K19" si="1">IF(I10="","",I10*J10)</f>
        <v>451.78499999999997</v>
      </c>
      <c r="L10" s="39">
        <f t="shared" ref="L10:L19" si="2">IF(K10="","",ROUND(K10*L$24,2))</f>
        <v>582.08000000000004</v>
      </c>
    </row>
    <row r="11" spans="1:12" x14ac:dyDescent="0.25">
      <c r="A11" s="188">
        <v>17031</v>
      </c>
      <c r="B11" s="31" t="str">
        <f>IF(A11="","",IF(E11=A11,VLOOKUP($A11,[1]Plantilla!$A$6:$U$1050,2,FALSE),""))</f>
        <v>Marcelino Jímenez Rivera</v>
      </c>
      <c r="C11" s="32"/>
      <c r="D11" s="33" t="str">
        <f>IF(A11="","",VLOOKUP($A11,[1]Plantilla!$A$6:$J$1050,2))</f>
        <v>Marcelino Jímenez Rivera</v>
      </c>
      <c r="E11" s="34">
        <f>IF(A11="","",VLOOKUP($D11,[1]Plantilla!$B$6:$J$1050,8,FALSE))</f>
        <v>17031</v>
      </c>
      <c r="F11" s="35" t="str">
        <f>IF($B11="","",VLOOKUP($A11,[1]Plantilla!$A$6:$U$1050,4,FALSE))</f>
        <v>ALBAÑIL REVERBERISTA "A"</v>
      </c>
      <c r="G11" s="36">
        <f>IF($B11="","",VLOOKUP($A11,[1]Plantilla!$A$6:$U$1050,10,FALSE))</f>
        <v>18.253882476390348</v>
      </c>
      <c r="H11" s="37">
        <v>7.5</v>
      </c>
      <c r="I11" s="38">
        <f t="shared" si="0"/>
        <v>136.9</v>
      </c>
      <c r="J11" s="37">
        <v>1.5</v>
      </c>
      <c r="K11" s="39">
        <f>IF(I11="","",I11*J11)</f>
        <v>205.35000000000002</v>
      </c>
      <c r="L11" s="39">
        <f t="shared" si="2"/>
        <v>264.57</v>
      </c>
    </row>
    <row r="12" spans="1:12" x14ac:dyDescent="0.25">
      <c r="A12" s="188">
        <v>17032</v>
      </c>
      <c r="B12" s="31" t="str">
        <f>IF(A12="","",IF(E12=A12,VLOOKUP($A12,[1]Plantilla!$A$6:$U$1050,2,FALSE),""))</f>
        <v>Arnaldo Rubio Batista</v>
      </c>
      <c r="C12" s="32"/>
      <c r="D12" s="33" t="str">
        <f>IF(A12="","",VLOOKUP($A12,[1]Plantilla!$A$6:$J$1050,2))</f>
        <v>Arnaldo Rubio Batista</v>
      </c>
      <c r="E12" s="34">
        <f>IF(A12="","",VLOOKUP($D12,[1]Plantilla!$B$6:$J$1050,8,FALSE))</f>
        <v>17032</v>
      </c>
      <c r="F12" s="35" t="str">
        <f>IF($B12="","",VLOOKUP($A12,[1]Plantilla!$A$6:$U$1050,4,FALSE))</f>
        <v>ALBAÑIL REVERBERISTA "B"</v>
      </c>
      <c r="G12" s="36">
        <f>IF($B12="","",VLOOKUP($A12,[1]Plantilla!$A$6:$U$1050,10,FALSE))</f>
        <v>15.105928646379853</v>
      </c>
      <c r="H12" s="37">
        <v>7.5</v>
      </c>
      <c r="I12" s="38">
        <f t="shared" si="0"/>
        <v>113.29</v>
      </c>
      <c r="J12" s="37">
        <v>1.5</v>
      </c>
      <c r="K12" s="39">
        <f>IF(I12="","",I12*J12)</f>
        <v>169.935</v>
      </c>
      <c r="L12" s="39">
        <f t="shared" si="2"/>
        <v>218.94</v>
      </c>
    </row>
    <row r="13" spans="1:12" x14ac:dyDescent="0.25">
      <c r="A13" s="188">
        <v>17232</v>
      </c>
      <c r="B13" s="31" t="str">
        <f>IF(A13="","",IF(E13=A13,VLOOKUP($A13,[1]Plantilla!$A$6:$U$1050,2,FALSE),""))</f>
        <v>Abelardo Chacón LaO</v>
      </c>
      <c r="C13" s="32"/>
      <c r="D13" s="33" t="str">
        <f>IF(A13="","",VLOOKUP($A13,[1]Plantilla!$A$6:$J$1050,2))</f>
        <v>Abelardo Chacón LaO</v>
      </c>
      <c r="E13" s="34">
        <f>IF(A13="","",VLOOKUP($D13,[1]Plantilla!$B$6:$J$1050,8,FALSE))</f>
        <v>17232</v>
      </c>
      <c r="F13" s="35" t="str">
        <f>IF($B13="","",VLOOKUP($A13,[1]Plantilla!$A$6:$U$1050,4,FALSE))</f>
        <v xml:space="preserve">PAILERO "A" </v>
      </c>
      <c r="G13" s="36">
        <f>IF($B13="","",VLOOKUP($A13,[1]Plantilla!$A$6:$U$1050,10,FALSE))</f>
        <v>18.490870933892971</v>
      </c>
      <c r="H13" s="37">
        <v>7.5</v>
      </c>
      <c r="I13" s="38">
        <f t="shared" si="0"/>
        <v>138.68</v>
      </c>
      <c r="J13" s="37">
        <v>1.5</v>
      </c>
      <c r="K13" s="39">
        <f t="shared" si="1"/>
        <v>208.02</v>
      </c>
      <c r="L13" s="39">
        <f t="shared" si="2"/>
        <v>268.01</v>
      </c>
    </row>
    <row r="14" spans="1:12" x14ac:dyDescent="0.25">
      <c r="A14" s="188">
        <v>17255</v>
      </c>
      <c r="B14" s="31" t="str">
        <f>IF(A14="","",IF(E14=A14,VLOOKUP($A14,[1]Plantilla!$A$6:$U$1050,2,FALSE),""))</f>
        <v>Hipolito Martínez Matos</v>
      </c>
      <c r="C14" s="32"/>
      <c r="D14" s="33" t="str">
        <f>IF(A14="","",VLOOKUP($A14,[1]Plantilla!$A$6:$J$1050,2))</f>
        <v>Hipolito Martínez Matos</v>
      </c>
      <c r="E14" s="34">
        <f>IF(A14="","",VLOOKUP($D14,[1]Plantilla!$B$6:$J$1050,8,FALSE))</f>
        <v>17255</v>
      </c>
      <c r="F14" s="35" t="str">
        <f>IF($B14="","",VLOOKUP($A14,[1]Plantilla!$A$6:$U$1050,4,FALSE))</f>
        <v xml:space="preserve">PAILERO "B" </v>
      </c>
      <c r="G14" s="36">
        <f>IF($B14="","",VLOOKUP($A14,[1]Plantilla!$A$6:$U$1050,10,FALSE))</f>
        <v>17.703882476390348</v>
      </c>
      <c r="H14" s="37">
        <v>7.5</v>
      </c>
      <c r="I14" s="38">
        <f t="shared" si="0"/>
        <v>132.78</v>
      </c>
      <c r="J14" s="37">
        <v>1.5</v>
      </c>
      <c r="K14" s="39">
        <f t="shared" si="1"/>
        <v>199.17000000000002</v>
      </c>
      <c r="L14" s="39">
        <f t="shared" si="2"/>
        <v>256.61</v>
      </c>
    </row>
    <row r="15" spans="1:12" x14ac:dyDescent="0.25">
      <c r="A15" s="30">
        <v>17508</v>
      </c>
      <c r="B15" s="117" t="str">
        <f>IF(A15="","",IF(E15=A15,VLOOKUP($A15,[1]Plantilla!$A$6:$U$1050,2,FALSE),""))</f>
        <v>Rafael Antonio Herrera Pérez</v>
      </c>
      <c r="C15" s="118"/>
      <c r="D15" s="33" t="str">
        <f>IF(A15="","",VLOOKUP($A15,[1]Plantilla!$A$6:$J$1050,2))</f>
        <v>Rafael Antonio Herrera Pérez</v>
      </c>
      <c r="E15" s="34">
        <f>IF(A15="","",VLOOKUP($D15,[1]Plantilla!$B$6:$J$1050,8,FALSE))</f>
        <v>17508</v>
      </c>
      <c r="F15" s="35" t="str">
        <f>IF($B15="","",VLOOKUP($A15,[1]Plantilla!$A$6:$U$1050,4,FALSE))</f>
        <v>ALBAÑIL REVERBERISTA "B"</v>
      </c>
      <c r="G15" s="36">
        <f>IF($B15="","",VLOOKUP($A15,[1]Plantilla!$A$6:$U$1050,10,FALSE))</f>
        <v>15.105928646379853</v>
      </c>
      <c r="H15" s="37">
        <v>7.5</v>
      </c>
      <c r="I15" s="38">
        <f t="shared" si="0"/>
        <v>113.29</v>
      </c>
      <c r="J15" s="37">
        <v>1.5</v>
      </c>
      <c r="K15" s="39">
        <f t="shared" si="1"/>
        <v>169.935</v>
      </c>
      <c r="L15" s="39">
        <f t="shared" si="2"/>
        <v>218.94</v>
      </c>
    </row>
    <row r="16" spans="1:12" x14ac:dyDescent="0.25">
      <c r="A16" s="30">
        <v>17953</v>
      </c>
      <c r="B16" s="117" t="str">
        <f>IF(A16="","",IF(E16=A16,VLOOKUP($A16,[1]Plantilla!$A$6:$U$1050,2,FALSE),""))</f>
        <v>Eduardo Gutierrez Paredes</v>
      </c>
      <c r="C16" s="118"/>
      <c r="D16" s="33" t="str">
        <f>IF(A16="","",VLOOKUP($A16,[1]Plantilla!$A$6:$J$1050,2))</f>
        <v>Eduardo Gutierrez Paredes</v>
      </c>
      <c r="E16" s="34">
        <f>IF(A16="","",VLOOKUP($D16,[1]Plantilla!$B$6:$J$1050,8,FALSE))</f>
        <v>17953</v>
      </c>
      <c r="F16" s="35" t="str">
        <f>IF($B16="","",VLOOKUP($A16,[1]Plantilla!$A$6:$U$1050,4,FALSE))</f>
        <v>ALBAÑIL REVERBERISTA "B"</v>
      </c>
      <c r="G16" s="36">
        <f>IF($B16="","",VLOOKUP($A16,[1]Plantilla!$A$6:$U$1050,10,FALSE))</f>
        <v>15.105928646379853</v>
      </c>
      <c r="H16" s="37">
        <v>7.5</v>
      </c>
      <c r="I16" s="38">
        <f t="shared" si="0"/>
        <v>113.29</v>
      </c>
      <c r="J16" s="37">
        <v>1.5</v>
      </c>
      <c r="K16" s="39">
        <f>IF(I16="","",I16*J16)</f>
        <v>169.935</v>
      </c>
      <c r="L16" s="39">
        <f t="shared" si="2"/>
        <v>218.94</v>
      </c>
    </row>
    <row r="17" spans="1:12" x14ac:dyDescent="0.25">
      <c r="A17" s="30">
        <v>18025</v>
      </c>
      <c r="B17" s="117" t="str">
        <f>IF(A17="","",IF(E17=A17,VLOOKUP($A17,[1]Plantilla!$A$6:$U$1050,2,FALSE),""))</f>
        <v>Dairon Ricardo Gutierrez</v>
      </c>
      <c r="C17" s="118"/>
      <c r="D17" s="33" t="str">
        <f>IF(A17="","",VLOOKUP($A17,[1]Plantilla!$A$6:$J$1050,2))</f>
        <v>Dairon Ricardo Gutierrez</v>
      </c>
      <c r="E17" s="34">
        <f>IF(A17="","",VLOOKUP($D17,[1]Plantilla!$B$6:$J$1050,8,FALSE))</f>
        <v>18025</v>
      </c>
      <c r="F17" s="35" t="str">
        <f>IF($B17="","",VLOOKUP($A17,[1]Plantilla!$A$6:$U$1050,4,FALSE))</f>
        <v>PAILERO "B"</v>
      </c>
      <c r="G17" s="36">
        <f>IF($B17="","",VLOOKUP($A17,[1]Plantilla!$A$6:$U$1050,10,FALSE))</f>
        <v>17.703882476390348</v>
      </c>
      <c r="H17" s="37">
        <v>7.5</v>
      </c>
      <c r="I17" s="38">
        <f t="shared" si="0"/>
        <v>132.78</v>
      </c>
      <c r="J17" s="37">
        <v>1.5</v>
      </c>
      <c r="K17" s="39">
        <f t="shared" si="1"/>
        <v>199.17000000000002</v>
      </c>
      <c r="L17" s="39">
        <f t="shared" si="2"/>
        <v>256.61</v>
      </c>
    </row>
    <row r="18" spans="1:12" x14ac:dyDescent="0.25">
      <c r="A18" s="30">
        <v>17257</v>
      </c>
      <c r="B18" s="117" t="str">
        <f>IF(A18="","",IF(E18=A18,VLOOKUP($A18,[1]Plantilla!$A$6:$U$1050,2,FALSE),""))</f>
        <v>Fidel Chacón Chacón</v>
      </c>
      <c r="C18" s="118"/>
      <c r="D18" s="33" t="str">
        <f>IF(A18="","",VLOOKUP($A18,[1]Plantilla!$A$6:$J$1050,2))</f>
        <v>Fidel Chacón Chacón</v>
      </c>
      <c r="E18" s="34">
        <f>IF(A18="","",VLOOKUP($D18,[1]Plantilla!$B$6:$J$1050,8,FALSE))</f>
        <v>17257</v>
      </c>
      <c r="F18" s="35" t="str">
        <f>IF($B18="","",VLOOKUP($A18,[1]Plantilla!$A$6:$U$1050,4,FALSE))</f>
        <v>SOLDADOR "C" PARA EQUIPOS</v>
      </c>
      <c r="G18" s="36">
        <f>IF($B18="","",VLOOKUP($A18,[1]Plantilla!$A$6:$U$1050,10,FALSE))</f>
        <v>14.476337880377756</v>
      </c>
      <c r="H18" s="37">
        <v>7.5</v>
      </c>
      <c r="I18" s="38">
        <f t="shared" si="0"/>
        <v>108.57</v>
      </c>
      <c r="J18" s="37">
        <v>1.5</v>
      </c>
      <c r="K18" s="39">
        <f>IF(I18="","",I18*J18)</f>
        <v>162.85499999999999</v>
      </c>
      <c r="L18" s="39">
        <f t="shared" si="2"/>
        <v>209.82</v>
      </c>
    </row>
    <row r="19" spans="1:12" x14ac:dyDescent="0.25">
      <c r="A19" s="30">
        <v>18145</v>
      </c>
      <c r="B19" s="117" t="str">
        <f>IF(A19="","",IF(E19=A19,VLOOKUP($A19,[1]Plantilla!$A$6:$U$1050,2,FALSE),""))</f>
        <v>Eduardo Rios Blanco</v>
      </c>
      <c r="C19" s="118"/>
      <c r="D19" s="33" t="str">
        <f>IF(A19="","",VLOOKUP($A19,[1]Plantilla!$A$6:$J$1050,2))</f>
        <v>Eduardo Rios Blanco</v>
      </c>
      <c r="E19" s="34">
        <f>IF(A19="","",VLOOKUP($D19,[1]Plantilla!$B$6:$J$1050,8,FALSE))</f>
        <v>18145</v>
      </c>
      <c r="F19" s="35" t="str">
        <f>IF($B19="","",VLOOKUP($A19,[1]Plantilla!$A$6:$U$1050,4,FALSE))</f>
        <v xml:space="preserve">ELECTRICISTA "A" DE </v>
      </c>
      <c r="G19" s="36">
        <f>IF($B19="","",VLOOKUP($A19,[1]Plantilla!$A$6:$U$1050,10,FALSE))</f>
        <v>18.490870933892971</v>
      </c>
      <c r="H19" s="37">
        <v>19</v>
      </c>
      <c r="I19" s="38">
        <f t="shared" si="0"/>
        <v>351.33</v>
      </c>
      <c r="J19" s="37">
        <v>1.5</v>
      </c>
      <c r="K19" s="39">
        <f t="shared" si="1"/>
        <v>526.995</v>
      </c>
      <c r="L19" s="39">
        <f t="shared" si="2"/>
        <v>678.98</v>
      </c>
    </row>
    <row r="20" spans="1:12" ht="15.6" x14ac:dyDescent="0.25">
      <c r="A20" s="120" t="s">
        <v>20</v>
      </c>
      <c r="B20" s="121"/>
      <c r="C20" s="121"/>
      <c r="D20" s="121"/>
      <c r="E20" s="121"/>
      <c r="F20" s="121"/>
      <c r="G20" s="122"/>
      <c r="H20" s="123">
        <f>SUM(H10:H19)</f>
        <v>95.5</v>
      </c>
      <c r="I20" s="38">
        <f>SUM(I10:I19)</f>
        <v>1642.0999999999997</v>
      </c>
      <c r="J20" s="38"/>
      <c r="K20" s="124">
        <f>SUM(K10:K19)</f>
        <v>2463.15</v>
      </c>
      <c r="L20" s="124">
        <f>SUM(L10:L19)</f>
        <v>3173.5000000000005</v>
      </c>
    </row>
    <row r="21" spans="1:12" x14ac:dyDescent="0.25">
      <c r="A21" s="66"/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</row>
    <row r="22" spans="1:12" ht="15.6" x14ac:dyDescent="0.3">
      <c r="A22" s="74" t="s">
        <v>23</v>
      </c>
      <c r="B22" s="75"/>
      <c r="C22" s="75"/>
      <c r="D22" s="67"/>
      <c r="E22" s="67"/>
      <c r="F22" s="68"/>
      <c r="G22" s="68"/>
      <c r="H22" s="69"/>
      <c r="I22" s="70"/>
      <c r="J22" s="71" t="s">
        <v>22</v>
      </c>
      <c r="K22" s="72"/>
      <c r="L22" s="73">
        <v>4815.62</v>
      </c>
    </row>
    <row r="23" spans="1:12" x14ac:dyDescent="0.25">
      <c r="A23" s="74" t="s">
        <v>25</v>
      </c>
      <c r="B23" s="74"/>
      <c r="C23" s="74"/>
      <c r="D23" s="66"/>
      <c r="E23" s="66"/>
      <c r="F23" s="66"/>
      <c r="G23" s="66"/>
      <c r="H23" s="66"/>
      <c r="I23" s="70"/>
      <c r="J23" s="71" t="s">
        <v>24</v>
      </c>
      <c r="K23" s="72"/>
      <c r="L23" s="76">
        <f>L22-I20</f>
        <v>3173.5200000000004</v>
      </c>
    </row>
    <row r="24" spans="1:12" x14ac:dyDescent="0.25">
      <c r="A24" s="74"/>
      <c r="B24" s="74"/>
      <c r="C24" s="74"/>
      <c r="D24" s="66"/>
      <c r="E24" s="66"/>
      <c r="F24" s="66"/>
      <c r="G24" s="66"/>
      <c r="H24" s="77"/>
      <c r="I24" s="70"/>
      <c r="J24" s="71" t="s">
        <v>26</v>
      </c>
      <c r="K24" s="72"/>
      <c r="L24" s="78">
        <f>L23/K20</f>
        <v>1.2883990012788504</v>
      </c>
    </row>
    <row r="25" spans="1:12" x14ac:dyDescent="0.25">
      <c r="A25" s="74"/>
      <c r="B25" s="74"/>
      <c r="C25" s="74"/>
      <c r="D25" s="66"/>
      <c r="E25" s="66"/>
      <c r="F25" s="66"/>
      <c r="G25" s="66"/>
      <c r="H25" s="79"/>
      <c r="I25" s="70"/>
      <c r="J25" s="71" t="s">
        <v>27</v>
      </c>
      <c r="K25" s="72"/>
      <c r="L25" s="80">
        <f>L22/I20*100</f>
        <v>293.25985019182758</v>
      </c>
    </row>
    <row r="26" spans="1:12" x14ac:dyDescent="0.25">
      <c r="A26" s="74" t="s">
        <v>29</v>
      </c>
      <c r="B26" s="74"/>
      <c r="C26" s="74"/>
      <c r="D26" s="66"/>
      <c r="E26" s="66"/>
      <c r="F26" s="66"/>
      <c r="G26" s="66"/>
      <c r="H26" s="66"/>
      <c r="I26" s="70"/>
      <c r="J26" s="71" t="s">
        <v>28</v>
      </c>
      <c r="K26" s="72"/>
      <c r="L26" s="76">
        <f>SUM(H10:H19)</f>
        <v>95.5</v>
      </c>
    </row>
    <row r="27" spans="1:12" x14ac:dyDescent="0.25">
      <c r="A27" s="74" t="s">
        <v>31</v>
      </c>
      <c r="B27" s="74"/>
      <c r="C27" s="74"/>
      <c r="D27" s="66"/>
      <c r="E27" s="66"/>
      <c r="F27" s="66"/>
      <c r="G27" s="66"/>
      <c r="H27" s="66"/>
      <c r="I27" s="70"/>
      <c r="J27" s="71" t="s">
        <v>30</v>
      </c>
      <c r="K27" s="72"/>
      <c r="L27" s="81">
        <v>316.5</v>
      </c>
    </row>
    <row r="28" spans="1:12" x14ac:dyDescent="0.25">
      <c r="A28" s="66"/>
      <c r="B28" s="66"/>
      <c r="C28" s="66"/>
      <c r="D28" s="66"/>
      <c r="E28" s="66"/>
      <c r="F28" s="66"/>
      <c r="G28" s="66"/>
      <c r="H28" s="66"/>
      <c r="I28" s="70"/>
      <c r="J28" s="71" t="s">
        <v>32</v>
      </c>
      <c r="K28" s="72"/>
      <c r="L28" s="80">
        <f>L27/L26*100</f>
        <v>331.41361256544502</v>
      </c>
    </row>
    <row r="29" spans="1:12" x14ac:dyDescent="0.25">
      <c r="A29" s="125"/>
      <c r="B29" s="126" t="str">
        <f>IF(A29="","",IF(E29=A29,VLOOKUP($A29,[1]Plantilla!$A$6:$U$1050,2,FALSE),""))</f>
        <v/>
      </c>
      <c r="C29" s="126"/>
      <c r="D29" s="127" t="str">
        <f>IF(A29="","",VLOOKUP($A29,[1]Plantilla!$A$6:$J$1050,2))</f>
        <v/>
      </c>
      <c r="E29" s="128" t="str">
        <f>IF(A29="","",VLOOKUP($D29,[1]Plantilla!$B$6:$J$1050,8,FALSE))</f>
        <v/>
      </c>
      <c r="F29" s="66" t="str">
        <f>IF($B29="","",VLOOKUP($A29,[1]Plantilla!$A$6:$U$1050,4,FALSE))</f>
        <v/>
      </c>
      <c r="G29" s="66" t="str">
        <f>IF($B29="","",VLOOKUP($A29,[1]Plantilla!$A$6:$U$1050,10,FALSE))</f>
        <v/>
      </c>
      <c r="H29" s="66"/>
      <c r="I29" s="66"/>
      <c r="J29" s="66"/>
      <c r="K29" s="66"/>
      <c r="L29" s="66"/>
    </row>
    <row r="30" spans="1:12" x14ac:dyDescent="0.25">
      <c r="A30" s="66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</row>
    <row r="31" spans="1:12" x14ac:dyDescent="0.25">
      <c r="A31" s="70"/>
      <c r="B31" s="70"/>
      <c r="C31" s="66"/>
      <c r="D31" s="66"/>
      <c r="E31" s="66"/>
      <c r="F31" s="129"/>
      <c r="G31" s="66"/>
      <c r="H31" s="66"/>
      <c r="I31" s="66"/>
      <c r="J31" s="129"/>
      <c r="K31" s="70"/>
      <c r="L31" s="66"/>
    </row>
    <row r="32" spans="1:12" x14ac:dyDescent="0.25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70"/>
      <c r="L32" s="70"/>
    </row>
    <row r="33" spans="1:12" x14ac:dyDescent="0.25">
      <c r="A33" s="131" t="s">
        <v>33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</row>
    <row r="34" spans="1:12" x14ac:dyDescent="0.25">
      <c r="A34" s="70"/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</row>
    <row r="35" spans="1:12" x14ac:dyDescent="0.25">
      <c r="A35" s="131" t="s">
        <v>34</v>
      </c>
      <c r="B35" s="131"/>
      <c r="C35" s="131"/>
      <c r="D35" s="131"/>
      <c r="E35" s="131"/>
      <c r="F35" s="131"/>
      <c r="G35" s="131"/>
      <c r="H35" s="131"/>
      <c r="I35" s="131"/>
      <c r="J35" s="131"/>
      <c r="K35" s="131"/>
      <c r="L35" s="131"/>
    </row>
    <row r="36" spans="1:12" x14ac:dyDescent="0.25">
      <c r="A36" s="70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</row>
    <row r="37" spans="1:12" x14ac:dyDescent="0.25">
      <c r="A37" s="70"/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</row>
    <row r="38" spans="1:12" x14ac:dyDescent="0.25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</row>
  </sheetData>
  <mergeCells count="23">
    <mergeCell ref="J27:K27"/>
    <mergeCell ref="J28:K28"/>
    <mergeCell ref="B29:C29"/>
    <mergeCell ref="A33:L33"/>
    <mergeCell ref="A35:L35"/>
    <mergeCell ref="F22:G22"/>
    <mergeCell ref="J22:K22"/>
    <mergeCell ref="J23:K23"/>
    <mergeCell ref="J24:K24"/>
    <mergeCell ref="J25:K25"/>
    <mergeCell ref="J26:K26"/>
    <mergeCell ref="B10:C10"/>
    <mergeCell ref="B11:C11"/>
    <mergeCell ref="B12:C12"/>
    <mergeCell ref="B13:C13"/>
    <mergeCell ref="B14:C14"/>
    <mergeCell ref="A20:G20"/>
    <mergeCell ref="A2:L2"/>
    <mergeCell ref="A3:L3"/>
    <mergeCell ref="B5:C5"/>
    <mergeCell ref="B6:K6"/>
    <mergeCell ref="B7:C7"/>
    <mergeCell ref="B9:C9"/>
  </mergeCells>
  <pageMargins left="0.1875" right="0.48" top="0.74803149606299213" bottom="0.74803149606299213" header="0.31496062992125984" footer="0.31496062992125984"/>
  <pageSetup scale="92" orientation="landscape" r:id="rId1"/>
  <colBreaks count="1" manualBreakCount="1">
    <brk id="12" max="1048575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Resumen </vt:lpstr>
      <vt:lpstr>4Monguito</vt:lpstr>
      <vt:lpstr>5JOSEMATZAS</vt:lpstr>
      <vt:lpstr>Hoja11</vt:lpstr>
      <vt:lpstr>6BERNAL</vt:lpstr>
      <vt:lpstr>7villazana</vt:lpstr>
      <vt:lpstr>8VILLAZANA</vt:lpstr>
      <vt:lpstr>9MAURICIO</vt:lpstr>
      <vt:lpstr>10MAURICIO</vt:lpstr>
      <vt:lpstr>11frank</vt:lpstr>
      <vt:lpstr>12REYNALDO</vt:lpstr>
      <vt:lpstr>58MONGUITO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</dc:creator>
  <cp:lastModifiedBy>Eduardo</cp:lastModifiedBy>
  <dcterms:created xsi:type="dcterms:W3CDTF">2021-12-23T17:39:18Z</dcterms:created>
  <dcterms:modified xsi:type="dcterms:W3CDTF">2021-12-23T17:51:24Z</dcterms:modified>
</cp:coreProperties>
</file>