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\Desktop\"/>
    </mc:Choice>
  </mc:AlternateContent>
  <bookViews>
    <workbookView xWindow="480" yWindow="84" windowWidth="22068" windowHeight="9480" activeTab="1"/>
  </bookViews>
  <sheets>
    <sheet name="ESCRUTINIO ELECCIONES 2011" sheetId="1" r:id="rId1"/>
    <sheet name="Hoja2" sheetId="2" r:id="rId2"/>
  </sheets>
  <definedNames>
    <definedName name="_xlnm.Print_Area" localSheetId="0">'ESCRUTINIO ELECCIONES 2011'!$A$1:$V$8</definedName>
  </definedNames>
  <calcPr calcId="152511"/>
</workbook>
</file>

<file path=xl/calcChain.xml><?xml version="1.0" encoding="utf-8"?>
<calcChain xmlns="http://schemas.openxmlformats.org/spreadsheetml/2006/main">
  <c r="D45" i="2" l="1"/>
  <c r="D46" i="2"/>
  <c r="D47" i="2"/>
  <c r="D48" i="2"/>
  <c r="D49" i="2"/>
  <c r="D50" i="2"/>
  <c r="D51" i="2"/>
  <c r="D52" i="2"/>
  <c r="D44" i="2"/>
  <c r="C52" i="2"/>
  <c r="C51" i="2"/>
  <c r="C50" i="2"/>
  <c r="C49" i="2"/>
  <c r="C48" i="2"/>
  <c r="C47" i="2"/>
  <c r="C46" i="2"/>
  <c r="C45" i="2"/>
  <c r="C44" i="2"/>
  <c r="E36" i="2"/>
  <c r="B27" i="2"/>
  <c r="F27" i="2"/>
  <c r="D29" i="2" s="1"/>
  <c r="D27" i="2"/>
  <c r="R31" i="1"/>
  <c r="P31" i="1"/>
  <c r="O31" i="1"/>
  <c r="M31" i="1"/>
  <c r="K31" i="1"/>
  <c r="I31" i="1"/>
  <c r="J31" i="1" s="1"/>
  <c r="G31" i="1"/>
  <c r="E31" i="1"/>
  <c r="V31" i="1" s="1"/>
  <c r="C31" i="1"/>
  <c r="V30" i="1"/>
  <c r="N30" i="1" s="1"/>
  <c r="Q30" i="1"/>
  <c r="U30" i="1" s="1"/>
  <c r="L30" i="1"/>
  <c r="D30" i="1"/>
  <c r="V29" i="1"/>
  <c r="J29" i="1" s="1"/>
  <c r="U29" i="1"/>
  <c r="Q29" i="1"/>
  <c r="S29" i="1" s="1"/>
  <c r="T29" i="1" s="1"/>
  <c r="N29" i="1"/>
  <c r="L29" i="1"/>
  <c r="F29" i="1"/>
  <c r="D29" i="1"/>
  <c r="V28" i="1"/>
  <c r="N28" i="1" s="1"/>
  <c r="Q28" i="1"/>
  <c r="U28" i="1" s="1"/>
  <c r="L28" i="1"/>
  <c r="H28" i="1"/>
  <c r="D28" i="1"/>
  <c r="V27" i="1"/>
  <c r="H27" i="1" s="1"/>
  <c r="U27" i="1"/>
  <c r="S27" i="1"/>
  <c r="T27" i="1" s="1"/>
  <c r="Q27" i="1"/>
  <c r="N27" i="1"/>
  <c r="L27" i="1"/>
  <c r="J27" i="1"/>
  <c r="F27" i="1"/>
  <c r="D27" i="1"/>
  <c r="V26" i="1"/>
  <c r="N26" i="1" s="1"/>
  <c r="Q26" i="1"/>
  <c r="U26" i="1" s="1"/>
  <c r="D26" i="1"/>
  <c r="V25" i="1"/>
  <c r="Q25" i="1"/>
  <c r="U25" i="1" s="1"/>
  <c r="N25" i="1"/>
  <c r="L25" i="1"/>
  <c r="J25" i="1"/>
  <c r="H25" i="1"/>
  <c r="F25" i="1"/>
  <c r="D25" i="1"/>
  <c r="V24" i="1"/>
  <c r="N24" i="1" s="1"/>
  <c r="Q24" i="1"/>
  <c r="U24" i="1" s="1"/>
  <c r="D24" i="1"/>
  <c r="V23" i="1"/>
  <c r="L23" i="1" s="1"/>
  <c r="Q23" i="1"/>
  <c r="U23" i="1" s="1"/>
  <c r="N23" i="1"/>
  <c r="F23" i="1"/>
  <c r="V22" i="1"/>
  <c r="N22" i="1" s="1"/>
  <c r="Q22" i="1"/>
  <c r="U22" i="1" s="1"/>
  <c r="L22" i="1"/>
  <c r="D22" i="1"/>
  <c r="V21" i="1"/>
  <c r="J21" i="1" s="1"/>
  <c r="U21" i="1"/>
  <c r="Q21" i="1"/>
  <c r="S21" i="1" s="1"/>
  <c r="T21" i="1" s="1"/>
  <c r="N21" i="1"/>
  <c r="L21" i="1"/>
  <c r="F21" i="1"/>
  <c r="D21" i="1"/>
  <c r="V20" i="1"/>
  <c r="N20" i="1" s="1"/>
  <c r="Q20" i="1"/>
  <c r="U20" i="1" s="1"/>
  <c r="L20" i="1"/>
  <c r="H20" i="1"/>
  <c r="D20" i="1"/>
  <c r="V19" i="1"/>
  <c r="H19" i="1" s="1"/>
  <c r="U19" i="1"/>
  <c r="S19" i="1"/>
  <c r="T19" i="1" s="1"/>
  <c r="Q19" i="1"/>
  <c r="N19" i="1"/>
  <c r="L19" i="1"/>
  <c r="J19" i="1"/>
  <c r="F19" i="1"/>
  <c r="D19" i="1"/>
  <c r="V18" i="1"/>
  <c r="N18" i="1" s="1"/>
  <c r="Q18" i="1"/>
  <c r="U18" i="1" s="1"/>
  <c r="D18" i="1"/>
  <c r="V17" i="1"/>
  <c r="Q17" i="1"/>
  <c r="U17" i="1" s="1"/>
  <c r="N17" i="1"/>
  <c r="L17" i="1"/>
  <c r="J17" i="1"/>
  <c r="H17" i="1"/>
  <c r="F17" i="1"/>
  <c r="D17" i="1"/>
  <c r="V16" i="1"/>
  <c r="N16" i="1" s="1"/>
  <c r="Q16" i="1"/>
  <c r="U16" i="1" s="1"/>
  <c r="D16" i="1"/>
  <c r="V15" i="1"/>
  <c r="L15" i="1" s="1"/>
  <c r="Q15" i="1"/>
  <c r="U15" i="1" s="1"/>
  <c r="N15" i="1"/>
  <c r="F15" i="1"/>
  <c r="V14" i="1"/>
  <c r="H14" i="1" s="1"/>
  <c r="U14" i="1"/>
  <c r="S14" i="1"/>
  <c r="T14" i="1" s="1"/>
  <c r="Q14" i="1"/>
  <c r="N14" i="1"/>
  <c r="L14" i="1"/>
  <c r="J14" i="1"/>
  <c r="F14" i="1"/>
  <c r="D14" i="1"/>
  <c r="Y13" i="1"/>
  <c r="V13" i="1"/>
  <c r="Q13" i="1"/>
  <c r="S13" i="1" s="1"/>
  <c r="T13" i="1" s="1"/>
  <c r="N13" i="1"/>
  <c r="L13" i="1"/>
  <c r="J13" i="1"/>
  <c r="H13" i="1"/>
  <c r="F13" i="1"/>
  <c r="D13" i="1"/>
  <c r="V12" i="1"/>
  <c r="N12" i="1" s="1"/>
  <c r="U12" i="1"/>
  <c r="Q12" i="1"/>
  <c r="S12" i="1" s="1"/>
  <c r="T12" i="1" s="1"/>
  <c r="L12" i="1"/>
  <c r="F12" i="1"/>
  <c r="D12" i="1"/>
  <c r="V11" i="1"/>
  <c r="H11" i="1" s="1"/>
  <c r="U11" i="1"/>
  <c r="S11" i="1"/>
  <c r="T11" i="1" s="1"/>
  <c r="Q11" i="1"/>
  <c r="N11" i="1"/>
  <c r="L11" i="1"/>
  <c r="J11" i="1"/>
  <c r="F11" i="1"/>
  <c r="D11" i="1"/>
  <c r="V10" i="1"/>
  <c r="H10" i="1" s="1"/>
  <c r="Q10" i="1"/>
  <c r="U10" i="1" s="1"/>
  <c r="N10" i="1"/>
  <c r="F10" i="1"/>
  <c r="V9" i="1"/>
  <c r="J9" i="1" s="1"/>
  <c r="U9" i="1"/>
  <c r="Q9" i="1"/>
  <c r="S9" i="1" s="1"/>
  <c r="T9" i="1" s="1"/>
  <c r="L9" i="1"/>
  <c r="D9" i="1"/>
  <c r="R8" i="1"/>
  <c r="P8" i="1"/>
  <c r="O8" i="1"/>
  <c r="O32" i="1" s="1"/>
  <c r="M8" i="1"/>
  <c r="K8" i="1"/>
  <c r="K32" i="1" s="1"/>
  <c r="I8" i="1"/>
  <c r="G8" i="1"/>
  <c r="G32" i="1" s="1"/>
  <c r="E8" i="1"/>
  <c r="C8" i="1"/>
  <c r="C32" i="1" s="1"/>
  <c r="V7" i="1"/>
  <c r="N7" i="1" s="1"/>
  <c r="Q7" i="1"/>
  <c r="U7" i="1" s="1"/>
  <c r="L7" i="1"/>
  <c r="H7" i="1"/>
  <c r="D7" i="1"/>
  <c r="V6" i="1"/>
  <c r="H6" i="1" s="1"/>
  <c r="U6" i="1"/>
  <c r="S6" i="1"/>
  <c r="T6" i="1" s="1"/>
  <c r="Q6" i="1"/>
  <c r="F40" i="1" s="1"/>
  <c r="N6" i="1"/>
  <c r="L6" i="1"/>
  <c r="J6" i="1"/>
  <c r="F6" i="1"/>
  <c r="D6" i="1"/>
  <c r="V5" i="1"/>
  <c r="N5" i="1" s="1"/>
  <c r="Q5" i="1"/>
  <c r="U5" i="1" s="1"/>
  <c r="V4" i="1"/>
  <c r="Q4" i="1"/>
  <c r="F38" i="1" s="1"/>
  <c r="N4" i="1"/>
  <c r="L4" i="1"/>
  <c r="J4" i="1"/>
  <c r="H4" i="1"/>
  <c r="F4" i="1"/>
  <c r="D4" i="1"/>
  <c r="V3" i="1"/>
  <c r="N3" i="1" s="1"/>
  <c r="Q3" i="1"/>
  <c r="U3" i="1" s="1"/>
  <c r="V2" i="1"/>
  <c r="H2" i="1" s="1"/>
  <c r="Q2" i="1"/>
  <c r="F36" i="1" s="1"/>
  <c r="N2" i="1"/>
  <c r="F2" i="1"/>
  <c r="L31" i="1" l="1"/>
  <c r="H31" i="1"/>
  <c r="D31" i="1"/>
  <c r="N31" i="1"/>
  <c r="D3" i="1"/>
  <c r="S4" i="1"/>
  <c r="T4" i="1" s="1"/>
  <c r="D8" i="1"/>
  <c r="P32" i="1"/>
  <c r="F9" i="1"/>
  <c r="N9" i="1"/>
  <c r="H15" i="1"/>
  <c r="S17" i="1"/>
  <c r="T17" i="1" s="1"/>
  <c r="H18" i="1"/>
  <c r="H23" i="1"/>
  <c r="S25" i="1"/>
  <c r="T25" i="1" s="1"/>
  <c r="H26" i="1"/>
  <c r="J2" i="1"/>
  <c r="S2" i="1"/>
  <c r="T2" i="1" s="1"/>
  <c r="H3" i="1"/>
  <c r="U4" i="1"/>
  <c r="L5" i="1"/>
  <c r="E32" i="1"/>
  <c r="Q32" i="1" s="1"/>
  <c r="I32" i="1"/>
  <c r="V32" i="1" s="1"/>
  <c r="M32" i="1"/>
  <c r="H9" i="1"/>
  <c r="Y9" i="1"/>
  <c r="J10" i="1"/>
  <c r="S10" i="1"/>
  <c r="T10" i="1" s="1"/>
  <c r="H12" i="1"/>
  <c r="U13" i="1"/>
  <c r="J15" i="1"/>
  <c r="S15" i="1"/>
  <c r="T15" i="1" s="1"/>
  <c r="H16" i="1"/>
  <c r="L18" i="1"/>
  <c r="H21" i="1"/>
  <c r="J23" i="1"/>
  <c r="S23" i="1"/>
  <c r="T23" i="1" s="1"/>
  <c r="H24" i="1"/>
  <c r="L26" i="1"/>
  <c r="H29" i="1"/>
  <c r="F31" i="1"/>
  <c r="D2" i="1"/>
  <c r="L2" i="1"/>
  <c r="U2" i="1"/>
  <c r="L3" i="1"/>
  <c r="F8" i="1"/>
  <c r="J8" i="1"/>
  <c r="V8" i="1"/>
  <c r="N8" i="1" s="1"/>
  <c r="D10" i="1"/>
  <c r="L10" i="1"/>
  <c r="Y11" i="1"/>
  <c r="J12" i="1"/>
  <c r="D15" i="1"/>
  <c r="L16" i="1"/>
  <c r="H22" i="1"/>
  <c r="D23" i="1"/>
  <c r="L24" i="1"/>
  <c r="H30" i="1"/>
  <c r="Q31" i="1"/>
  <c r="U31" i="1" s="1"/>
  <c r="D5" i="1"/>
  <c r="H5" i="1"/>
  <c r="H8" i="1"/>
  <c r="S31" i="1"/>
  <c r="T31" i="1" s="1"/>
  <c r="Y12" i="1"/>
  <c r="Y10" i="1"/>
  <c r="Y14" i="1"/>
  <c r="R32" i="1"/>
  <c r="F37" i="1"/>
  <c r="F39" i="1"/>
  <c r="F41" i="1"/>
  <c r="F3" i="1"/>
  <c r="J3" i="1"/>
  <c r="S3" i="1"/>
  <c r="T3" i="1" s="1"/>
  <c r="F5" i="1"/>
  <c r="J5" i="1"/>
  <c r="S5" i="1"/>
  <c r="T5" i="1" s="1"/>
  <c r="F7" i="1"/>
  <c r="J7" i="1"/>
  <c r="S7" i="1"/>
  <c r="T7" i="1" s="1"/>
  <c r="Q8" i="1"/>
  <c r="U8" i="1" s="1"/>
  <c r="F16" i="1"/>
  <c r="J16" i="1"/>
  <c r="S16" i="1"/>
  <c r="T16" i="1" s="1"/>
  <c r="F18" i="1"/>
  <c r="J18" i="1"/>
  <c r="S18" i="1"/>
  <c r="T18" i="1" s="1"/>
  <c r="F20" i="1"/>
  <c r="J20" i="1"/>
  <c r="S20" i="1"/>
  <c r="T20" i="1" s="1"/>
  <c r="F22" i="1"/>
  <c r="J22" i="1"/>
  <c r="S22" i="1"/>
  <c r="T22" i="1" s="1"/>
  <c r="F24" i="1"/>
  <c r="J24" i="1"/>
  <c r="S24" i="1"/>
  <c r="T24" i="1" s="1"/>
  <c r="F26" i="1"/>
  <c r="J26" i="1"/>
  <c r="S26" i="1"/>
  <c r="T26" i="1" s="1"/>
  <c r="F28" i="1"/>
  <c r="J28" i="1"/>
  <c r="S28" i="1"/>
  <c r="T28" i="1" s="1"/>
  <c r="F30" i="1"/>
  <c r="J30" i="1"/>
  <c r="S30" i="1"/>
  <c r="T30" i="1" s="1"/>
  <c r="L32" i="1" l="1"/>
  <c r="N32" i="1"/>
  <c r="H32" i="1"/>
  <c r="D32" i="1"/>
  <c r="J32" i="1"/>
  <c r="S32" i="1"/>
  <c r="T32" i="1" s="1"/>
  <c r="F32" i="1"/>
  <c r="L8" i="1"/>
  <c r="S8" i="1"/>
  <c r="T8" i="1" s="1"/>
  <c r="U32" i="1"/>
</calcChain>
</file>

<file path=xl/sharedStrings.xml><?xml version="1.0" encoding="utf-8"?>
<sst xmlns="http://schemas.openxmlformats.org/spreadsheetml/2006/main" count="98" uniqueCount="78">
  <si>
    <t>MESA</t>
  </si>
  <si>
    <t>AREA</t>
  </si>
  <si>
    <t>CCP</t>
  </si>
  <si>
    <t>% S/ UTILES</t>
  </si>
  <si>
    <t>CCOO</t>
  </si>
  <si>
    <t>CGT</t>
  </si>
  <si>
    <t>USO</t>
  </si>
  <si>
    <t>CSIF</t>
  </si>
  <si>
    <t>UGT</t>
  </si>
  <si>
    <t>BLANCO</t>
  </si>
  <si>
    <t>NULO</t>
  </si>
  <si>
    <t>TOTAL VOTOS</t>
  </si>
  <si>
    <t>TOTAL CENSO</t>
  </si>
  <si>
    <t>ABSTENC</t>
  </si>
  <si>
    <t>%
Abstencion</t>
  </si>
  <si>
    <t>% PARTICIP</t>
  </si>
  <si>
    <t>TOTAL UTILES</t>
  </si>
  <si>
    <t>1T</t>
  </si>
  <si>
    <t>Mesa Unica</t>
  </si>
  <si>
    <t>2T</t>
  </si>
  <si>
    <t>3T</t>
  </si>
  <si>
    <t>4T</t>
  </si>
  <si>
    <t>5T</t>
  </si>
  <si>
    <t>6T</t>
  </si>
  <si>
    <t>TOTAL COL. TECNICOS</t>
  </si>
  <si>
    <t>1E</t>
  </si>
  <si>
    <t>2E</t>
  </si>
  <si>
    <t>3E</t>
  </si>
  <si>
    <t>4E</t>
  </si>
  <si>
    <t>5E</t>
  </si>
  <si>
    <t>6E</t>
  </si>
  <si>
    <t>7E</t>
  </si>
  <si>
    <t>8E</t>
  </si>
  <si>
    <t>9E</t>
  </si>
  <si>
    <t>10E</t>
  </si>
  <si>
    <t>11E</t>
  </si>
  <si>
    <t>12E</t>
  </si>
  <si>
    <t>13E</t>
  </si>
  <si>
    <t>14E</t>
  </si>
  <si>
    <t>15E</t>
  </si>
  <si>
    <t>16E</t>
  </si>
  <si>
    <t>17E</t>
  </si>
  <si>
    <t>18E</t>
  </si>
  <si>
    <t>19E</t>
  </si>
  <si>
    <t>20E</t>
  </si>
  <si>
    <t>21E</t>
  </si>
  <si>
    <t>22E</t>
  </si>
  <si>
    <t>TOTAL COL. ESPECIALISTAS</t>
  </si>
  <si>
    <t xml:space="preserve">  TOTAL de 2 Colegios</t>
  </si>
  <si>
    <t>OJO: Solo rellenar lo que este en Naranja, el resto NO TOCAR
Se puede desplegar con el "+" de la izquierda para mas Mesas</t>
  </si>
  <si>
    <t>MESA 1</t>
  </si>
  <si>
    <t>MESA 3</t>
  </si>
  <si>
    <t>MESA 2</t>
  </si>
  <si>
    <t>VOTOS NULOS</t>
  </si>
  <si>
    <t>VOTOS EN BLANCO</t>
  </si>
  <si>
    <t>Nº MIEMBROS</t>
  </si>
  <si>
    <t>VOTOS/SINDICATO</t>
  </si>
  <si>
    <t>VOTOS VÁLIDOS</t>
  </si>
  <si>
    <t>TOTAL</t>
  </si>
  <si>
    <t>5% TOTALES-NULOS</t>
  </si>
  <si>
    <t>VOTOS X REPRESENTANTE</t>
  </si>
  <si>
    <t>REPRESENTANTES</t>
  </si>
  <si>
    <t>ENTERO</t>
  </si>
  <si>
    <t>RESTOS</t>
  </si>
  <si>
    <t>PARA CALCULAR LOS RESTOS HAY QUE SUMAR TODOS LOS ENTEROS Y RESTAR LA CASILLA</t>
  </si>
  <si>
    <t>D15 Y ENTONCES SE ASIGNAN LOS RESTOS, EN ESTE CASO 3 A LOS DECIMALES MÁS ALTOS</t>
  </si>
  <si>
    <t xml:space="preserve">EN ESTE CASO SERÍAN A UGT, CCOO Y SAIF PERO EL PROBLEMA ES QUE LOS DELEGADOS VARIAN </t>
  </si>
  <si>
    <t>DEPENDIENDO DE LOS TRABAJADORES</t>
  </si>
  <si>
    <t xml:space="preserve"> MIEMBROS DE JUNTA VARIAN</t>
  </si>
  <si>
    <t>X</t>
  </si>
  <si>
    <t>C</t>
  </si>
  <si>
    <t>A</t>
  </si>
  <si>
    <t>B</t>
  </si>
  <si>
    <t>M</t>
  </si>
  <si>
    <t>S</t>
  </si>
  <si>
    <t>D</t>
  </si>
  <si>
    <t>(A, B y C)</t>
  </si>
  <si>
    <t>PERO EL PROBLEMA ES QUE 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</si>
</sst>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 ;[Red]\-0\ "/>
    <numFmt numFmtId="165" formatCode="0.0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8"/>
      <name val="Arial"/>
    </font>
    <font>
      <b/>
      <sz val="8"/>
      <name val="Arial"/>
      <family val="2"/>
    </font>
    <font>
      <b/>
      <sz val="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9"/>
      <name val="Arial"/>
    </font>
    <font>
      <b/>
      <sz val="10"/>
      <name val="Arial"/>
    </font>
    <font>
      <b/>
      <sz val="12"/>
      <color indexed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9"/>
      </patternFill>
    </fill>
    <fill>
      <patternFill patternType="solid">
        <fgColor rgb="FFFFC000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2" borderId="1" xfId="0" quotePrefix="1" applyFont="1" applyFill="1" applyBorder="1" applyAlignment="1" applyProtection="1">
      <alignment horizontal="center" vertical="center"/>
    </xf>
    <xf numFmtId="0" fontId="2" fillId="2" borderId="2" xfId="0" quotePrefix="1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10" fontId="4" fillId="2" borderId="2" xfId="0" quotePrefix="1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</xf>
    <xf numFmtId="0" fontId="3" fillId="2" borderId="2" xfId="0" quotePrefix="1" applyFont="1" applyFill="1" applyBorder="1" applyAlignment="1" applyProtection="1">
      <alignment horizontal="center" vertical="center" wrapText="1"/>
    </xf>
    <xf numFmtId="10" fontId="2" fillId="2" borderId="2" xfId="0" quotePrefix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3" xfId="0" applyFont="1" applyFill="1" applyBorder="1" applyAlignment="1" applyProtection="1">
      <alignment horizontal="left" vertical="center" wrapText="1"/>
      <protection locked="0"/>
    </xf>
    <xf numFmtId="0" fontId="2" fillId="5" borderId="3" xfId="0" applyFont="1" applyFill="1" applyBorder="1" applyAlignment="1" applyProtection="1">
      <alignment horizontal="right" vertical="center" wrapText="1"/>
      <protection locked="0"/>
    </xf>
    <xf numFmtId="10" fontId="7" fillId="6" borderId="3" xfId="0" applyNumberFormat="1" applyFont="1" applyFill="1" applyBorder="1" applyAlignment="1">
      <alignment vertical="center" wrapText="1"/>
    </xf>
    <xf numFmtId="10" fontId="7" fillId="0" borderId="3" xfId="0" applyNumberFormat="1" applyFont="1" applyBorder="1" applyAlignment="1">
      <alignment vertical="center" wrapText="1"/>
    </xf>
    <xf numFmtId="0" fontId="2" fillId="5" borderId="3" xfId="0" applyFont="1" applyFill="1" applyBorder="1" applyAlignment="1" applyProtection="1">
      <alignment vertical="center" wrapText="1"/>
      <protection locked="0"/>
    </xf>
    <xf numFmtId="0" fontId="7" fillId="0" borderId="3" xfId="0" applyFont="1" applyBorder="1" applyAlignment="1">
      <alignment vertical="center" wrapText="1"/>
    </xf>
    <xf numFmtId="0" fontId="7" fillId="5" borderId="3" xfId="0" applyFont="1" applyFill="1" applyBorder="1" applyAlignment="1" applyProtection="1">
      <alignment vertical="center" wrapText="1"/>
      <protection locked="0"/>
    </xf>
    <xf numFmtId="0" fontId="2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6" fillId="4" borderId="3" xfId="0" applyFont="1" applyFill="1" applyBorder="1" applyAlignment="1" applyProtection="1">
      <alignment vertical="center" wrapText="1"/>
      <protection locked="0"/>
    </xf>
    <xf numFmtId="0" fontId="0" fillId="0" borderId="3" xfId="0" applyFill="1" applyBorder="1" applyAlignment="1">
      <alignment vertical="center"/>
    </xf>
    <xf numFmtId="0" fontId="8" fillId="7" borderId="4" xfId="0" quotePrefix="1" applyFont="1" applyFill="1" applyBorder="1" applyAlignment="1">
      <alignment horizontal="left" vertical="center"/>
    </xf>
    <xf numFmtId="0" fontId="2" fillId="7" borderId="5" xfId="0" applyFont="1" applyFill="1" applyBorder="1" applyAlignment="1">
      <alignment vertical="center" wrapText="1"/>
    </xf>
    <xf numFmtId="0" fontId="2" fillId="7" borderId="6" xfId="0" applyFont="1" applyFill="1" applyBorder="1" applyAlignment="1" applyProtection="1">
      <alignment horizontal="right" vertical="center" wrapText="1"/>
    </xf>
    <xf numFmtId="10" fontId="2" fillId="7" borderId="6" xfId="0" applyNumberFormat="1" applyFont="1" applyFill="1" applyBorder="1" applyAlignment="1" applyProtection="1">
      <alignment vertical="center" wrapText="1"/>
    </xf>
    <xf numFmtId="0" fontId="2" fillId="7" borderId="6" xfId="0" applyFont="1" applyFill="1" applyBorder="1" applyAlignment="1" applyProtection="1">
      <alignment vertical="center" wrapText="1"/>
    </xf>
    <xf numFmtId="0" fontId="2" fillId="7" borderId="5" xfId="0" applyFont="1" applyFill="1" applyBorder="1" applyAlignment="1" applyProtection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5" borderId="7" xfId="0" applyFont="1" applyFill="1" applyBorder="1" applyAlignment="1" applyProtection="1">
      <alignment horizontal="right" wrapText="1"/>
      <protection locked="0"/>
    </xf>
    <xf numFmtId="10" fontId="7" fillId="0" borderId="7" xfId="0" applyNumberFormat="1" applyFont="1" applyFill="1" applyBorder="1" applyAlignment="1">
      <alignment wrapText="1"/>
    </xf>
    <xf numFmtId="10" fontId="7" fillId="0" borderId="7" xfId="0" applyNumberFormat="1" applyFont="1" applyBorder="1" applyAlignment="1">
      <alignment wrapText="1"/>
    </xf>
    <xf numFmtId="0" fontId="2" fillId="5" borderId="7" xfId="0" applyFont="1" applyFill="1" applyBorder="1" applyAlignment="1" applyProtection="1">
      <alignment wrapText="1"/>
      <protection locked="0"/>
    </xf>
    <xf numFmtId="0" fontId="7" fillId="0" borderId="7" xfId="0" applyFont="1" applyBorder="1" applyAlignment="1">
      <alignment wrapText="1"/>
    </xf>
    <xf numFmtId="0" fontId="7" fillId="5" borderId="7" xfId="0" applyFont="1" applyFill="1" applyBorder="1" applyAlignment="1" applyProtection="1">
      <alignment wrapText="1"/>
      <protection locked="0"/>
    </xf>
    <xf numFmtId="0" fontId="2" fillId="0" borderId="8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164" fontId="10" fillId="8" borderId="3" xfId="0" applyNumberFormat="1" applyFont="1" applyFill="1" applyBorder="1" applyAlignment="1">
      <alignment horizontal="left" vertical="center"/>
    </xf>
    <xf numFmtId="0" fontId="7" fillId="0" borderId="0" xfId="0" applyFont="1"/>
    <xf numFmtId="0" fontId="5" fillId="0" borderId="0" xfId="0" applyFont="1" applyAlignment="1">
      <alignment horizontal="center"/>
    </xf>
    <xf numFmtId="164" fontId="10" fillId="0" borderId="0" xfId="0" applyNumberFormat="1" applyFont="1" applyFill="1"/>
    <xf numFmtId="0" fontId="8" fillId="7" borderId="1" xfId="0" quotePrefix="1" applyFont="1" applyFill="1" applyBorder="1" applyAlignment="1" applyProtection="1">
      <alignment horizontal="left"/>
    </xf>
    <xf numFmtId="0" fontId="2" fillId="7" borderId="9" xfId="0" applyFont="1" applyFill="1" applyBorder="1" applyAlignment="1" applyProtection="1">
      <alignment wrapText="1"/>
    </xf>
    <xf numFmtId="0" fontId="2" fillId="7" borderId="10" xfId="0" applyFont="1" applyFill="1" applyBorder="1" applyAlignment="1" applyProtection="1">
      <alignment horizontal="right" wrapText="1"/>
    </xf>
    <xf numFmtId="10" fontId="2" fillId="7" borderId="10" xfId="0" applyNumberFormat="1" applyFont="1" applyFill="1" applyBorder="1" applyAlignment="1" applyProtection="1">
      <alignment wrapText="1"/>
    </xf>
    <xf numFmtId="0" fontId="2" fillId="7" borderId="10" xfId="0" applyFont="1" applyFill="1" applyBorder="1" applyAlignment="1" applyProtection="1">
      <alignment wrapText="1"/>
    </xf>
    <xf numFmtId="0" fontId="9" fillId="0" borderId="0" xfId="0" applyFont="1"/>
    <xf numFmtId="0" fontId="2" fillId="0" borderId="0" xfId="0" applyFont="1" applyAlignment="1" applyProtection="1">
      <alignment wrapText="1"/>
      <protection locked="0"/>
    </xf>
    <xf numFmtId="0" fontId="2" fillId="0" borderId="0" xfId="0" applyFont="1"/>
    <xf numFmtId="0" fontId="11" fillId="9" borderId="11" xfId="0" quotePrefix="1" applyFont="1" applyFill="1" applyBorder="1" applyAlignment="1" applyProtection="1">
      <alignment horizontal="left"/>
    </xf>
    <xf numFmtId="0" fontId="2" fillId="9" borderId="12" xfId="0" applyFont="1" applyFill="1" applyBorder="1" applyAlignment="1" applyProtection="1">
      <alignment wrapText="1"/>
    </xf>
    <xf numFmtId="0" fontId="2" fillId="9" borderId="13" xfId="0" applyFont="1" applyFill="1" applyBorder="1" applyAlignment="1" applyProtection="1">
      <alignment horizontal="right" wrapText="1"/>
    </xf>
    <xf numFmtId="10" fontId="2" fillId="9" borderId="13" xfId="0" applyNumberFormat="1" applyFont="1" applyFill="1" applyBorder="1" applyAlignment="1" applyProtection="1">
      <alignment wrapText="1"/>
    </xf>
    <xf numFmtId="0" fontId="2" fillId="9" borderId="13" xfId="0" applyFont="1" applyFill="1" applyBorder="1" applyAlignment="1" applyProtection="1">
      <alignment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2" fillId="0" borderId="0" xfId="0" applyFont="1" applyAlignment="1" applyProtection="1">
      <alignment horizontal="right" wrapText="1"/>
      <protection locked="0"/>
    </xf>
    <xf numFmtId="10" fontId="7" fillId="0" borderId="0" xfId="0" applyNumberFormat="1" applyFont="1" applyAlignment="1">
      <alignment wrapText="1"/>
    </xf>
    <xf numFmtId="0" fontId="7" fillId="0" borderId="0" xfId="0" applyFont="1" applyAlignment="1" applyProtection="1">
      <alignment wrapText="1"/>
      <protection locked="0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Protection="1"/>
    <xf numFmtId="0" fontId="7" fillId="0" borderId="0" xfId="0" applyFont="1" applyAlignment="1" applyProtection="1">
      <alignment wrapText="1"/>
    </xf>
    <xf numFmtId="0" fontId="2" fillId="0" borderId="0" xfId="0" applyFont="1" applyAlignment="1" applyProtection="1">
      <alignment horizontal="right" wrapText="1"/>
    </xf>
    <xf numFmtId="10" fontId="7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5" fillId="0" borderId="0" xfId="0" applyFont="1" applyAlignment="1" applyProtection="1">
      <alignment horizontal="center" wrapText="1"/>
    </xf>
    <xf numFmtId="0" fontId="2" fillId="0" borderId="0" xfId="0" applyFont="1" applyFill="1" applyAlignment="1" applyProtection="1">
      <alignment horizontal="right" wrapText="1"/>
      <protection locked="0"/>
    </xf>
    <xf numFmtId="164" fontId="10" fillId="8" borderId="0" xfId="0" applyNumberFormat="1" applyFont="1" applyFill="1"/>
    <xf numFmtId="0" fontId="7" fillId="0" borderId="0" xfId="0" quotePrefix="1" applyFont="1" applyAlignment="1" applyProtection="1">
      <alignment horizontal="left" wrapText="1"/>
    </xf>
    <xf numFmtId="4" fontId="2" fillId="0" borderId="0" xfId="0" applyNumberFormat="1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/>
    <xf numFmtId="0" fontId="5" fillId="10" borderId="15" xfId="0" applyFont="1" applyFill="1" applyBorder="1"/>
    <xf numFmtId="0" fontId="12" fillId="10" borderId="15" xfId="0" applyFont="1" applyFill="1" applyBorder="1"/>
    <xf numFmtId="0" fontId="0" fillId="10" borderId="15" xfId="0" applyFill="1" applyBorder="1"/>
    <xf numFmtId="0" fontId="5" fillId="14" borderId="15" xfId="0" applyFont="1" applyFill="1" applyBorder="1"/>
    <xf numFmtId="0" fontId="5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0" fontId="15" fillId="10" borderId="15" xfId="0" applyFont="1" applyFill="1" applyBorder="1"/>
    <xf numFmtId="1" fontId="12" fillId="0" borderId="12" xfId="0" applyNumberFormat="1" applyFont="1" applyBorder="1"/>
    <xf numFmtId="0" fontId="0" fillId="0" borderId="15" xfId="0" applyBorder="1"/>
    <xf numFmtId="0" fontId="12" fillId="0" borderId="15" xfId="0" applyFont="1" applyBorder="1"/>
    <xf numFmtId="0" fontId="16" fillId="0" borderId="0" xfId="0" applyFont="1"/>
    <xf numFmtId="0" fontId="3" fillId="3" borderId="11" xfId="0" applyFont="1" applyFill="1" applyBorder="1" applyAlignment="1" applyProtection="1">
      <alignment horizontal="center" wrapText="1"/>
    </xf>
    <xf numFmtId="0" fontId="3" fillId="3" borderId="14" xfId="0" applyFont="1" applyFill="1" applyBorder="1" applyAlignment="1" applyProtection="1">
      <alignment horizontal="center" wrapText="1"/>
    </xf>
    <xf numFmtId="0" fontId="3" fillId="3" borderId="12" xfId="0" applyFont="1" applyFill="1" applyBorder="1" applyAlignment="1" applyProtection="1">
      <alignment horizontal="center" wrapText="1"/>
    </xf>
    <xf numFmtId="0" fontId="5" fillId="11" borderId="11" xfId="0" applyFont="1" applyFill="1" applyBorder="1" applyAlignment="1">
      <alignment horizontal="left"/>
    </xf>
    <xf numFmtId="0" fontId="5" fillId="11" borderId="14" xfId="0" applyFont="1" applyFill="1" applyBorder="1" applyAlignment="1">
      <alignment horizontal="left"/>
    </xf>
    <xf numFmtId="0" fontId="12" fillId="11" borderId="11" xfId="0" applyFont="1" applyFill="1" applyBorder="1" applyAlignment="1">
      <alignment horizontal="left"/>
    </xf>
    <xf numFmtId="0" fontId="12" fillId="11" borderId="14" xfId="0" applyFont="1" applyFill="1" applyBorder="1" applyAlignment="1">
      <alignment horizontal="left"/>
    </xf>
    <xf numFmtId="0" fontId="13" fillId="10" borderId="11" xfId="0" applyFont="1" applyFill="1" applyBorder="1" applyAlignment="1">
      <alignment horizontal="center"/>
    </xf>
    <xf numFmtId="0" fontId="13" fillId="10" borderId="14" xfId="0" applyFont="1" applyFill="1" applyBorder="1" applyAlignment="1">
      <alignment horizontal="center"/>
    </xf>
    <xf numFmtId="0" fontId="13" fillId="10" borderId="12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left"/>
    </xf>
    <xf numFmtId="0" fontId="5" fillId="11" borderId="16" xfId="0" applyFont="1" applyFill="1" applyBorder="1" applyAlignment="1">
      <alignment horizontal="left"/>
    </xf>
    <xf numFmtId="0" fontId="12" fillId="11" borderId="12" xfId="0" applyFont="1" applyFill="1" applyBorder="1" applyAlignment="1">
      <alignment horizontal="left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5" fillId="11" borderId="12" xfId="0" applyFont="1" applyFill="1" applyBorder="1" applyAlignment="1">
      <alignment horizontal="left"/>
    </xf>
    <xf numFmtId="0" fontId="5" fillId="13" borderId="11" xfId="0" applyFont="1" applyFill="1" applyBorder="1" applyAlignment="1">
      <alignment horizontal="center"/>
    </xf>
    <xf numFmtId="0" fontId="12" fillId="13" borderId="14" xfId="0" applyFont="1" applyFill="1" applyBorder="1" applyAlignment="1">
      <alignment horizontal="center"/>
    </xf>
    <xf numFmtId="0" fontId="12" fillId="13" borderId="12" xfId="0" applyFont="1" applyFill="1" applyBorder="1" applyAlignment="1">
      <alignment horizontal="center"/>
    </xf>
    <xf numFmtId="0" fontId="5" fillId="14" borderId="11" xfId="0" applyFont="1" applyFill="1" applyBorder="1" applyAlignment="1">
      <alignment horizontal="center"/>
    </xf>
    <xf numFmtId="0" fontId="5" fillId="14" borderId="14" xfId="0" applyFont="1" applyFill="1" applyBorder="1" applyAlignment="1">
      <alignment horizontal="center"/>
    </xf>
    <xf numFmtId="0" fontId="5" fillId="14" borderId="12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4" fillId="12" borderId="1" xfId="0" applyFont="1" applyFill="1" applyBorder="1" applyAlignment="1">
      <alignment horizontal="center" vertical="center"/>
    </xf>
    <xf numFmtId="0" fontId="14" fillId="12" borderId="9" xfId="0" applyFont="1" applyFill="1" applyBorder="1" applyAlignment="1">
      <alignment horizontal="center" vertical="center"/>
    </xf>
    <xf numFmtId="0" fontId="14" fillId="12" borderId="4" xfId="0" applyFont="1" applyFill="1" applyBorder="1" applyAlignment="1">
      <alignment horizontal="center" vertical="center"/>
    </xf>
    <xf numFmtId="0" fontId="14" fillId="12" borderId="5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1" fillId="10" borderId="5" xfId="0" applyFont="1" applyFill="1" applyBorder="1" applyAlignment="1">
      <alignment horizontal="center" vertical="center"/>
    </xf>
    <xf numFmtId="0" fontId="13" fillId="10" borderId="11" xfId="0" applyFont="1" applyFill="1" applyBorder="1" applyAlignment="1">
      <alignment horizontal="center" vertical="center"/>
    </xf>
    <xf numFmtId="0" fontId="13" fillId="10" borderId="14" xfId="0" applyFont="1" applyFill="1" applyBorder="1" applyAlignment="1">
      <alignment horizontal="center" vertical="center"/>
    </xf>
    <xf numFmtId="0" fontId="13" fillId="10" borderId="12" xfId="0" applyFont="1" applyFill="1" applyBorder="1" applyAlignment="1">
      <alignment horizontal="center" vertical="center"/>
    </xf>
    <xf numFmtId="0" fontId="5" fillId="10" borderId="11" xfId="0" applyFont="1" applyFill="1" applyBorder="1" applyAlignment="1">
      <alignment horizontal="center"/>
    </xf>
    <xf numFmtId="0" fontId="5" fillId="10" borderId="12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38"/>
  <sheetViews>
    <sheetView showFormulas="1" zoomScale="120" zoomScaleNormal="12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2" sqref="D2"/>
    </sheetView>
  </sheetViews>
  <sheetFormatPr baseColWidth="10" defaultColWidth="11.44140625" defaultRowHeight="15.6" outlineLevelRow="1" x14ac:dyDescent="0.3"/>
  <cols>
    <col min="1" max="1" width="7.5546875" style="43" customWidth="1"/>
    <col min="2" max="2" width="18.5546875" style="60" customWidth="1"/>
    <col min="3" max="3" width="7.5546875" style="76" customWidth="1"/>
    <col min="4" max="4" width="6.44140625" style="62" customWidth="1"/>
    <col min="5" max="5" width="6.44140625" style="76" customWidth="1"/>
    <col min="6" max="6" width="6.44140625" style="62" customWidth="1"/>
    <col min="7" max="7" width="6.109375" style="76" customWidth="1"/>
    <col min="8" max="8" width="6.44140625" style="62" customWidth="1"/>
    <col min="9" max="9" width="6.5546875" style="76" customWidth="1"/>
    <col min="10" max="10" width="6.44140625" style="62" customWidth="1"/>
    <col min="11" max="11" width="4.88671875" style="76" customWidth="1"/>
    <col min="12" max="12" width="6.44140625" style="62" customWidth="1"/>
    <col min="13" max="13" width="4.88671875" style="76" customWidth="1"/>
    <col min="14" max="14" width="6.44140625" style="62" customWidth="1"/>
    <col min="15" max="15" width="7.109375" style="63" customWidth="1"/>
    <col min="16" max="16" width="4.88671875" style="63" customWidth="1"/>
    <col min="17" max="18" width="6.44140625" style="60" customWidth="1"/>
    <col min="19" max="20" width="10" style="60" customWidth="1"/>
    <col min="21" max="21" width="8.44140625" style="60" customWidth="1"/>
    <col min="22" max="22" width="8" style="60" customWidth="1"/>
    <col min="23" max="23" width="2.5546875" style="60" customWidth="1"/>
    <col min="24" max="24" width="6.44140625" style="65" customWidth="1"/>
    <col min="25" max="25" width="33.44140625" style="62" customWidth="1"/>
    <col min="26" max="26" width="8.109375" style="60" customWidth="1"/>
    <col min="27" max="27" width="7.44140625" style="63" customWidth="1"/>
    <col min="28" max="16384" width="11.44140625" style="43"/>
  </cols>
  <sheetData>
    <row r="1" spans="1:27" s="11" customFormat="1" ht="35.1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3</v>
      </c>
      <c r="G1" s="3" t="s">
        <v>5</v>
      </c>
      <c r="H1" s="4" t="s">
        <v>3</v>
      </c>
      <c r="I1" s="3" t="s">
        <v>6</v>
      </c>
      <c r="J1" s="4" t="s">
        <v>3</v>
      </c>
      <c r="K1" s="3" t="s">
        <v>7</v>
      </c>
      <c r="L1" s="4" t="s">
        <v>3</v>
      </c>
      <c r="M1" s="3" t="s">
        <v>8</v>
      </c>
      <c r="N1" s="4" t="s">
        <v>3</v>
      </c>
      <c r="O1" s="6" t="s">
        <v>9</v>
      </c>
      <c r="P1" s="6" t="s">
        <v>10</v>
      </c>
      <c r="Q1" s="2" t="s">
        <v>11</v>
      </c>
      <c r="R1" s="2" t="s">
        <v>12</v>
      </c>
      <c r="S1" s="2" t="s">
        <v>13</v>
      </c>
      <c r="T1" s="7" t="s">
        <v>14</v>
      </c>
      <c r="U1" s="8" t="s">
        <v>15</v>
      </c>
      <c r="V1" s="2" t="s">
        <v>16</v>
      </c>
      <c r="W1" s="9"/>
      <c r="X1" s="10"/>
      <c r="Y1" s="9"/>
      <c r="Z1" s="9"/>
      <c r="AA1" s="9"/>
    </row>
    <row r="2" spans="1:27" s="23" customFormat="1" ht="35.1" customHeight="1" x14ac:dyDescent="0.25">
      <c r="A2" s="12" t="s">
        <v>17</v>
      </c>
      <c r="B2" s="13" t="s">
        <v>18</v>
      </c>
      <c r="C2" s="14">
        <v>90</v>
      </c>
      <c r="D2" s="15">
        <f t="shared" ref="D2:D32" si="0">C2/$V2</f>
        <v>0.15789473684210525</v>
      </c>
      <c r="E2" s="14">
        <v>120</v>
      </c>
      <c r="F2" s="15">
        <f t="shared" ref="F2:F32" si="1">E2/$V2</f>
        <v>0.21052631578947367</v>
      </c>
      <c r="G2" s="14">
        <v>80</v>
      </c>
      <c r="H2" s="16">
        <f t="shared" ref="H2:H32" si="2">G2/$V2</f>
        <v>0.14035087719298245</v>
      </c>
      <c r="I2" s="14">
        <v>140</v>
      </c>
      <c r="J2" s="16">
        <f t="shared" ref="J2:J32" si="3">I2/$V2</f>
        <v>0.24561403508771928</v>
      </c>
      <c r="K2" s="14">
        <v>50</v>
      </c>
      <c r="L2" s="16">
        <f>K2/$V2</f>
        <v>8.771929824561403E-2</v>
      </c>
      <c r="M2" s="14">
        <v>90</v>
      </c>
      <c r="N2" s="16">
        <f t="shared" ref="N2:N32" si="4">M2/$V2</f>
        <v>0.15789473684210525</v>
      </c>
      <c r="O2" s="17">
        <v>3</v>
      </c>
      <c r="P2" s="17">
        <v>2</v>
      </c>
      <c r="Q2" s="18">
        <f t="shared" ref="Q2:Q32" si="5">$C2+$E2+$G2+$I2+$K2+$M2+$O2+$P2</f>
        <v>575</v>
      </c>
      <c r="R2" s="19">
        <v>2092</v>
      </c>
      <c r="S2" s="18">
        <f t="shared" ref="S2:S32" si="6">R2-Q2</f>
        <v>1517</v>
      </c>
      <c r="T2" s="16">
        <f>S2/R2</f>
        <v>0.7251434034416826</v>
      </c>
      <c r="U2" s="16">
        <f t="shared" ref="U2:U32" si="7">Q2/R2</f>
        <v>0.2748565965583174</v>
      </c>
      <c r="V2" s="20">
        <f t="shared" ref="V2:V32" si="8">$C2+$E2+$G2+$I2+$K2+$M2</f>
        <v>570</v>
      </c>
      <c r="W2" s="21"/>
      <c r="X2" s="22"/>
      <c r="Y2" s="21"/>
      <c r="Z2" s="21"/>
      <c r="AA2" s="21"/>
    </row>
    <row r="3" spans="1:27" s="23" customFormat="1" ht="35.1" hidden="1" customHeight="1" outlineLevel="1" x14ac:dyDescent="0.25">
      <c r="A3" s="12" t="s">
        <v>19</v>
      </c>
      <c r="B3" s="24"/>
      <c r="C3" s="14"/>
      <c r="D3" s="15" t="e">
        <f t="shared" si="0"/>
        <v>#DIV/0!</v>
      </c>
      <c r="E3" s="14"/>
      <c r="F3" s="15" t="e">
        <f t="shared" si="1"/>
        <v>#DIV/0!</v>
      </c>
      <c r="G3" s="14"/>
      <c r="H3" s="16" t="e">
        <f t="shared" si="2"/>
        <v>#DIV/0!</v>
      </c>
      <c r="I3" s="14"/>
      <c r="J3" s="16" t="e">
        <f t="shared" si="3"/>
        <v>#DIV/0!</v>
      </c>
      <c r="K3" s="14"/>
      <c r="L3" s="16" t="e">
        <f>K3/$V3</f>
        <v>#DIV/0!</v>
      </c>
      <c r="M3" s="14"/>
      <c r="N3" s="16" t="e">
        <f t="shared" si="4"/>
        <v>#DIV/0!</v>
      </c>
      <c r="O3" s="17"/>
      <c r="P3" s="17"/>
      <c r="Q3" s="18">
        <f t="shared" si="5"/>
        <v>0</v>
      </c>
      <c r="R3" s="19"/>
      <c r="S3" s="18">
        <f t="shared" si="6"/>
        <v>0</v>
      </c>
      <c r="T3" s="16" t="e">
        <f t="shared" ref="T3:T7" si="9">S3/R3</f>
        <v>#DIV/0!</v>
      </c>
      <c r="U3" s="16" t="e">
        <f t="shared" si="7"/>
        <v>#DIV/0!</v>
      </c>
      <c r="V3" s="20">
        <f t="shared" si="8"/>
        <v>0</v>
      </c>
      <c r="W3" s="21"/>
      <c r="X3" s="22"/>
      <c r="Y3" s="21"/>
      <c r="Z3" s="21"/>
      <c r="AA3" s="21"/>
    </row>
    <row r="4" spans="1:27" s="23" customFormat="1" ht="35.1" hidden="1" customHeight="1" outlineLevel="1" x14ac:dyDescent="0.25">
      <c r="A4" s="12" t="s">
        <v>20</v>
      </c>
      <c r="B4" s="24"/>
      <c r="C4" s="14"/>
      <c r="D4" s="15" t="e">
        <f t="shared" si="0"/>
        <v>#DIV/0!</v>
      </c>
      <c r="E4" s="14"/>
      <c r="F4" s="15" t="e">
        <f t="shared" si="1"/>
        <v>#DIV/0!</v>
      </c>
      <c r="G4" s="14"/>
      <c r="H4" s="16" t="e">
        <f t="shared" si="2"/>
        <v>#DIV/0!</v>
      </c>
      <c r="I4" s="14"/>
      <c r="J4" s="16" t="e">
        <f t="shared" si="3"/>
        <v>#DIV/0!</v>
      </c>
      <c r="K4" s="14"/>
      <c r="L4" s="16" t="e">
        <f t="shared" ref="L4:L32" si="10">K4/$V4</f>
        <v>#DIV/0!</v>
      </c>
      <c r="M4" s="14"/>
      <c r="N4" s="16" t="e">
        <f t="shared" si="4"/>
        <v>#DIV/0!</v>
      </c>
      <c r="O4" s="17"/>
      <c r="P4" s="17"/>
      <c r="Q4" s="18">
        <f t="shared" si="5"/>
        <v>0</v>
      </c>
      <c r="R4" s="19"/>
      <c r="S4" s="18">
        <f t="shared" si="6"/>
        <v>0</v>
      </c>
      <c r="T4" s="16" t="e">
        <f t="shared" si="9"/>
        <v>#DIV/0!</v>
      </c>
      <c r="U4" s="16" t="e">
        <f t="shared" si="7"/>
        <v>#DIV/0!</v>
      </c>
      <c r="V4" s="20">
        <f t="shared" si="8"/>
        <v>0</v>
      </c>
      <c r="W4" s="21"/>
      <c r="X4" s="22"/>
      <c r="Y4" s="21"/>
      <c r="Z4" s="21"/>
      <c r="AA4" s="21"/>
    </row>
    <row r="5" spans="1:27" s="23" customFormat="1" ht="35.1" hidden="1" customHeight="1" outlineLevel="1" x14ac:dyDescent="0.25">
      <c r="A5" s="12" t="s">
        <v>21</v>
      </c>
      <c r="B5" s="24"/>
      <c r="C5" s="14"/>
      <c r="D5" s="15" t="e">
        <f t="shared" si="0"/>
        <v>#DIV/0!</v>
      </c>
      <c r="E5" s="14"/>
      <c r="F5" s="15" t="e">
        <f t="shared" si="1"/>
        <v>#DIV/0!</v>
      </c>
      <c r="G5" s="14"/>
      <c r="H5" s="16" t="e">
        <f t="shared" si="2"/>
        <v>#DIV/0!</v>
      </c>
      <c r="I5" s="14"/>
      <c r="J5" s="16" t="e">
        <f t="shared" si="3"/>
        <v>#DIV/0!</v>
      </c>
      <c r="K5" s="14"/>
      <c r="L5" s="16" t="e">
        <f t="shared" si="10"/>
        <v>#DIV/0!</v>
      </c>
      <c r="M5" s="14"/>
      <c r="N5" s="16" t="e">
        <f t="shared" si="4"/>
        <v>#DIV/0!</v>
      </c>
      <c r="O5" s="17"/>
      <c r="P5" s="17"/>
      <c r="Q5" s="18">
        <f t="shared" si="5"/>
        <v>0</v>
      </c>
      <c r="R5" s="19"/>
      <c r="S5" s="18">
        <f t="shared" si="6"/>
        <v>0</v>
      </c>
      <c r="T5" s="16" t="e">
        <f t="shared" si="9"/>
        <v>#DIV/0!</v>
      </c>
      <c r="U5" s="16" t="e">
        <f t="shared" si="7"/>
        <v>#DIV/0!</v>
      </c>
      <c r="V5" s="20">
        <f t="shared" si="8"/>
        <v>0</v>
      </c>
      <c r="W5" s="21"/>
      <c r="X5" s="22"/>
      <c r="Y5" s="25"/>
      <c r="Z5" s="21"/>
      <c r="AA5" s="21"/>
    </row>
    <row r="6" spans="1:27" s="23" customFormat="1" ht="35.1" hidden="1" customHeight="1" outlineLevel="1" x14ac:dyDescent="0.25">
      <c r="A6" s="12" t="s">
        <v>22</v>
      </c>
      <c r="B6" s="24"/>
      <c r="C6" s="14"/>
      <c r="D6" s="15" t="e">
        <f t="shared" si="0"/>
        <v>#DIV/0!</v>
      </c>
      <c r="E6" s="14"/>
      <c r="F6" s="15" t="e">
        <f t="shared" si="1"/>
        <v>#DIV/0!</v>
      </c>
      <c r="G6" s="14"/>
      <c r="H6" s="16" t="e">
        <f t="shared" si="2"/>
        <v>#DIV/0!</v>
      </c>
      <c r="I6" s="14"/>
      <c r="J6" s="16" t="e">
        <f t="shared" si="3"/>
        <v>#DIV/0!</v>
      </c>
      <c r="K6" s="14"/>
      <c r="L6" s="16" t="e">
        <f t="shared" si="10"/>
        <v>#DIV/0!</v>
      </c>
      <c r="M6" s="14"/>
      <c r="N6" s="16" t="e">
        <f t="shared" si="4"/>
        <v>#DIV/0!</v>
      </c>
      <c r="O6" s="17"/>
      <c r="P6" s="17"/>
      <c r="Q6" s="18">
        <f t="shared" si="5"/>
        <v>0</v>
      </c>
      <c r="R6" s="19"/>
      <c r="S6" s="18">
        <f t="shared" si="6"/>
        <v>0</v>
      </c>
      <c r="T6" s="16" t="e">
        <f t="shared" si="9"/>
        <v>#DIV/0!</v>
      </c>
      <c r="U6" s="16" t="e">
        <f t="shared" si="7"/>
        <v>#DIV/0!</v>
      </c>
      <c r="V6" s="20">
        <f t="shared" si="8"/>
        <v>0</v>
      </c>
      <c r="W6" s="21"/>
      <c r="X6" s="22"/>
      <c r="Y6" s="21"/>
      <c r="Z6" s="21"/>
      <c r="AA6" s="21"/>
    </row>
    <row r="7" spans="1:27" s="23" customFormat="1" ht="35.1" hidden="1" customHeight="1" outlineLevel="1" x14ac:dyDescent="0.25">
      <c r="A7" s="12" t="s">
        <v>23</v>
      </c>
      <c r="B7" s="24"/>
      <c r="C7" s="14"/>
      <c r="D7" s="15" t="e">
        <f t="shared" si="0"/>
        <v>#DIV/0!</v>
      </c>
      <c r="E7" s="14"/>
      <c r="F7" s="15" t="e">
        <f t="shared" si="1"/>
        <v>#DIV/0!</v>
      </c>
      <c r="G7" s="14"/>
      <c r="H7" s="16" t="e">
        <f t="shared" si="2"/>
        <v>#DIV/0!</v>
      </c>
      <c r="I7" s="14"/>
      <c r="J7" s="16" t="e">
        <f t="shared" si="3"/>
        <v>#DIV/0!</v>
      </c>
      <c r="K7" s="14"/>
      <c r="L7" s="16" t="e">
        <f t="shared" si="10"/>
        <v>#DIV/0!</v>
      </c>
      <c r="M7" s="14"/>
      <c r="N7" s="16" t="e">
        <f t="shared" si="4"/>
        <v>#DIV/0!</v>
      </c>
      <c r="O7" s="17"/>
      <c r="P7" s="17"/>
      <c r="Q7" s="18">
        <f t="shared" si="5"/>
        <v>0</v>
      </c>
      <c r="R7" s="19"/>
      <c r="S7" s="18">
        <f t="shared" si="6"/>
        <v>0</v>
      </c>
      <c r="T7" s="16" t="e">
        <f t="shared" si="9"/>
        <v>#DIV/0!</v>
      </c>
      <c r="U7" s="16" t="e">
        <f t="shared" si="7"/>
        <v>#DIV/0!</v>
      </c>
      <c r="V7" s="20">
        <f t="shared" si="8"/>
        <v>0</v>
      </c>
      <c r="W7" s="21"/>
      <c r="X7" s="22"/>
      <c r="Y7" s="21"/>
      <c r="Z7" s="21"/>
      <c r="AA7" s="21"/>
    </row>
    <row r="8" spans="1:27" s="33" customFormat="1" ht="35.1" customHeight="1" collapsed="1" thickBot="1" x14ac:dyDescent="0.3">
      <c r="A8" s="26" t="s">
        <v>24</v>
      </c>
      <c r="B8" s="27"/>
      <c r="C8" s="28">
        <f>SUM(C2:C7)</f>
        <v>90</v>
      </c>
      <c r="D8" s="29">
        <f t="shared" si="0"/>
        <v>0.15789473684210525</v>
      </c>
      <c r="E8" s="28">
        <f>SUM(E2:E7)</f>
        <v>120</v>
      </c>
      <c r="F8" s="29">
        <f t="shared" si="1"/>
        <v>0.21052631578947367</v>
      </c>
      <c r="G8" s="28">
        <f>SUM(G2:G7)</f>
        <v>80</v>
      </c>
      <c r="H8" s="29">
        <f t="shared" si="2"/>
        <v>0.14035087719298245</v>
      </c>
      <c r="I8" s="28">
        <f>SUM(I2:I7)</f>
        <v>140</v>
      </c>
      <c r="J8" s="29">
        <f t="shared" si="3"/>
        <v>0.24561403508771928</v>
      </c>
      <c r="K8" s="28">
        <f>SUM(K2:K7)</f>
        <v>50</v>
      </c>
      <c r="L8" s="29">
        <f t="shared" si="10"/>
        <v>8.771929824561403E-2</v>
      </c>
      <c r="M8" s="28">
        <f>SUM(M2:M7)</f>
        <v>90</v>
      </c>
      <c r="N8" s="29">
        <f t="shared" si="4"/>
        <v>0.15789473684210525</v>
      </c>
      <c r="O8" s="30">
        <f>SUM(O2:O7)</f>
        <v>3</v>
      </c>
      <c r="P8" s="30">
        <f>SUM(P2:P7)</f>
        <v>2</v>
      </c>
      <c r="Q8" s="30">
        <f t="shared" si="5"/>
        <v>575</v>
      </c>
      <c r="R8" s="30">
        <f>SUM(R2:R7)</f>
        <v>2092</v>
      </c>
      <c r="S8" s="30">
        <f t="shared" si="6"/>
        <v>1517</v>
      </c>
      <c r="T8" s="29">
        <f>S8/R8</f>
        <v>0.7251434034416826</v>
      </c>
      <c r="U8" s="29">
        <f t="shared" si="7"/>
        <v>0.2748565965583174</v>
      </c>
      <c r="V8" s="31">
        <f t="shared" si="8"/>
        <v>570</v>
      </c>
      <c r="W8" s="32"/>
      <c r="X8" s="10"/>
      <c r="Y8" s="32"/>
      <c r="Z8" s="32"/>
      <c r="AA8" s="32"/>
    </row>
    <row r="9" spans="1:27" ht="15" customHeight="1" thickBot="1" x14ac:dyDescent="0.35">
      <c r="A9" s="12" t="s">
        <v>25</v>
      </c>
      <c r="B9" s="13" t="s">
        <v>18</v>
      </c>
      <c r="C9" s="34">
        <v>90</v>
      </c>
      <c r="D9" s="35">
        <f t="shared" si="0"/>
        <v>0.2608695652173913</v>
      </c>
      <c r="E9" s="34">
        <v>40</v>
      </c>
      <c r="F9" s="35">
        <f t="shared" si="1"/>
        <v>0.11594202898550725</v>
      </c>
      <c r="G9" s="34">
        <v>55</v>
      </c>
      <c r="H9" s="36">
        <f t="shared" si="2"/>
        <v>0.15942028985507245</v>
      </c>
      <c r="I9" s="34">
        <v>50</v>
      </c>
      <c r="J9" s="36">
        <f t="shared" si="3"/>
        <v>0.14492753623188406</v>
      </c>
      <c r="K9" s="34">
        <v>65</v>
      </c>
      <c r="L9" s="36">
        <f t="shared" si="10"/>
        <v>0.18840579710144928</v>
      </c>
      <c r="M9" s="34">
        <v>45</v>
      </c>
      <c r="N9" s="36">
        <f t="shared" si="4"/>
        <v>0.13043478260869565</v>
      </c>
      <c r="O9" s="37"/>
      <c r="P9" s="37"/>
      <c r="Q9" s="38">
        <f t="shared" si="5"/>
        <v>345</v>
      </c>
      <c r="R9" s="39">
        <v>400</v>
      </c>
      <c r="S9" s="38">
        <f t="shared" si="6"/>
        <v>55</v>
      </c>
      <c r="T9" s="36">
        <f>S9/R9</f>
        <v>0.13750000000000001</v>
      </c>
      <c r="U9" s="36">
        <f t="shared" si="7"/>
        <v>0.86250000000000004</v>
      </c>
      <c r="V9" s="40">
        <f t="shared" si="8"/>
        <v>345</v>
      </c>
      <c r="W9"/>
      <c r="X9" s="41" t="s">
        <v>17</v>
      </c>
      <c r="Y9" s="42" t="str">
        <f>IF(Q2&gt;R2,"ERROR Mas VOTOS que VOTANTES Mesa 1T"," ")</f>
        <v xml:space="preserve"> </v>
      </c>
      <c r="Z9"/>
      <c r="AA9"/>
    </row>
    <row r="10" spans="1:27" ht="15" hidden="1" customHeight="1" outlineLevel="1" x14ac:dyDescent="0.3">
      <c r="A10" s="12" t="s">
        <v>26</v>
      </c>
      <c r="B10" s="13"/>
      <c r="C10" s="34"/>
      <c r="D10" s="35" t="e">
        <f t="shared" si="0"/>
        <v>#DIV/0!</v>
      </c>
      <c r="E10" s="34"/>
      <c r="F10" s="35" t="e">
        <f t="shared" si="1"/>
        <v>#DIV/0!</v>
      </c>
      <c r="G10" s="34"/>
      <c r="H10" s="36" t="e">
        <f t="shared" si="2"/>
        <v>#DIV/0!</v>
      </c>
      <c r="I10" s="34"/>
      <c r="J10" s="36" t="e">
        <f t="shared" si="3"/>
        <v>#DIV/0!</v>
      </c>
      <c r="K10" s="34"/>
      <c r="L10" s="36" t="e">
        <f t="shared" si="10"/>
        <v>#DIV/0!</v>
      </c>
      <c r="M10" s="34"/>
      <c r="N10" s="36" t="e">
        <f t="shared" si="4"/>
        <v>#DIV/0!</v>
      </c>
      <c r="O10" s="37"/>
      <c r="P10" s="37"/>
      <c r="Q10" s="38">
        <f t="shared" si="5"/>
        <v>0</v>
      </c>
      <c r="R10" s="39"/>
      <c r="S10" s="38">
        <f t="shared" si="6"/>
        <v>0</v>
      </c>
      <c r="T10" s="36" t="e">
        <f t="shared" ref="T10:T30" si="11">S10/R10</f>
        <v>#DIV/0!</v>
      </c>
      <c r="U10" s="36" t="e">
        <f t="shared" si="7"/>
        <v>#DIV/0!</v>
      </c>
      <c r="V10" s="40">
        <f t="shared" si="8"/>
        <v>0</v>
      </c>
      <c r="W10"/>
      <c r="X10" s="41" t="s">
        <v>19</v>
      </c>
      <c r="Y10" s="42" t="str">
        <f>IF(Q3&gt;R3,"ERROR Mas VOTOS que VOTANTES Mesa 2T"," ")</f>
        <v xml:space="preserve"> </v>
      </c>
      <c r="Z10"/>
      <c r="AA10"/>
    </row>
    <row r="11" spans="1:27" ht="15" hidden="1" customHeight="1" outlineLevel="1" x14ac:dyDescent="0.3">
      <c r="A11" s="12" t="s">
        <v>27</v>
      </c>
      <c r="B11" s="13"/>
      <c r="C11" s="34"/>
      <c r="D11" s="35" t="e">
        <f t="shared" si="0"/>
        <v>#DIV/0!</v>
      </c>
      <c r="E11" s="34"/>
      <c r="F11" s="35" t="e">
        <f t="shared" si="1"/>
        <v>#DIV/0!</v>
      </c>
      <c r="G11" s="34"/>
      <c r="H11" s="36" t="e">
        <f t="shared" si="2"/>
        <v>#DIV/0!</v>
      </c>
      <c r="I11" s="34"/>
      <c r="J11" s="36" t="e">
        <f t="shared" si="3"/>
        <v>#DIV/0!</v>
      </c>
      <c r="K11" s="34"/>
      <c r="L11" s="36" t="e">
        <f t="shared" si="10"/>
        <v>#DIV/0!</v>
      </c>
      <c r="M11" s="34"/>
      <c r="N11" s="36" t="e">
        <f t="shared" si="4"/>
        <v>#DIV/0!</v>
      </c>
      <c r="O11" s="37"/>
      <c r="P11" s="37"/>
      <c r="Q11" s="38">
        <f t="shared" si="5"/>
        <v>0</v>
      </c>
      <c r="R11" s="39"/>
      <c r="S11" s="38">
        <f t="shared" si="6"/>
        <v>0</v>
      </c>
      <c r="T11" s="36" t="e">
        <f t="shared" si="11"/>
        <v>#DIV/0!</v>
      </c>
      <c r="U11" s="36" t="e">
        <f t="shared" si="7"/>
        <v>#DIV/0!</v>
      </c>
      <c r="V11" s="40">
        <f t="shared" si="8"/>
        <v>0</v>
      </c>
      <c r="W11"/>
      <c r="X11" s="41" t="s">
        <v>20</v>
      </c>
      <c r="Y11" s="42" t="str">
        <f>IF(Q4&gt;R4,"ERROR Mas VOTOS que VOTANTES Mesa 3T"," ")</f>
        <v xml:space="preserve"> </v>
      </c>
      <c r="Z11"/>
      <c r="AA11"/>
    </row>
    <row r="12" spans="1:27" ht="15" hidden="1" customHeight="1" outlineLevel="1" x14ac:dyDescent="0.3">
      <c r="A12" s="12" t="s">
        <v>28</v>
      </c>
      <c r="B12" s="13"/>
      <c r="C12" s="34"/>
      <c r="D12" s="35" t="e">
        <f t="shared" si="0"/>
        <v>#DIV/0!</v>
      </c>
      <c r="E12" s="34"/>
      <c r="F12" s="35" t="e">
        <f t="shared" si="1"/>
        <v>#DIV/0!</v>
      </c>
      <c r="G12" s="34"/>
      <c r="H12" s="36" t="e">
        <f t="shared" si="2"/>
        <v>#DIV/0!</v>
      </c>
      <c r="I12" s="34"/>
      <c r="J12" s="36" t="e">
        <f t="shared" si="3"/>
        <v>#DIV/0!</v>
      </c>
      <c r="K12" s="34"/>
      <c r="L12" s="36" t="e">
        <f t="shared" si="10"/>
        <v>#DIV/0!</v>
      </c>
      <c r="M12" s="34"/>
      <c r="N12" s="36" t="e">
        <f t="shared" si="4"/>
        <v>#DIV/0!</v>
      </c>
      <c r="O12" s="37"/>
      <c r="P12" s="37"/>
      <c r="Q12" s="38">
        <f t="shared" si="5"/>
        <v>0</v>
      </c>
      <c r="R12" s="39"/>
      <c r="S12" s="38">
        <f t="shared" si="6"/>
        <v>0</v>
      </c>
      <c r="T12" s="36" t="e">
        <f t="shared" si="11"/>
        <v>#DIV/0!</v>
      </c>
      <c r="U12" s="36" t="e">
        <f t="shared" si="7"/>
        <v>#DIV/0!</v>
      </c>
      <c r="V12" s="40">
        <f t="shared" si="8"/>
        <v>0</v>
      </c>
      <c r="W12"/>
      <c r="X12" s="41" t="s">
        <v>21</v>
      </c>
      <c r="Y12" s="42" t="str">
        <f>IF(Q5&gt;R5,"ERROR Mas VOTOS que VOTANTES Mesa 4T"," ")</f>
        <v xml:space="preserve"> </v>
      </c>
      <c r="Z12"/>
      <c r="AA12"/>
    </row>
    <row r="13" spans="1:27" ht="15" hidden="1" customHeight="1" outlineLevel="1" x14ac:dyDescent="0.3">
      <c r="A13" s="12" t="s">
        <v>29</v>
      </c>
      <c r="B13" s="13"/>
      <c r="C13" s="34"/>
      <c r="D13" s="35" t="e">
        <f t="shared" si="0"/>
        <v>#DIV/0!</v>
      </c>
      <c r="E13" s="34"/>
      <c r="F13" s="35" t="e">
        <f t="shared" si="1"/>
        <v>#DIV/0!</v>
      </c>
      <c r="G13" s="34"/>
      <c r="H13" s="36" t="e">
        <f t="shared" si="2"/>
        <v>#DIV/0!</v>
      </c>
      <c r="I13" s="34"/>
      <c r="J13" s="36" t="e">
        <f t="shared" si="3"/>
        <v>#DIV/0!</v>
      </c>
      <c r="K13" s="34"/>
      <c r="L13" s="36" t="e">
        <f t="shared" si="10"/>
        <v>#DIV/0!</v>
      </c>
      <c r="M13" s="34"/>
      <c r="N13" s="36" t="e">
        <f t="shared" si="4"/>
        <v>#DIV/0!</v>
      </c>
      <c r="O13" s="37"/>
      <c r="P13" s="37"/>
      <c r="Q13" s="38">
        <f t="shared" si="5"/>
        <v>0</v>
      </c>
      <c r="R13" s="39"/>
      <c r="S13" s="38">
        <f t="shared" si="6"/>
        <v>0</v>
      </c>
      <c r="T13" s="36" t="e">
        <f t="shared" si="11"/>
        <v>#DIV/0!</v>
      </c>
      <c r="U13" s="36" t="e">
        <f t="shared" si="7"/>
        <v>#DIV/0!</v>
      </c>
      <c r="V13" s="40">
        <f t="shared" si="8"/>
        <v>0</v>
      </c>
      <c r="W13"/>
      <c r="X13" s="41" t="s">
        <v>22</v>
      </c>
      <c r="Y13" s="42" t="str">
        <f>IF(Q6&gt;R6,"ERROR Mas VOTOS que VOTANTES Mesa 5T"," ")</f>
        <v xml:space="preserve"> </v>
      </c>
      <c r="Z13"/>
      <c r="AA13"/>
    </row>
    <row r="14" spans="1:27" ht="15" hidden="1" customHeight="1" outlineLevel="1" x14ac:dyDescent="0.3">
      <c r="A14" s="12" t="s">
        <v>30</v>
      </c>
      <c r="B14" s="13"/>
      <c r="C14" s="34"/>
      <c r="D14" s="35" t="e">
        <f t="shared" si="0"/>
        <v>#DIV/0!</v>
      </c>
      <c r="E14" s="34"/>
      <c r="F14" s="35" t="e">
        <f t="shared" si="1"/>
        <v>#DIV/0!</v>
      </c>
      <c r="G14" s="34"/>
      <c r="H14" s="36" t="e">
        <f t="shared" si="2"/>
        <v>#DIV/0!</v>
      </c>
      <c r="I14" s="34"/>
      <c r="J14" s="36" t="e">
        <f t="shared" si="3"/>
        <v>#DIV/0!</v>
      </c>
      <c r="K14" s="34"/>
      <c r="L14" s="36" t="e">
        <f t="shared" si="10"/>
        <v>#DIV/0!</v>
      </c>
      <c r="M14" s="34"/>
      <c r="N14" s="36" t="e">
        <f t="shared" si="4"/>
        <v>#DIV/0!</v>
      </c>
      <c r="O14" s="37"/>
      <c r="P14" s="37"/>
      <c r="Q14" s="38">
        <f t="shared" si="5"/>
        <v>0</v>
      </c>
      <c r="R14" s="39"/>
      <c r="S14" s="38">
        <f t="shared" si="6"/>
        <v>0</v>
      </c>
      <c r="T14" s="36" t="e">
        <f t="shared" si="11"/>
        <v>#DIV/0!</v>
      </c>
      <c r="U14" s="36" t="e">
        <f t="shared" si="7"/>
        <v>#DIV/0!</v>
      </c>
      <c r="V14" s="40">
        <f t="shared" si="8"/>
        <v>0</v>
      </c>
      <c r="W14"/>
      <c r="X14" s="41" t="s">
        <v>23</v>
      </c>
      <c r="Y14" s="42" t="str">
        <f>IF(Q7&gt;R7,"ERROR Mas VOTOS que VOTANTES Mesa 6T"," ")</f>
        <v xml:space="preserve"> </v>
      </c>
      <c r="Z14"/>
      <c r="AA14"/>
    </row>
    <row r="15" spans="1:27" ht="15" hidden="1" customHeight="1" outlineLevel="1" x14ac:dyDescent="0.3">
      <c r="A15" s="12" t="s">
        <v>31</v>
      </c>
      <c r="B15" s="13"/>
      <c r="C15" s="34"/>
      <c r="D15" s="35" t="e">
        <f t="shared" si="0"/>
        <v>#DIV/0!</v>
      </c>
      <c r="E15" s="34"/>
      <c r="F15" s="35" t="e">
        <f t="shared" si="1"/>
        <v>#DIV/0!</v>
      </c>
      <c r="G15" s="34"/>
      <c r="H15" s="36" t="e">
        <f t="shared" si="2"/>
        <v>#DIV/0!</v>
      </c>
      <c r="I15" s="34"/>
      <c r="J15" s="36" t="e">
        <f t="shared" si="3"/>
        <v>#DIV/0!</v>
      </c>
      <c r="K15" s="34"/>
      <c r="L15" s="36" t="e">
        <f t="shared" si="10"/>
        <v>#DIV/0!</v>
      </c>
      <c r="M15" s="34"/>
      <c r="N15" s="36" t="e">
        <f t="shared" si="4"/>
        <v>#DIV/0!</v>
      </c>
      <c r="O15" s="37"/>
      <c r="P15" s="37"/>
      <c r="Q15" s="38">
        <f t="shared" si="5"/>
        <v>0</v>
      </c>
      <c r="R15" s="39"/>
      <c r="S15" s="38">
        <f t="shared" si="6"/>
        <v>0</v>
      </c>
      <c r="T15" s="36" t="e">
        <f t="shared" si="11"/>
        <v>#DIV/0!</v>
      </c>
      <c r="U15" s="36" t="e">
        <f t="shared" si="7"/>
        <v>#DIV/0!</v>
      </c>
      <c r="V15" s="40">
        <f t="shared" si="8"/>
        <v>0</v>
      </c>
      <c r="W15"/>
      <c r="X15" s="44"/>
      <c r="Y15" s="45"/>
      <c r="Z15"/>
      <c r="AA15"/>
    </row>
    <row r="16" spans="1:27" ht="15" hidden="1" customHeight="1" outlineLevel="1" x14ac:dyDescent="0.3">
      <c r="A16" s="12" t="s">
        <v>32</v>
      </c>
      <c r="B16" s="13"/>
      <c r="C16" s="34"/>
      <c r="D16" s="35" t="e">
        <f t="shared" si="0"/>
        <v>#DIV/0!</v>
      </c>
      <c r="E16" s="34"/>
      <c r="F16" s="35" t="e">
        <f t="shared" si="1"/>
        <v>#DIV/0!</v>
      </c>
      <c r="G16" s="34"/>
      <c r="H16" s="36" t="e">
        <f t="shared" si="2"/>
        <v>#DIV/0!</v>
      </c>
      <c r="I16" s="34"/>
      <c r="J16" s="36" t="e">
        <f t="shared" si="3"/>
        <v>#DIV/0!</v>
      </c>
      <c r="K16" s="34"/>
      <c r="L16" s="36" t="e">
        <f t="shared" si="10"/>
        <v>#DIV/0!</v>
      </c>
      <c r="M16" s="34"/>
      <c r="N16" s="36" t="e">
        <f t="shared" si="4"/>
        <v>#DIV/0!</v>
      </c>
      <c r="O16" s="37"/>
      <c r="P16" s="37"/>
      <c r="Q16" s="38">
        <f t="shared" si="5"/>
        <v>0</v>
      </c>
      <c r="R16" s="39"/>
      <c r="S16" s="38">
        <f t="shared" si="6"/>
        <v>0</v>
      </c>
      <c r="T16" s="36" t="e">
        <f t="shared" si="11"/>
        <v>#DIV/0!</v>
      </c>
      <c r="U16" s="36" t="e">
        <f t="shared" si="7"/>
        <v>#DIV/0!</v>
      </c>
      <c r="V16" s="40">
        <f t="shared" si="8"/>
        <v>0</v>
      </c>
      <c r="W16"/>
      <c r="X16" s="44"/>
      <c r="Y16"/>
      <c r="Z16"/>
      <c r="AA16"/>
    </row>
    <row r="17" spans="1:39" ht="15" hidden="1" customHeight="1" outlineLevel="1" x14ac:dyDescent="0.3">
      <c r="A17" s="12" t="s">
        <v>33</v>
      </c>
      <c r="B17" s="13"/>
      <c r="C17" s="34"/>
      <c r="D17" s="35" t="e">
        <f t="shared" si="0"/>
        <v>#DIV/0!</v>
      </c>
      <c r="E17" s="34"/>
      <c r="F17" s="35" t="e">
        <f t="shared" si="1"/>
        <v>#DIV/0!</v>
      </c>
      <c r="G17" s="34"/>
      <c r="H17" s="36" t="e">
        <f t="shared" si="2"/>
        <v>#DIV/0!</v>
      </c>
      <c r="I17" s="34"/>
      <c r="J17" s="36" t="e">
        <f t="shared" si="3"/>
        <v>#DIV/0!</v>
      </c>
      <c r="K17" s="34"/>
      <c r="L17" s="36" t="e">
        <f t="shared" si="10"/>
        <v>#DIV/0!</v>
      </c>
      <c r="M17" s="34"/>
      <c r="N17" s="36" t="e">
        <f t="shared" si="4"/>
        <v>#DIV/0!</v>
      </c>
      <c r="O17" s="37"/>
      <c r="P17" s="37"/>
      <c r="Q17" s="38">
        <f t="shared" si="5"/>
        <v>0</v>
      </c>
      <c r="R17" s="39"/>
      <c r="S17" s="38">
        <f t="shared" si="6"/>
        <v>0</v>
      </c>
      <c r="T17" s="36" t="e">
        <f t="shared" si="11"/>
        <v>#DIV/0!</v>
      </c>
      <c r="U17" s="36" t="e">
        <f t="shared" si="7"/>
        <v>#DIV/0!</v>
      </c>
      <c r="V17" s="40">
        <f t="shared" si="8"/>
        <v>0</v>
      </c>
      <c r="W17"/>
      <c r="X17" s="44"/>
      <c r="Y17"/>
      <c r="Z17"/>
      <c r="AA17"/>
    </row>
    <row r="18" spans="1:39" ht="15" hidden="1" customHeight="1" outlineLevel="1" x14ac:dyDescent="0.3">
      <c r="A18" s="12" t="s">
        <v>34</v>
      </c>
      <c r="B18" s="13"/>
      <c r="C18" s="34"/>
      <c r="D18" s="35" t="e">
        <f t="shared" si="0"/>
        <v>#DIV/0!</v>
      </c>
      <c r="E18" s="34"/>
      <c r="F18" s="35" t="e">
        <f t="shared" si="1"/>
        <v>#DIV/0!</v>
      </c>
      <c r="G18" s="34"/>
      <c r="H18" s="36" t="e">
        <f t="shared" si="2"/>
        <v>#DIV/0!</v>
      </c>
      <c r="I18" s="34"/>
      <c r="J18" s="36" t="e">
        <f t="shared" si="3"/>
        <v>#DIV/0!</v>
      </c>
      <c r="K18" s="34"/>
      <c r="L18" s="36" t="e">
        <f t="shared" si="10"/>
        <v>#DIV/0!</v>
      </c>
      <c r="M18" s="34"/>
      <c r="N18" s="36" t="e">
        <f t="shared" si="4"/>
        <v>#DIV/0!</v>
      </c>
      <c r="O18" s="37"/>
      <c r="P18" s="37"/>
      <c r="Q18" s="38">
        <f t="shared" si="5"/>
        <v>0</v>
      </c>
      <c r="R18" s="39"/>
      <c r="S18" s="38">
        <f t="shared" si="6"/>
        <v>0</v>
      </c>
      <c r="T18" s="36" t="e">
        <f t="shared" si="11"/>
        <v>#DIV/0!</v>
      </c>
      <c r="U18" s="36" t="e">
        <f t="shared" si="7"/>
        <v>#DIV/0!</v>
      </c>
      <c r="V18" s="40">
        <f t="shared" si="8"/>
        <v>0</v>
      </c>
      <c r="W18"/>
      <c r="X18" s="44"/>
      <c r="Y18"/>
      <c r="Z18"/>
      <c r="AA18"/>
    </row>
    <row r="19" spans="1:39" ht="15" hidden="1" customHeight="1" outlineLevel="1" x14ac:dyDescent="0.3">
      <c r="A19" s="12" t="s">
        <v>35</v>
      </c>
      <c r="B19" s="13"/>
      <c r="C19" s="34"/>
      <c r="D19" s="35" t="e">
        <f t="shared" si="0"/>
        <v>#DIV/0!</v>
      </c>
      <c r="E19" s="34"/>
      <c r="F19" s="35" t="e">
        <f t="shared" si="1"/>
        <v>#DIV/0!</v>
      </c>
      <c r="G19" s="34"/>
      <c r="H19" s="36" t="e">
        <f t="shared" si="2"/>
        <v>#DIV/0!</v>
      </c>
      <c r="I19" s="34"/>
      <c r="J19" s="36" t="e">
        <f t="shared" si="3"/>
        <v>#DIV/0!</v>
      </c>
      <c r="K19" s="34"/>
      <c r="L19" s="36" t="e">
        <f t="shared" si="10"/>
        <v>#DIV/0!</v>
      </c>
      <c r="M19" s="34"/>
      <c r="N19" s="36" t="e">
        <f t="shared" si="4"/>
        <v>#DIV/0!</v>
      </c>
      <c r="O19" s="37"/>
      <c r="P19" s="37"/>
      <c r="Q19" s="38">
        <f t="shared" si="5"/>
        <v>0</v>
      </c>
      <c r="R19" s="39"/>
      <c r="S19" s="38">
        <f t="shared" si="6"/>
        <v>0</v>
      </c>
      <c r="T19" s="36" t="e">
        <f t="shared" si="11"/>
        <v>#DIV/0!</v>
      </c>
      <c r="U19" s="36" t="e">
        <f t="shared" si="7"/>
        <v>#DIV/0!</v>
      </c>
      <c r="V19" s="40">
        <f t="shared" si="8"/>
        <v>0</v>
      </c>
      <c r="W19"/>
      <c r="X19" s="44"/>
      <c r="Y19"/>
      <c r="Z19"/>
      <c r="AA19"/>
    </row>
    <row r="20" spans="1:39" ht="15" hidden="1" customHeight="1" outlineLevel="1" x14ac:dyDescent="0.3">
      <c r="A20" s="12" t="s">
        <v>36</v>
      </c>
      <c r="B20" s="13"/>
      <c r="C20" s="34"/>
      <c r="D20" s="35" t="e">
        <f t="shared" si="0"/>
        <v>#DIV/0!</v>
      </c>
      <c r="E20" s="34"/>
      <c r="F20" s="35" t="e">
        <f t="shared" si="1"/>
        <v>#DIV/0!</v>
      </c>
      <c r="G20" s="34"/>
      <c r="H20" s="36" t="e">
        <f t="shared" si="2"/>
        <v>#DIV/0!</v>
      </c>
      <c r="I20" s="34"/>
      <c r="J20" s="36" t="e">
        <f t="shared" si="3"/>
        <v>#DIV/0!</v>
      </c>
      <c r="K20" s="34"/>
      <c r="L20" s="36" t="e">
        <f t="shared" si="10"/>
        <v>#DIV/0!</v>
      </c>
      <c r="M20" s="34"/>
      <c r="N20" s="36" t="e">
        <f t="shared" si="4"/>
        <v>#DIV/0!</v>
      </c>
      <c r="O20" s="37"/>
      <c r="P20" s="37"/>
      <c r="Q20" s="38">
        <f t="shared" si="5"/>
        <v>0</v>
      </c>
      <c r="R20" s="39"/>
      <c r="S20" s="38">
        <f t="shared" si="6"/>
        <v>0</v>
      </c>
      <c r="T20" s="36" t="e">
        <f t="shared" si="11"/>
        <v>#DIV/0!</v>
      </c>
      <c r="U20" s="36" t="e">
        <f t="shared" si="7"/>
        <v>#DIV/0!</v>
      </c>
      <c r="V20" s="40">
        <f t="shared" si="8"/>
        <v>0</v>
      </c>
      <c r="W20"/>
      <c r="X20" s="44"/>
      <c r="Y20"/>
      <c r="Z20"/>
      <c r="AA20"/>
    </row>
    <row r="21" spans="1:39" ht="15" hidden="1" customHeight="1" outlineLevel="1" x14ac:dyDescent="0.3">
      <c r="A21" s="12" t="s">
        <v>37</v>
      </c>
      <c r="B21" s="13"/>
      <c r="C21" s="34"/>
      <c r="D21" s="35" t="e">
        <f t="shared" si="0"/>
        <v>#DIV/0!</v>
      </c>
      <c r="E21" s="34"/>
      <c r="F21" s="35" t="e">
        <f t="shared" si="1"/>
        <v>#DIV/0!</v>
      </c>
      <c r="G21" s="34"/>
      <c r="H21" s="36" t="e">
        <f t="shared" si="2"/>
        <v>#DIV/0!</v>
      </c>
      <c r="I21" s="34"/>
      <c r="J21" s="36" t="e">
        <f t="shared" si="3"/>
        <v>#DIV/0!</v>
      </c>
      <c r="K21" s="34"/>
      <c r="L21" s="36" t="e">
        <f t="shared" si="10"/>
        <v>#DIV/0!</v>
      </c>
      <c r="M21" s="34"/>
      <c r="N21" s="36" t="e">
        <f t="shared" si="4"/>
        <v>#DIV/0!</v>
      </c>
      <c r="O21" s="37"/>
      <c r="P21" s="37"/>
      <c r="Q21" s="38">
        <f t="shared" si="5"/>
        <v>0</v>
      </c>
      <c r="R21" s="39"/>
      <c r="S21" s="38">
        <f t="shared" si="6"/>
        <v>0</v>
      </c>
      <c r="T21" s="36" t="e">
        <f t="shared" si="11"/>
        <v>#DIV/0!</v>
      </c>
      <c r="U21" s="36" t="e">
        <f t="shared" si="7"/>
        <v>#DIV/0!</v>
      </c>
      <c r="V21" s="40">
        <f t="shared" si="8"/>
        <v>0</v>
      </c>
      <c r="W21"/>
      <c r="X21" s="44"/>
      <c r="Y21"/>
      <c r="Z21"/>
      <c r="AA21"/>
    </row>
    <row r="22" spans="1:39" ht="15" hidden="1" customHeight="1" outlineLevel="1" x14ac:dyDescent="0.3">
      <c r="A22" s="12" t="s">
        <v>38</v>
      </c>
      <c r="B22" s="13"/>
      <c r="C22" s="34"/>
      <c r="D22" s="35" t="e">
        <f t="shared" si="0"/>
        <v>#DIV/0!</v>
      </c>
      <c r="E22" s="34"/>
      <c r="F22" s="35" t="e">
        <f t="shared" si="1"/>
        <v>#DIV/0!</v>
      </c>
      <c r="G22" s="34"/>
      <c r="H22" s="36" t="e">
        <f t="shared" si="2"/>
        <v>#DIV/0!</v>
      </c>
      <c r="I22" s="34"/>
      <c r="J22" s="36" t="e">
        <f t="shared" si="3"/>
        <v>#DIV/0!</v>
      </c>
      <c r="K22" s="34"/>
      <c r="L22" s="36" t="e">
        <f t="shared" si="10"/>
        <v>#DIV/0!</v>
      </c>
      <c r="M22" s="34"/>
      <c r="N22" s="36" t="e">
        <f t="shared" si="4"/>
        <v>#DIV/0!</v>
      </c>
      <c r="O22" s="37"/>
      <c r="P22" s="37"/>
      <c r="Q22" s="38">
        <f t="shared" si="5"/>
        <v>0</v>
      </c>
      <c r="R22" s="39"/>
      <c r="S22" s="38">
        <f t="shared" si="6"/>
        <v>0</v>
      </c>
      <c r="T22" s="36" t="e">
        <f t="shared" si="11"/>
        <v>#DIV/0!</v>
      </c>
      <c r="U22" s="36" t="e">
        <f t="shared" si="7"/>
        <v>#DIV/0!</v>
      </c>
      <c r="V22" s="40">
        <f t="shared" si="8"/>
        <v>0</v>
      </c>
      <c r="W22"/>
      <c r="X22" s="44"/>
      <c r="Y22"/>
      <c r="Z22"/>
      <c r="AA22"/>
    </row>
    <row r="23" spans="1:39" ht="15" hidden="1" customHeight="1" outlineLevel="1" x14ac:dyDescent="0.3">
      <c r="A23" s="12" t="s">
        <v>39</v>
      </c>
      <c r="B23" s="13"/>
      <c r="C23" s="34"/>
      <c r="D23" s="35" t="e">
        <f t="shared" si="0"/>
        <v>#DIV/0!</v>
      </c>
      <c r="E23" s="34"/>
      <c r="F23" s="35" t="e">
        <f t="shared" si="1"/>
        <v>#DIV/0!</v>
      </c>
      <c r="G23" s="34"/>
      <c r="H23" s="36" t="e">
        <f t="shared" si="2"/>
        <v>#DIV/0!</v>
      </c>
      <c r="I23" s="34"/>
      <c r="J23" s="36" t="e">
        <f t="shared" si="3"/>
        <v>#DIV/0!</v>
      </c>
      <c r="K23" s="34"/>
      <c r="L23" s="36" t="e">
        <f t="shared" si="10"/>
        <v>#DIV/0!</v>
      </c>
      <c r="M23" s="34"/>
      <c r="N23" s="36" t="e">
        <f t="shared" si="4"/>
        <v>#DIV/0!</v>
      </c>
      <c r="O23" s="37"/>
      <c r="P23" s="37"/>
      <c r="Q23" s="38">
        <f t="shared" si="5"/>
        <v>0</v>
      </c>
      <c r="R23" s="39"/>
      <c r="S23" s="38">
        <f t="shared" si="6"/>
        <v>0</v>
      </c>
      <c r="T23" s="36" t="e">
        <f t="shared" si="11"/>
        <v>#DIV/0!</v>
      </c>
      <c r="U23" s="36" t="e">
        <f t="shared" si="7"/>
        <v>#DIV/0!</v>
      </c>
      <c r="V23" s="40">
        <f t="shared" si="8"/>
        <v>0</v>
      </c>
      <c r="W23"/>
      <c r="X23" s="44"/>
      <c r="Y23"/>
      <c r="Z23"/>
      <c r="AA23"/>
    </row>
    <row r="24" spans="1:39" ht="15" hidden="1" customHeight="1" outlineLevel="1" x14ac:dyDescent="0.3">
      <c r="A24" s="12" t="s">
        <v>40</v>
      </c>
      <c r="B24" s="13"/>
      <c r="C24" s="34"/>
      <c r="D24" s="35" t="e">
        <f t="shared" si="0"/>
        <v>#DIV/0!</v>
      </c>
      <c r="E24" s="34"/>
      <c r="F24" s="35" t="e">
        <f t="shared" si="1"/>
        <v>#DIV/0!</v>
      </c>
      <c r="G24" s="34"/>
      <c r="H24" s="36" t="e">
        <f t="shared" si="2"/>
        <v>#DIV/0!</v>
      </c>
      <c r="I24" s="34"/>
      <c r="J24" s="36" t="e">
        <f t="shared" si="3"/>
        <v>#DIV/0!</v>
      </c>
      <c r="K24" s="34"/>
      <c r="L24" s="36" t="e">
        <f t="shared" si="10"/>
        <v>#DIV/0!</v>
      </c>
      <c r="M24" s="34"/>
      <c r="N24" s="36" t="e">
        <f t="shared" si="4"/>
        <v>#DIV/0!</v>
      </c>
      <c r="O24" s="37"/>
      <c r="P24" s="37"/>
      <c r="Q24" s="38">
        <f t="shared" si="5"/>
        <v>0</v>
      </c>
      <c r="R24" s="39"/>
      <c r="S24" s="38">
        <f t="shared" si="6"/>
        <v>0</v>
      </c>
      <c r="T24" s="36" t="e">
        <f t="shared" si="11"/>
        <v>#DIV/0!</v>
      </c>
      <c r="U24" s="36" t="e">
        <f t="shared" si="7"/>
        <v>#DIV/0!</v>
      </c>
      <c r="V24" s="40">
        <f t="shared" si="8"/>
        <v>0</v>
      </c>
      <c r="W24"/>
      <c r="X24" s="44"/>
      <c r="Y24"/>
      <c r="Z24"/>
      <c r="AA24"/>
    </row>
    <row r="25" spans="1:39" ht="15" hidden="1" customHeight="1" outlineLevel="1" x14ac:dyDescent="0.3">
      <c r="A25" s="12" t="s">
        <v>41</v>
      </c>
      <c r="B25" s="13"/>
      <c r="C25" s="34"/>
      <c r="D25" s="35" t="e">
        <f t="shared" si="0"/>
        <v>#DIV/0!</v>
      </c>
      <c r="E25" s="34"/>
      <c r="F25" s="35" t="e">
        <f t="shared" si="1"/>
        <v>#DIV/0!</v>
      </c>
      <c r="G25" s="34"/>
      <c r="H25" s="36" t="e">
        <f t="shared" si="2"/>
        <v>#DIV/0!</v>
      </c>
      <c r="I25" s="34"/>
      <c r="J25" s="36" t="e">
        <f t="shared" si="3"/>
        <v>#DIV/0!</v>
      </c>
      <c r="K25" s="34"/>
      <c r="L25" s="36" t="e">
        <f t="shared" si="10"/>
        <v>#DIV/0!</v>
      </c>
      <c r="M25" s="34"/>
      <c r="N25" s="36" t="e">
        <f t="shared" si="4"/>
        <v>#DIV/0!</v>
      </c>
      <c r="O25" s="37"/>
      <c r="P25" s="37"/>
      <c r="Q25" s="38">
        <f t="shared" si="5"/>
        <v>0</v>
      </c>
      <c r="R25" s="39"/>
      <c r="S25" s="38">
        <f t="shared" si="6"/>
        <v>0</v>
      </c>
      <c r="T25" s="36" t="e">
        <f t="shared" si="11"/>
        <v>#DIV/0!</v>
      </c>
      <c r="U25" s="36" t="e">
        <f t="shared" si="7"/>
        <v>#DIV/0!</v>
      </c>
      <c r="V25" s="40">
        <f t="shared" si="8"/>
        <v>0</v>
      </c>
      <c r="W25"/>
      <c r="X25" s="44"/>
      <c r="Y25"/>
      <c r="Z25"/>
      <c r="AA25"/>
    </row>
    <row r="26" spans="1:39" ht="15" hidden="1" customHeight="1" outlineLevel="1" x14ac:dyDescent="0.3">
      <c r="A26" s="12" t="s">
        <v>42</v>
      </c>
      <c r="B26" s="13"/>
      <c r="C26" s="34"/>
      <c r="D26" s="35" t="e">
        <f t="shared" si="0"/>
        <v>#DIV/0!</v>
      </c>
      <c r="E26" s="34"/>
      <c r="F26" s="35" t="e">
        <f t="shared" si="1"/>
        <v>#DIV/0!</v>
      </c>
      <c r="G26" s="34"/>
      <c r="H26" s="36" t="e">
        <f t="shared" si="2"/>
        <v>#DIV/0!</v>
      </c>
      <c r="I26" s="34"/>
      <c r="J26" s="36" t="e">
        <f t="shared" si="3"/>
        <v>#DIV/0!</v>
      </c>
      <c r="K26" s="34"/>
      <c r="L26" s="36" t="e">
        <f t="shared" si="10"/>
        <v>#DIV/0!</v>
      </c>
      <c r="M26" s="34"/>
      <c r="N26" s="36" t="e">
        <f t="shared" si="4"/>
        <v>#DIV/0!</v>
      </c>
      <c r="O26" s="37"/>
      <c r="P26" s="37"/>
      <c r="Q26" s="38">
        <f t="shared" si="5"/>
        <v>0</v>
      </c>
      <c r="R26" s="39"/>
      <c r="S26" s="38">
        <f t="shared" si="6"/>
        <v>0</v>
      </c>
      <c r="T26" s="36" t="e">
        <f t="shared" si="11"/>
        <v>#DIV/0!</v>
      </c>
      <c r="U26" s="36" t="e">
        <f t="shared" si="7"/>
        <v>#DIV/0!</v>
      </c>
      <c r="V26" s="40">
        <f t="shared" si="8"/>
        <v>0</v>
      </c>
      <c r="W26"/>
      <c r="X26" s="44"/>
      <c r="Y26"/>
      <c r="Z26"/>
      <c r="AA26"/>
    </row>
    <row r="27" spans="1:39" ht="15" hidden="1" customHeight="1" outlineLevel="1" x14ac:dyDescent="0.3">
      <c r="A27" s="12" t="s">
        <v>43</v>
      </c>
      <c r="B27" s="13"/>
      <c r="C27" s="34"/>
      <c r="D27" s="35" t="e">
        <f t="shared" si="0"/>
        <v>#DIV/0!</v>
      </c>
      <c r="E27" s="34"/>
      <c r="F27" s="35" t="e">
        <f t="shared" si="1"/>
        <v>#DIV/0!</v>
      </c>
      <c r="G27" s="34"/>
      <c r="H27" s="36" t="e">
        <f t="shared" si="2"/>
        <v>#DIV/0!</v>
      </c>
      <c r="I27" s="34"/>
      <c r="J27" s="36" t="e">
        <f t="shared" si="3"/>
        <v>#DIV/0!</v>
      </c>
      <c r="K27" s="34"/>
      <c r="L27" s="36" t="e">
        <f t="shared" si="10"/>
        <v>#DIV/0!</v>
      </c>
      <c r="M27" s="34"/>
      <c r="N27" s="36" t="e">
        <f t="shared" si="4"/>
        <v>#DIV/0!</v>
      </c>
      <c r="O27" s="37"/>
      <c r="P27" s="37"/>
      <c r="Q27" s="38">
        <f t="shared" si="5"/>
        <v>0</v>
      </c>
      <c r="R27" s="39"/>
      <c r="S27" s="38">
        <f t="shared" si="6"/>
        <v>0</v>
      </c>
      <c r="T27" s="36" t="e">
        <f t="shared" si="11"/>
        <v>#DIV/0!</v>
      </c>
      <c r="U27" s="36" t="e">
        <f t="shared" si="7"/>
        <v>#DIV/0!</v>
      </c>
      <c r="V27" s="40">
        <f t="shared" si="8"/>
        <v>0</v>
      </c>
      <c r="W27"/>
      <c r="X27" s="44"/>
      <c r="Y27"/>
      <c r="Z27"/>
      <c r="AA27"/>
    </row>
    <row r="28" spans="1:39" ht="15" hidden="1" customHeight="1" outlineLevel="1" x14ac:dyDescent="0.3">
      <c r="A28" s="12" t="s">
        <v>44</v>
      </c>
      <c r="B28" s="13"/>
      <c r="C28" s="34"/>
      <c r="D28" s="35" t="e">
        <f t="shared" si="0"/>
        <v>#DIV/0!</v>
      </c>
      <c r="E28" s="34"/>
      <c r="F28" s="35" t="e">
        <f t="shared" si="1"/>
        <v>#DIV/0!</v>
      </c>
      <c r="G28" s="34"/>
      <c r="H28" s="36" t="e">
        <f t="shared" si="2"/>
        <v>#DIV/0!</v>
      </c>
      <c r="I28" s="34"/>
      <c r="J28" s="36" t="e">
        <f t="shared" si="3"/>
        <v>#DIV/0!</v>
      </c>
      <c r="K28" s="34"/>
      <c r="L28" s="36" t="e">
        <f t="shared" si="10"/>
        <v>#DIV/0!</v>
      </c>
      <c r="M28" s="34"/>
      <c r="N28" s="36" t="e">
        <f t="shared" si="4"/>
        <v>#DIV/0!</v>
      </c>
      <c r="O28" s="37"/>
      <c r="P28" s="37"/>
      <c r="Q28" s="38">
        <f t="shared" si="5"/>
        <v>0</v>
      </c>
      <c r="R28" s="39"/>
      <c r="S28" s="38">
        <f t="shared" si="6"/>
        <v>0</v>
      </c>
      <c r="T28" s="36" t="e">
        <f t="shared" si="11"/>
        <v>#DIV/0!</v>
      </c>
      <c r="U28" s="36" t="e">
        <f t="shared" si="7"/>
        <v>#DIV/0!</v>
      </c>
      <c r="V28" s="40">
        <f t="shared" si="8"/>
        <v>0</v>
      </c>
      <c r="W28"/>
      <c r="X28" s="44"/>
      <c r="Y28"/>
      <c r="Z28"/>
      <c r="AA28"/>
    </row>
    <row r="29" spans="1:39" ht="15" hidden="1" customHeight="1" outlineLevel="1" x14ac:dyDescent="0.3">
      <c r="A29" s="12" t="s">
        <v>45</v>
      </c>
      <c r="B29" s="13"/>
      <c r="C29" s="34"/>
      <c r="D29" s="35" t="e">
        <f t="shared" si="0"/>
        <v>#DIV/0!</v>
      </c>
      <c r="E29" s="34"/>
      <c r="F29" s="35" t="e">
        <f t="shared" si="1"/>
        <v>#DIV/0!</v>
      </c>
      <c r="G29" s="34"/>
      <c r="H29" s="36" t="e">
        <f t="shared" si="2"/>
        <v>#DIV/0!</v>
      </c>
      <c r="I29" s="34"/>
      <c r="J29" s="36" t="e">
        <f t="shared" si="3"/>
        <v>#DIV/0!</v>
      </c>
      <c r="K29" s="34"/>
      <c r="L29" s="36" t="e">
        <f t="shared" si="10"/>
        <v>#DIV/0!</v>
      </c>
      <c r="M29" s="34"/>
      <c r="N29" s="36" t="e">
        <f t="shared" si="4"/>
        <v>#DIV/0!</v>
      </c>
      <c r="O29" s="37"/>
      <c r="P29" s="37"/>
      <c r="Q29" s="38">
        <f t="shared" si="5"/>
        <v>0</v>
      </c>
      <c r="R29" s="39"/>
      <c r="S29" s="38">
        <f t="shared" si="6"/>
        <v>0</v>
      </c>
      <c r="T29" s="36" t="e">
        <f t="shared" si="11"/>
        <v>#DIV/0!</v>
      </c>
      <c r="U29" s="36" t="e">
        <f t="shared" si="7"/>
        <v>#DIV/0!</v>
      </c>
      <c r="V29" s="40">
        <f t="shared" si="8"/>
        <v>0</v>
      </c>
      <c r="W29"/>
      <c r="X29" s="44"/>
      <c r="Y29"/>
      <c r="Z29"/>
      <c r="AA29"/>
    </row>
    <row r="30" spans="1:39" ht="15" hidden="1" customHeight="1" outlineLevel="1" thickBot="1" x14ac:dyDescent="0.35">
      <c r="A30" s="12" t="s">
        <v>46</v>
      </c>
      <c r="B30" s="13"/>
      <c r="C30" s="34"/>
      <c r="D30" s="35" t="e">
        <f t="shared" si="0"/>
        <v>#DIV/0!</v>
      </c>
      <c r="E30" s="34"/>
      <c r="F30" s="35" t="e">
        <f t="shared" si="1"/>
        <v>#DIV/0!</v>
      </c>
      <c r="G30" s="34"/>
      <c r="H30" s="36" t="e">
        <f t="shared" si="2"/>
        <v>#DIV/0!</v>
      </c>
      <c r="I30" s="34"/>
      <c r="J30" s="36" t="e">
        <f t="shared" si="3"/>
        <v>#DIV/0!</v>
      </c>
      <c r="K30" s="34"/>
      <c r="L30" s="36" t="e">
        <f t="shared" si="10"/>
        <v>#DIV/0!</v>
      </c>
      <c r="M30" s="34"/>
      <c r="N30" s="36" t="e">
        <f t="shared" si="4"/>
        <v>#DIV/0!</v>
      </c>
      <c r="O30" s="37"/>
      <c r="P30" s="37"/>
      <c r="Q30" s="38">
        <f t="shared" si="5"/>
        <v>0</v>
      </c>
      <c r="R30" s="39"/>
      <c r="S30" s="38">
        <f t="shared" si="6"/>
        <v>0</v>
      </c>
      <c r="T30" s="36" t="e">
        <f t="shared" si="11"/>
        <v>#DIV/0!</v>
      </c>
      <c r="U30" s="36" t="e">
        <f t="shared" si="7"/>
        <v>#DIV/0!</v>
      </c>
      <c r="V30" s="40">
        <f t="shared" si="8"/>
        <v>0</v>
      </c>
      <c r="W30"/>
      <c r="X30" s="44"/>
      <c r="Y30"/>
      <c r="Z30"/>
      <c r="AA30"/>
    </row>
    <row r="31" spans="1:39" s="53" customFormat="1" ht="18" customHeight="1" collapsed="1" thickBot="1" x14ac:dyDescent="0.35">
      <c r="A31" s="46" t="s">
        <v>47</v>
      </c>
      <c r="B31" s="47"/>
      <c r="C31" s="48">
        <f>SUM(C9:C30)</f>
        <v>90</v>
      </c>
      <c r="D31" s="49">
        <f t="shared" si="0"/>
        <v>0.2608695652173913</v>
      </c>
      <c r="E31" s="48">
        <f>SUM(E9:E30)</f>
        <v>40</v>
      </c>
      <c r="F31" s="49">
        <f t="shared" si="1"/>
        <v>0.11594202898550725</v>
      </c>
      <c r="G31" s="48">
        <f>SUM(G9:G30)</f>
        <v>55</v>
      </c>
      <c r="H31" s="49">
        <f t="shared" si="2"/>
        <v>0.15942028985507245</v>
      </c>
      <c r="I31" s="48">
        <f>SUM(I9:I30)</f>
        <v>50</v>
      </c>
      <c r="J31" s="49">
        <f t="shared" si="3"/>
        <v>0.14492753623188406</v>
      </c>
      <c r="K31" s="48">
        <f>SUM(K9:K30)</f>
        <v>65</v>
      </c>
      <c r="L31" s="49">
        <f t="shared" si="10"/>
        <v>0.18840579710144928</v>
      </c>
      <c r="M31" s="48">
        <f>SUM(M9:M30)</f>
        <v>45</v>
      </c>
      <c r="N31" s="49">
        <f t="shared" si="4"/>
        <v>0.13043478260869565</v>
      </c>
      <c r="O31" s="50">
        <f>SUM(O9:O30)</f>
        <v>0</v>
      </c>
      <c r="P31" s="50">
        <f>SUM(P9:P30)</f>
        <v>0</v>
      </c>
      <c r="Q31" s="50">
        <f t="shared" si="5"/>
        <v>345</v>
      </c>
      <c r="R31" s="50">
        <f>SUM(R9:R30)</f>
        <v>400</v>
      </c>
      <c r="S31" s="50">
        <f t="shared" si="6"/>
        <v>55</v>
      </c>
      <c r="T31" s="49">
        <f>S31/R31</f>
        <v>0.13750000000000001</v>
      </c>
      <c r="U31" s="49">
        <f t="shared" si="7"/>
        <v>0.86250000000000004</v>
      </c>
      <c r="V31" s="47">
        <f t="shared" si="8"/>
        <v>345</v>
      </c>
      <c r="W31" s="51"/>
      <c r="X31" s="44"/>
      <c r="Y31" s="51"/>
      <c r="Z31" s="51"/>
      <c r="AA31" s="51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</row>
    <row r="32" spans="1:39" ht="21" customHeight="1" thickBot="1" x14ac:dyDescent="0.35">
      <c r="A32" s="54" t="s">
        <v>48</v>
      </c>
      <c r="B32" s="55"/>
      <c r="C32" s="56">
        <f>C8+C31</f>
        <v>180</v>
      </c>
      <c r="D32" s="57">
        <f t="shared" si="0"/>
        <v>0.19672131147540983</v>
      </c>
      <c r="E32" s="56">
        <f>E8+E31</f>
        <v>160</v>
      </c>
      <c r="F32" s="57">
        <f t="shared" si="1"/>
        <v>0.17486338797814208</v>
      </c>
      <c r="G32" s="56">
        <f>G8+G31</f>
        <v>135</v>
      </c>
      <c r="H32" s="57">
        <f t="shared" si="2"/>
        <v>0.14754098360655737</v>
      </c>
      <c r="I32" s="56">
        <f>I8+I31</f>
        <v>190</v>
      </c>
      <c r="J32" s="57">
        <f t="shared" si="3"/>
        <v>0.20765027322404372</v>
      </c>
      <c r="K32" s="56">
        <f>K8+K31</f>
        <v>115</v>
      </c>
      <c r="L32" s="57">
        <f t="shared" si="10"/>
        <v>0.12568306010928962</v>
      </c>
      <c r="M32" s="56">
        <f>M8+M31</f>
        <v>135</v>
      </c>
      <c r="N32" s="57">
        <f t="shared" si="4"/>
        <v>0.14754098360655737</v>
      </c>
      <c r="O32" s="56">
        <f>O8+O31</f>
        <v>3</v>
      </c>
      <c r="P32" s="56">
        <f>P8+P31</f>
        <v>2</v>
      </c>
      <c r="Q32" s="58">
        <f t="shared" si="5"/>
        <v>920</v>
      </c>
      <c r="R32" s="56">
        <f>R8+R31</f>
        <v>2492</v>
      </c>
      <c r="S32" s="58">
        <f t="shared" si="6"/>
        <v>1572</v>
      </c>
      <c r="T32" s="57">
        <f>S32/R32</f>
        <v>0.6308186195826645</v>
      </c>
      <c r="U32" s="57">
        <f t="shared" si="7"/>
        <v>0.36918138041733545</v>
      </c>
      <c r="V32" s="55">
        <f t="shared" si="8"/>
        <v>915</v>
      </c>
      <c r="W32"/>
      <c r="X32" s="44"/>
      <c r="Y32"/>
      <c r="Z32"/>
      <c r="AA32"/>
    </row>
    <row r="33" spans="1:27" ht="16.2" thickBot="1" x14ac:dyDescent="0.35">
      <c r="A33" s="59"/>
      <c r="C33" s="61"/>
      <c r="E33" s="61"/>
      <c r="G33" s="61"/>
      <c r="I33" s="61"/>
      <c r="K33" s="61"/>
      <c r="M33" s="61"/>
      <c r="O33" s="52"/>
      <c r="P33" s="52"/>
      <c r="Q33" s="63"/>
      <c r="R33" s="63"/>
      <c r="S33" s="63"/>
      <c r="T33" s="63"/>
      <c r="U33" s="63"/>
      <c r="V33" s="64"/>
    </row>
    <row r="34" spans="1:27" s="66" customFormat="1" ht="27.75" customHeight="1" thickBot="1" x14ac:dyDescent="0.35">
      <c r="B34" s="67"/>
      <c r="C34" s="91" t="s">
        <v>49</v>
      </c>
      <c r="D34" s="92"/>
      <c r="E34" s="92"/>
      <c r="F34" s="92"/>
      <c r="G34" s="92"/>
      <c r="H34" s="92"/>
      <c r="I34" s="92"/>
      <c r="J34" s="92"/>
      <c r="K34" s="92"/>
      <c r="L34" s="93"/>
      <c r="M34" s="68"/>
      <c r="N34" s="69"/>
      <c r="O34" s="70"/>
      <c r="P34" s="70"/>
      <c r="Q34" s="67"/>
      <c r="R34" s="67"/>
      <c r="S34" s="67"/>
      <c r="T34" s="67"/>
      <c r="U34" s="67"/>
      <c r="V34" s="70"/>
      <c r="W34" s="67"/>
      <c r="X34" s="71"/>
      <c r="Y34" s="69"/>
      <c r="Z34" s="67"/>
      <c r="AA34" s="67"/>
    </row>
    <row r="35" spans="1:27" x14ac:dyDescent="0.3">
      <c r="A35" s="59"/>
      <c r="C35" s="72"/>
      <c r="E35" s="61"/>
      <c r="G35" s="61"/>
      <c r="I35" s="61"/>
      <c r="K35" s="61"/>
      <c r="M35" s="61"/>
      <c r="N35" s="60"/>
      <c r="O35" s="65"/>
      <c r="P35" s="62"/>
      <c r="R35" s="63"/>
      <c r="S35" s="43"/>
      <c r="T35" s="43"/>
      <c r="U35" s="43"/>
      <c r="V35" s="43"/>
      <c r="W35" s="43"/>
      <c r="X35" s="43"/>
      <c r="Y35" s="43"/>
      <c r="Z35" s="43"/>
      <c r="AA35" s="43"/>
    </row>
    <row r="36" spans="1:27" s="66" customFormat="1" x14ac:dyDescent="0.3">
      <c r="B36" s="67"/>
      <c r="C36" s="68"/>
      <c r="D36" s="69"/>
      <c r="E36" s="68"/>
      <c r="F36" s="73" t="str">
        <f>IF(Q2&gt;R2,"ERROR Mas VOTOS que VOTANTES Mesa 1T"," ")</f>
        <v xml:space="preserve"> </v>
      </c>
      <c r="G36" s="68"/>
      <c r="H36" s="69"/>
      <c r="I36" s="68"/>
      <c r="J36" s="69"/>
      <c r="K36" s="68"/>
      <c r="L36" s="69"/>
      <c r="M36" s="68"/>
      <c r="N36" s="67"/>
      <c r="O36" s="71"/>
      <c r="P36" s="69"/>
      <c r="Q36" s="67"/>
      <c r="R36" s="67"/>
    </row>
    <row r="37" spans="1:27" s="66" customFormat="1" ht="16.5" customHeight="1" x14ac:dyDescent="0.3">
      <c r="B37" s="67"/>
      <c r="C37" s="68"/>
      <c r="D37" s="69"/>
      <c r="E37" s="68"/>
      <c r="F37" s="73" t="str">
        <f>IF(Q3&gt;R3,"ERROR Mas VOTOS que VOTANTES Mesa 2T"," ")</f>
        <v xml:space="preserve"> </v>
      </c>
      <c r="G37" s="68"/>
      <c r="H37" s="69"/>
      <c r="I37" s="68"/>
      <c r="J37" s="69"/>
      <c r="K37" s="68"/>
      <c r="L37" s="69"/>
      <c r="M37" s="68"/>
      <c r="N37" s="67"/>
      <c r="O37" s="71"/>
      <c r="P37" s="69"/>
      <c r="Q37" s="67"/>
      <c r="R37" s="67"/>
    </row>
    <row r="38" spans="1:27" s="66" customFormat="1" ht="16.5" customHeight="1" x14ac:dyDescent="0.3">
      <c r="B38" s="67"/>
      <c r="C38" s="68"/>
      <c r="D38" s="69"/>
      <c r="E38" s="68"/>
      <c r="F38" s="73" t="str">
        <f>IF(Q4&gt;R4,"ERROR Mas VOTOS que VOTANTES Mesa 3T"," ")</f>
        <v xml:space="preserve"> </v>
      </c>
      <c r="G38" s="68"/>
      <c r="H38" s="69"/>
      <c r="I38" s="68"/>
      <c r="J38" s="69"/>
      <c r="K38" s="68"/>
      <c r="L38" s="69"/>
      <c r="M38" s="68"/>
      <c r="N38" s="67"/>
      <c r="O38" s="71"/>
      <c r="P38" s="69"/>
      <c r="Q38" s="67"/>
      <c r="R38" s="67"/>
    </row>
    <row r="39" spans="1:27" s="66" customFormat="1" x14ac:dyDescent="0.3">
      <c r="B39" s="74"/>
      <c r="C39" s="68"/>
      <c r="D39" s="69"/>
      <c r="E39" s="68"/>
      <c r="F39" s="73" t="str">
        <f>IF(Q5&gt;R5,"ERROR Mas VOTOS que VOTANTES Mesa 4T"," ")</f>
        <v xml:space="preserve"> </v>
      </c>
      <c r="G39" s="68"/>
      <c r="H39" s="69"/>
      <c r="I39" s="68"/>
      <c r="J39" s="69"/>
      <c r="K39" s="68"/>
      <c r="L39" s="69"/>
      <c r="M39" s="68"/>
      <c r="N39" s="67"/>
      <c r="O39" s="71"/>
      <c r="P39" s="69"/>
      <c r="Q39" s="67"/>
      <c r="R39" s="67"/>
    </row>
    <row r="40" spans="1:27" s="66" customFormat="1" x14ac:dyDescent="0.3">
      <c r="B40" s="74"/>
      <c r="C40" s="68"/>
      <c r="D40" s="69"/>
      <c r="E40" s="68"/>
      <c r="F40" s="73" t="str">
        <f>IF(Q6&gt;R6,"ERROR Mas VOTOS que VOTANTES Mesa 5T"," ")</f>
        <v xml:space="preserve"> </v>
      </c>
      <c r="G40" s="68"/>
      <c r="H40" s="69"/>
      <c r="I40" s="68"/>
      <c r="J40" s="69"/>
      <c r="K40" s="68"/>
      <c r="L40" s="69"/>
      <c r="M40" s="68"/>
      <c r="N40" s="67"/>
      <c r="O40" s="71"/>
      <c r="P40" s="69"/>
      <c r="Q40" s="67"/>
      <c r="R40" s="67"/>
    </row>
    <row r="41" spans="1:27" s="66" customFormat="1" x14ac:dyDescent="0.3">
      <c r="B41" s="74"/>
      <c r="C41" s="68"/>
      <c r="D41" s="69"/>
      <c r="E41" s="68"/>
      <c r="F41" s="73" t="str">
        <f>IF(Q7&gt;R7,"ERROR Mas VOTOS que VOTANTES Mesa 6T"," ")</f>
        <v xml:space="preserve"> </v>
      </c>
      <c r="G41" s="68"/>
      <c r="H41" s="69"/>
      <c r="I41" s="68"/>
      <c r="J41" s="69"/>
      <c r="K41" s="68"/>
      <c r="L41" s="69"/>
      <c r="M41" s="68"/>
      <c r="N41" s="67"/>
      <c r="O41" s="71"/>
      <c r="P41" s="69"/>
      <c r="Q41" s="67"/>
      <c r="R41" s="67"/>
    </row>
    <row r="42" spans="1:27" s="66" customFormat="1" x14ac:dyDescent="0.3">
      <c r="B42" s="74"/>
      <c r="C42" s="68"/>
      <c r="D42" s="69"/>
      <c r="E42" s="68"/>
      <c r="F42" s="45"/>
      <c r="G42" s="68"/>
      <c r="H42" s="69"/>
      <c r="I42" s="68"/>
      <c r="J42" s="69"/>
      <c r="K42" s="68"/>
      <c r="L42" s="69"/>
      <c r="M42" s="68"/>
      <c r="N42" s="69"/>
      <c r="O42" s="70"/>
      <c r="P42" s="70"/>
      <c r="Q42" s="67"/>
      <c r="R42" s="67"/>
      <c r="S42" s="67"/>
      <c r="T42" s="67"/>
      <c r="U42" s="67"/>
      <c r="V42" s="70"/>
      <c r="W42" s="67"/>
      <c r="X42" s="71"/>
      <c r="Y42" s="69"/>
      <c r="Z42" s="67"/>
      <c r="AA42" s="67"/>
    </row>
    <row r="43" spans="1:27" x14ac:dyDescent="0.3">
      <c r="C43" s="61"/>
      <c r="E43" s="61"/>
      <c r="G43" s="61"/>
      <c r="I43" s="61"/>
      <c r="K43" s="61"/>
      <c r="M43" s="61"/>
      <c r="O43" s="75"/>
      <c r="P43" s="52"/>
      <c r="Q43" s="63"/>
      <c r="R43" s="63"/>
      <c r="S43" s="63"/>
      <c r="T43" s="63"/>
      <c r="U43" s="63"/>
      <c r="V43" s="64"/>
    </row>
    <row r="59" spans="3:22" x14ac:dyDescent="0.3">
      <c r="C59" s="61"/>
      <c r="E59" s="61"/>
      <c r="G59" s="61"/>
      <c r="I59" s="61"/>
      <c r="K59" s="61"/>
      <c r="M59" s="61"/>
      <c r="O59" s="52"/>
      <c r="P59" s="52"/>
      <c r="Q59" s="63"/>
      <c r="R59" s="63"/>
      <c r="S59" s="63"/>
      <c r="T59" s="63"/>
      <c r="U59" s="63"/>
      <c r="V59" s="64"/>
    </row>
    <row r="438" spans="3:22" x14ac:dyDescent="0.3">
      <c r="C438" s="61"/>
      <c r="E438" s="61"/>
      <c r="G438" s="61"/>
      <c r="I438" s="61"/>
      <c r="K438" s="61"/>
      <c r="M438" s="61"/>
      <c r="O438" s="52"/>
      <c r="P438" s="52"/>
      <c r="Q438" s="63"/>
      <c r="R438" s="63"/>
      <c r="S438" s="63"/>
      <c r="T438" s="63"/>
      <c r="U438" s="63"/>
      <c r="V438" s="64"/>
    </row>
  </sheetData>
  <sheetProtection password="DC36" sheet="1" objects="1" scenarios="1"/>
  <mergeCells count="1">
    <mergeCell ref="C34:L34"/>
  </mergeCells>
  <conditionalFormatting sqref="D8">
    <cfRule type="cellIs" dxfId="5" priority="6" operator="lessThan">
      <formula>0.05</formula>
    </cfRule>
  </conditionalFormatting>
  <conditionalFormatting sqref="F8">
    <cfRule type="cellIs" dxfId="4" priority="5" operator="lessThan">
      <formula>0.05</formula>
    </cfRule>
  </conditionalFormatting>
  <conditionalFormatting sqref="H8">
    <cfRule type="cellIs" dxfId="3" priority="4" operator="lessThan">
      <formula>0.05</formula>
    </cfRule>
  </conditionalFormatting>
  <conditionalFormatting sqref="J8">
    <cfRule type="cellIs" dxfId="2" priority="3" operator="lessThan">
      <formula>0.05</formula>
    </cfRule>
  </conditionalFormatting>
  <conditionalFormatting sqref="L8">
    <cfRule type="cellIs" dxfId="1" priority="2" operator="lessThan">
      <formula>0.05</formula>
    </cfRule>
  </conditionalFormatting>
  <conditionalFormatting sqref="N8">
    <cfRule type="cellIs" dxfId="0" priority="1" operator="lessThan">
      <formula>0.05</formula>
    </cfRule>
  </conditionalFormatting>
  <printOptions horizontalCentered="1" verticalCentered="1"/>
  <pageMargins left="0.25" right="0.27" top="0.49" bottom="0.39370078740157483" header="0.23" footer="0.51181102362204722"/>
  <pageSetup paperSize="9" orientation="landscape" horizontalDpi="300" verticalDpi="300" r:id="rId1"/>
  <headerFooter alignWithMargins="0">
    <oddHeader>&amp;C&amp;"Arial,Negrita"&amp;12&amp;A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M99"/>
  <sheetViews>
    <sheetView tabSelected="1" topLeftCell="A22" workbookViewId="0">
      <selection activeCell="I46" sqref="I46"/>
    </sheetView>
  </sheetViews>
  <sheetFormatPr baseColWidth="10" defaultRowHeight="13.2" x14ac:dyDescent="0.25"/>
  <sheetData>
    <row r="11" spans="1:6" ht="13.8" thickBot="1" x14ac:dyDescent="0.3"/>
    <row r="12" spans="1:6" x14ac:dyDescent="0.25">
      <c r="C12" s="122" t="s">
        <v>1</v>
      </c>
      <c r="D12" s="123"/>
      <c r="E12" s="126"/>
      <c r="F12" s="127"/>
    </row>
    <row r="13" spans="1:6" ht="13.8" thickBot="1" x14ac:dyDescent="0.3">
      <c r="C13" s="124"/>
      <c r="D13" s="125"/>
      <c r="E13" s="128"/>
      <c r="F13" s="129"/>
    </row>
    <row r="14" spans="1:6" ht="13.8" thickBot="1" x14ac:dyDescent="0.3"/>
    <row r="15" spans="1:6" ht="21.6" thickBot="1" x14ac:dyDescent="0.3">
      <c r="A15" s="130" t="s">
        <v>55</v>
      </c>
      <c r="B15" s="131"/>
      <c r="C15" s="132"/>
      <c r="D15" s="84">
        <v>20</v>
      </c>
    </row>
    <row r="18" spans="1:8" ht="15" customHeight="1" x14ac:dyDescent="0.25"/>
    <row r="19" spans="1:8" ht="15.6" thickBot="1" x14ac:dyDescent="0.3">
      <c r="A19" s="77"/>
      <c r="B19" s="77"/>
      <c r="C19" s="77"/>
      <c r="D19" s="77"/>
      <c r="E19" s="77"/>
      <c r="F19" s="77"/>
      <c r="G19" s="77"/>
      <c r="H19" s="77"/>
    </row>
    <row r="20" spans="1:8" ht="16.2" thickBot="1" x14ac:dyDescent="0.35">
      <c r="A20" s="77"/>
      <c r="B20" s="133" t="s">
        <v>57</v>
      </c>
      <c r="C20" s="134"/>
      <c r="D20" s="133" t="s">
        <v>53</v>
      </c>
      <c r="E20" s="134"/>
      <c r="F20" s="133" t="s">
        <v>54</v>
      </c>
      <c r="G20" s="134"/>
      <c r="H20" s="77"/>
    </row>
    <row r="21" spans="1:8" ht="16.2" thickBot="1" x14ac:dyDescent="0.35">
      <c r="A21" s="78" t="s">
        <v>50</v>
      </c>
      <c r="B21" s="104"/>
      <c r="C21" s="105"/>
      <c r="D21" s="104"/>
      <c r="E21" s="105"/>
      <c r="F21" s="104"/>
      <c r="G21" s="105"/>
      <c r="H21" s="77"/>
    </row>
    <row r="22" spans="1:8" ht="16.2" thickBot="1" x14ac:dyDescent="0.35">
      <c r="A22" s="78" t="s">
        <v>52</v>
      </c>
      <c r="B22" s="104">
        <v>50</v>
      </c>
      <c r="C22" s="105"/>
      <c r="D22" s="104">
        <v>5</v>
      </c>
      <c r="E22" s="105"/>
      <c r="F22" s="104">
        <v>4</v>
      </c>
      <c r="G22" s="105"/>
      <c r="H22" s="77"/>
    </row>
    <row r="23" spans="1:8" ht="16.2" thickBot="1" x14ac:dyDescent="0.35">
      <c r="A23" s="78" t="s">
        <v>51</v>
      </c>
      <c r="B23" s="104"/>
      <c r="C23" s="105"/>
      <c r="D23" s="104"/>
      <c r="E23" s="105"/>
      <c r="F23" s="104"/>
      <c r="G23" s="105"/>
      <c r="H23" s="77"/>
    </row>
    <row r="24" spans="1:8" ht="15.6" thickBot="1" x14ac:dyDescent="0.3">
      <c r="A24" s="79"/>
      <c r="B24" s="104"/>
      <c r="C24" s="105"/>
      <c r="D24" s="104"/>
      <c r="E24" s="105"/>
      <c r="F24" s="104"/>
      <c r="G24" s="105"/>
      <c r="H24" s="77"/>
    </row>
    <row r="25" spans="1:8" ht="13.8" thickBot="1" x14ac:dyDescent="0.3">
      <c r="A25" s="80"/>
      <c r="B25" s="106"/>
      <c r="C25" s="107"/>
      <c r="D25" s="106"/>
      <c r="E25" s="107"/>
      <c r="F25" s="106"/>
      <c r="G25" s="107"/>
    </row>
    <row r="26" spans="1:8" ht="13.8" thickBot="1" x14ac:dyDescent="0.3">
      <c r="A26" s="80"/>
      <c r="B26" s="106"/>
      <c r="C26" s="107"/>
      <c r="D26" s="106"/>
      <c r="E26" s="107"/>
      <c r="F26" s="106"/>
      <c r="G26" s="107"/>
    </row>
    <row r="27" spans="1:8" ht="16.2" thickBot="1" x14ac:dyDescent="0.35">
      <c r="A27" s="81" t="s">
        <v>58</v>
      </c>
      <c r="B27" s="108">
        <f>B21+B22+B23+B24+B25+B26</f>
        <v>50</v>
      </c>
      <c r="C27" s="109"/>
      <c r="D27" s="108">
        <f>D21+D22+D23+D24+D25</f>
        <v>5</v>
      </c>
      <c r="E27" s="109"/>
      <c r="F27" s="108">
        <f>F22+F22+F23+F24+F25+F26</f>
        <v>8</v>
      </c>
      <c r="G27" s="109"/>
      <c r="H27" s="77"/>
    </row>
    <row r="28" spans="1:8" ht="15.6" thickBot="1" x14ac:dyDescent="0.3">
      <c r="A28" s="77"/>
      <c r="B28" s="77"/>
      <c r="C28" s="77"/>
      <c r="D28" s="77"/>
      <c r="E28" s="77"/>
      <c r="F28" s="77"/>
      <c r="G28" s="77"/>
      <c r="H28" s="77"/>
    </row>
    <row r="29" spans="1:8" ht="16.2" thickBot="1" x14ac:dyDescent="0.35">
      <c r="A29" s="113" t="s">
        <v>59</v>
      </c>
      <c r="B29" s="114"/>
      <c r="C29" s="115"/>
      <c r="D29" s="110">
        <f>(B27+F27)*5/100</f>
        <v>2.9</v>
      </c>
      <c r="E29" s="111"/>
      <c r="H29" s="77"/>
    </row>
    <row r="30" spans="1:8" ht="15.6" thickBot="1" x14ac:dyDescent="0.3">
      <c r="A30" s="77"/>
      <c r="B30" s="77"/>
      <c r="C30" s="77"/>
      <c r="D30" s="77"/>
      <c r="E30" s="77"/>
      <c r="F30" s="77"/>
      <c r="G30" s="77"/>
      <c r="H30" s="77"/>
    </row>
    <row r="31" spans="1:8" ht="21.6" thickBot="1" x14ac:dyDescent="0.45">
      <c r="A31" s="98" t="s">
        <v>56</v>
      </c>
      <c r="B31" s="99"/>
      <c r="C31" s="100"/>
      <c r="D31" s="77"/>
      <c r="H31" s="77"/>
    </row>
    <row r="32" spans="1:8" ht="16.2" thickBot="1" x14ac:dyDescent="0.35">
      <c r="A32" s="94" t="s">
        <v>69</v>
      </c>
      <c r="B32" s="112"/>
      <c r="C32" s="82">
        <v>5</v>
      </c>
      <c r="D32" s="77"/>
      <c r="H32" s="77"/>
    </row>
    <row r="33" spans="1:13" ht="16.2" thickBot="1" x14ac:dyDescent="0.35">
      <c r="A33" s="94" t="s">
        <v>70</v>
      </c>
      <c r="B33" s="112"/>
      <c r="C33" s="82">
        <v>3</v>
      </c>
      <c r="D33" s="77"/>
      <c r="E33" s="77"/>
      <c r="F33" s="77"/>
      <c r="G33" s="77"/>
      <c r="H33" s="77"/>
    </row>
    <row r="34" spans="1:13" ht="16.2" thickBot="1" x14ac:dyDescent="0.35">
      <c r="A34" s="94" t="s">
        <v>71</v>
      </c>
      <c r="B34" s="112"/>
      <c r="C34" s="82">
        <v>2</v>
      </c>
      <c r="D34" s="77"/>
      <c r="E34" s="77"/>
      <c r="F34" s="77"/>
      <c r="G34" s="77"/>
      <c r="H34" s="77"/>
    </row>
    <row r="35" spans="1:13" ht="16.2" thickBot="1" x14ac:dyDescent="0.35">
      <c r="A35" s="94" t="s">
        <v>72</v>
      </c>
      <c r="B35" s="112"/>
      <c r="C35" s="82">
        <v>6</v>
      </c>
      <c r="D35" s="77"/>
      <c r="E35" s="116" t="s">
        <v>60</v>
      </c>
      <c r="F35" s="117"/>
      <c r="G35" s="118"/>
      <c r="H35" s="77"/>
    </row>
    <row r="36" spans="1:13" ht="16.2" thickBot="1" x14ac:dyDescent="0.35">
      <c r="A36" s="94" t="s">
        <v>73</v>
      </c>
      <c r="B36" s="112"/>
      <c r="C36" s="82">
        <v>8</v>
      </c>
      <c r="D36" s="77"/>
      <c r="E36" s="119">
        <f>SUMIF(C32:C40,"&gt;="&amp;D29)/D15</f>
        <v>2.2000000000000002</v>
      </c>
      <c r="F36" s="120"/>
      <c r="G36" s="121"/>
      <c r="H36" s="77"/>
    </row>
    <row r="37" spans="1:13" ht="16.2" thickBot="1" x14ac:dyDescent="0.35">
      <c r="A37" s="94" t="s">
        <v>74</v>
      </c>
      <c r="B37" s="112"/>
      <c r="C37" s="82">
        <v>10</v>
      </c>
      <c r="D37" s="77"/>
      <c r="E37" s="77"/>
      <c r="F37" s="77"/>
      <c r="G37" s="77"/>
      <c r="H37" s="77"/>
    </row>
    <row r="38" spans="1:13" ht="16.2" thickBot="1" x14ac:dyDescent="0.35">
      <c r="A38" s="94" t="s">
        <v>75</v>
      </c>
      <c r="B38" s="112"/>
      <c r="C38" s="82">
        <v>12</v>
      </c>
      <c r="D38" s="77"/>
      <c r="E38" s="77"/>
      <c r="F38" s="77"/>
      <c r="G38" s="77"/>
      <c r="H38" s="77"/>
    </row>
    <row r="39" spans="1:13" ht="15.6" thickBot="1" x14ac:dyDescent="0.3">
      <c r="A39" s="96"/>
      <c r="B39" s="103"/>
      <c r="C39" s="83"/>
      <c r="D39" s="77"/>
      <c r="E39" s="77"/>
      <c r="F39" s="77"/>
      <c r="G39" s="77"/>
      <c r="H39" s="77"/>
    </row>
    <row r="40" spans="1:13" ht="15.6" thickBot="1" x14ac:dyDescent="0.3">
      <c r="A40" s="96"/>
      <c r="B40" s="103"/>
      <c r="C40" s="83"/>
      <c r="D40" s="77"/>
      <c r="E40" s="77"/>
      <c r="F40" s="77"/>
      <c r="G40" s="77"/>
      <c r="H40" s="77"/>
    </row>
    <row r="42" spans="1:13" ht="13.8" thickBot="1" x14ac:dyDescent="0.3">
      <c r="G42" s="90" t="s">
        <v>64</v>
      </c>
    </row>
    <row r="43" spans="1:13" ht="21.6" thickBot="1" x14ac:dyDescent="0.45">
      <c r="A43" s="98" t="s">
        <v>61</v>
      </c>
      <c r="B43" s="99"/>
      <c r="C43" s="100"/>
      <c r="D43" s="86" t="s">
        <v>62</v>
      </c>
      <c r="E43" s="86" t="s">
        <v>63</v>
      </c>
      <c r="G43" s="90" t="s">
        <v>65</v>
      </c>
    </row>
    <row r="44" spans="1:13" ht="16.2" thickBot="1" x14ac:dyDescent="0.35">
      <c r="A44" s="101" t="s">
        <v>69</v>
      </c>
      <c r="B44" s="102"/>
      <c r="C44" s="85">
        <f>C32/E36</f>
        <v>2.2727272727272725</v>
      </c>
      <c r="D44" s="87">
        <f>INT(C44)</f>
        <v>2</v>
      </c>
      <c r="E44" s="88"/>
      <c r="G44" s="90" t="s">
        <v>66</v>
      </c>
      <c r="I44" t="s">
        <v>76</v>
      </c>
      <c r="J44" t="s">
        <v>77</v>
      </c>
      <c r="M44" s="90" t="s">
        <v>68</v>
      </c>
    </row>
    <row r="45" spans="1:13" ht="16.2" thickBot="1" x14ac:dyDescent="0.35">
      <c r="A45" s="94" t="s">
        <v>70</v>
      </c>
      <c r="B45" s="95"/>
      <c r="C45" s="85">
        <f>C33/E36</f>
        <v>1.3636363636363635</v>
      </c>
      <c r="D45" s="87">
        <f t="shared" ref="D45:D52" si="0">INT(C45)</f>
        <v>1</v>
      </c>
      <c r="E45" s="89"/>
      <c r="F45" s="77"/>
      <c r="G45" s="77" t="s">
        <v>67</v>
      </c>
      <c r="H45" s="77"/>
    </row>
    <row r="46" spans="1:13" ht="16.2" thickBot="1" x14ac:dyDescent="0.35">
      <c r="A46" s="94" t="s">
        <v>71</v>
      </c>
      <c r="B46" s="95"/>
      <c r="C46" s="85">
        <f>C34/E36</f>
        <v>0.90909090909090906</v>
      </c>
      <c r="D46" s="87">
        <f t="shared" si="0"/>
        <v>0</v>
      </c>
      <c r="E46" s="89"/>
      <c r="F46" s="77"/>
      <c r="G46" s="77"/>
      <c r="H46" s="77"/>
    </row>
    <row r="47" spans="1:13" ht="16.2" thickBot="1" x14ac:dyDescent="0.35">
      <c r="A47" s="94" t="s">
        <v>72</v>
      </c>
      <c r="B47" s="95"/>
      <c r="C47" s="85">
        <f>C35/E36</f>
        <v>2.7272727272727271</v>
      </c>
      <c r="D47" s="87">
        <f t="shared" si="0"/>
        <v>2</v>
      </c>
      <c r="E47" s="89"/>
      <c r="F47" s="77"/>
      <c r="G47" s="77"/>
      <c r="H47" s="77"/>
    </row>
    <row r="48" spans="1:13" ht="16.2" thickBot="1" x14ac:dyDescent="0.35">
      <c r="A48" s="94" t="s">
        <v>73</v>
      </c>
      <c r="B48" s="95"/>
      <c r="C48" s="85">
        <f>C36/E36</f>
        <v>3.6363636363636362</v>
      </c>
      <c r="D48" s="87">
        <f t="shared" si="0"/>
        <v>3</v>
      </c>
      <c r="E48" s="89"/>
      <c r="F48" s="77"/>
      <c r="G48" s="77"/>
      <c r="H48" s="77"/>
    </row>
    <row r="49" spans="1:8" ht="16.2" thickBot="1" x14ac:dyDescent="0.35">
      <c r="A49" s="94" t="s">
        <v>74</v>
      </c>
      <c r="B49" s="95"/>
      <c r="C49" s="85">
        <f>C37/E36</f>
        <v>4.545454545454545</v>
      </c>
      <c r="D49" s="87">
        <f t="shared" si="0"/>
        <v>4</v>
      </c>
      <c r="E49" s="89"/>
      <c r="F49" s="77"/>
      <c r="G49" s="77"/>
      <c r="H49" s="77"/>
    </row>
    <row r="50" spans="1:8" ht="16.2" thickBot="1" x14ac:dyDescent="0.35">
      <c r="A50" s="94" t="s">
        <v>75</v>
      </c>
      <c r="B50" s="95"/>
      <c r="C50" s="85">
        <f>C38/E36</f>
        <v>5.4545454545454541</v>
      </c>
      <c r="D50" s="87">
        <f t="shared" si="0"/>
        <v>5</v>
      </c>
      <c r="E50" s="89"/>
      <c r="F50" s="77"/>
      <c r="G50" s="77"/>
      <c r="H50" s="77"/>
    </row>
    <row r="51" spans="1:8" ht="16.2" thickBot="1" x14ac:dyDescent="0.3">
      <c r="A51" s="96"/>
      <c r="B51" s="97"/>
      <c r="C51" s="85">
        <f>C39/E36</f>
        <v>0</v>
      </c>
      <c r="D51" s="87">
        <f t="shared" si="0"/>
        <v>0</v>
      </c>
      <c r="E51" s="89"/>
      <c r="F51" s="77"/>
      <c r="G51" s="77"/>
      <c r="H51" s="77"/>
    </row>
    <row r="52" spans="1:8" ht="16.2" thickBot="1" x14ac:dyDescent="0.3">
      <c r="A52" s="96"/>
      <c r="B52" s="97"/>
      <c r="C52" s="85">
        <f>C40/E36</f>
        <v>0</v>
      </c>
      <c r="D52" s="87">
        <f t="shared" si="0"/>
        <v>0</v>
      </c>
      <c r="E52" s="89"/>
      <c r="F52" s="77"/>
      <c r="G52" s="77"/>
      <c r="H52" s="77"/>
    </row>
    <row r="53" spans="1:8" ht="15" x14ac:dyDescent="0.25">
      <c r="A53" s="77"/>
      <c r="B53" s="77"/>
      <c r="C53" s="77"/>
      <c r="D53" s="77"/>
      <c r="E53" s="77"/>
      <c r="F53" s="77"/>
      <c r="G53" s="77"/>
      <c r="H53" s="77"/>
    </row>
    <row r="54" spans="1:8" ht="15" x14ac:dyDescent="0.25">
      <c r="A54" s="77"/>
      <c r="B54" s="77"/>
      <c r="C54" s="77"/>
      <c r="D54" s="77"/>
      <c r="E54" s="77"/>
      <c r="F54" s="77"/>
      <c r="G54" s="77"/>
      <c r="H54" s="77"/>
    </row>
    <row r="55" spans="1:8" ht="15" x14ac:dyDescent="0.25">
      <c r="A55" s="77"/>
      <c r="B55" s="77"/>
      <c r="C55" s="77"/>
      <c r="D55" s="77"/>
      <c r="E55" s="77"/>
      <c r="F55" s="77"/>
      <c r="G55" s="77"/>
      <c r="H55" s="77"/>
    </row>
    <row r="56" spans="1:8" ht="15" x14ac:dyDescent="0.25">
      <c r="A56" s="77"/>
      <c r="B56" s="77"/>
      <c r="C56" s="77"/>
      <c r="D56" s="77"/>
      <c r="E56" s="77"/>
      <c r="F56" s="77"/>
      <c r="G56" s="77"/>
      <c r="H56" s="77"/>
    </row>
    <row r="57" spans="1:8" ht="15" x14ac:dyDescent="0.25">
      <c r="A57" s="77"/>
      <c r="B57" s="77"/>
      <c r="C57" s="77"/>
      <c r="D57" s="77"/>
      <c r="E57" s="77"/>
      <c r="F57" s="77"/>
      <c r="G57" s="77"/>
      <c r="H57" s="77"/>
    </row>
    <row r="58" spans="1:8" ht="15" x14ac:dyDescent="0.25">
      <c r="A58" s="77"/>
      <c r="B58" s="77"/>
      <c r="C58" s="77"/>
      <c r="D58" s="77"/>
      <c r="E58" s="77"/>
      <c r="F58" s="77"/>
      <c r="G58" s="77"/>
      <c r="H58" s="77"/>
    </row>
    <row r="59" spans="1:8" ht="15" x14ac:dyDescent="0.25">
      <c r="A59" s="77"/>
      <c r="B59" s="77"/>
      <c r="C59" s="77"/>
      <c r="D59" s="77"/>
      <c r="E59" s="77"/>
      <c r="F59" s="77"/>
      <c r="G59" s="77"/>
      <c r="H59" s="77"/>
    </row>
    <row r="60" spans="1:8" ht="15" x14ac:dyDescent="0.25">
      <c r="A60" s="77"/>
      <c r="B60" s="77"/>
      <c r="C60" s="77"/>
      <c r="D60" s="77"/>
      <c r="E60" s="77"/>
      <c r="F60" s="77"/>
      <c r="G60" s="77"/>
      <c r="H60" s="77"/>
    </row>
    <row r="61" spans="1:8" ht="15" x14ac:dyDescent="0.25">
      <c r="A61" s="77"/>
      <c r="B61" s="77"/>
      <c r="C61" s="77"/>
      <c r="D61" s="77"/>
      <c r="E61" s="77"/>
      <c r="F61" s="77"/>
      <c r="G61" s="77"/>
      <c r="H61" s="77"/>
    </row>
    <row r="62" spans="1:8" ht="15" x14ac:dyDescent="0.25">
      <c r="A62" s="77"/>
      <c r="B62" s="77"/>
      <c r="C62" s="77"/>
      <c r="D62" s="77"/>
      <c r="E62" s="77"/>
      <c r="F62" s="77"/>
      <c r="G62" s="77"/>
      <c r="H62" s="77"/>
    </row>
    <row r="63" spans="1:8" ht="15" x14ac:dyDescent="0.25">
      <c r="A63" s="77"/>
      <c r="B63" s="77"/>
      <c r="C63" s="77"/>
      <c r="D63" s="77"/>
      <c r="E63" s="77"/>
      <c r="F63" s="77"/>
      <c r="G63" s="77"/>
      <c r="H63" s="77"/>
    </row>
    <row r="64" spans="1:8" ht="15" x14ac:dyDescent="0.25">
      <c r="A64" s="77"/>
      <c r="B64" s="77"/>
      <c r="C64" s="77"/>
      <c r="D64" s="77"/>
      <c r="E64" s="77"/>
      <c r="F64" s="77"/>
      <c r="G64" s="77"/>
      <c r="H64" s="77"/>
    </row>
    <row r="65" spans="1:8" ht="15" x14ac:dyDescent="0.25">
      <c r="A65" s="77"/>
      <c r="B65" s="77"/>
      <c r="C65" s="77"/>
      <c r="D65" s="77"/>
      <c r="E65" s="77"/>
      <c r="F65" s="77"/>
      <c r="G65" s="77"/>
      <c r="H65" s="77"/>
    </row>
    <row r="66" spans="1:8" ht="15" x14ac:dyDescent="0.25">
      <c r="A66" s="77"/>
      <c r="B66" s="77"/>
      <c r="C66" s="77"/>
      <c r="D66" s="77"/>
      <c r="E66" s="77"/>
      <c r="F66" s="77"/>
      <c r="G66" s="77"/>
      <c r="H66" s="77"/>
    </row>
    <row r="67" spans="1:8" ht="15" x14ac:dyDescent="0.25">
      <c r="A67" s="77"/>
      <c r="B67" s="77"/>
      <c r="C67" s="77"/>
      <c r="D67" s="77"/>
      <c r="E67" s="77"/>
      <c r="F67" s="77"/>
      <c r="G67" s="77"/>
      <c r="H67" s="77"/>
    </row>
    <row r="68" spans="1:8" ht="15" x14ac:dyDescent="0.25">
      <c r="A68" s="77"/>
      <c r="B68" s="77"/>
      <c r="C68" s="77"/>
      <c r="D68" s="77"/>
      <c r="E68" s="77"/>
      <c r="F68" s="77"/>
      <c r="G68" s="77"/>
      <c r="H68" s="77"/>
    </row>
    <row r="69" spans="1:8" ht="15" x14ac:dyDescent="0.25">
      <c r="A69" s="77"/>
      <c r="B69" s="77"/>
      <c r="C69" s="77"/>
      <c r="D69" s="77"/>
      <c r="E69" s="77"/>
      <c r="F69" s="77"/>
      <c r="G69" s="77"/>
      <c r="H69" s="77"/>
    </row>
    <row r="70" spans="1:8" ht="15" x14ac:dyDescent="0.25">
      <c r="A70" s="77"/>
      <c r="B70" s="77"/>
      <c r="C70" s="77"/>
      <c r="D70" s="77"/>
      <c r="E70" s="77"/>
      <c r="F70" s="77"/>
      <c r="G70" s="77"/>
      <c r="H70" s="77"/>
    </row>
    <row r="71" spans="1:8" ht="15" x14ac:dyDescent="0.25">
      <c r="A71" s="77"/>
      <c r="B71" s="77"/>
      <c r="C71" s="77"/>
      <c r="D71" s="77"/>
      <c r="E71" s="77"/>
      <c r="F71" s="77"/>
      <c r="G71" s="77"/>
      <c r="H71" s="77"/>
    </row>
    <row r="72" spans="1:8" ht="15" x14ac:dyDescent="0.25">
      <c r="A72" s="77"/>
      <c r="B72" s="77"/>
      <c r="C72" s="77"/>
      <c r="D72" s="77"/>
      <c r="E72" s="77"/>
      <c r="F72" s="77"/>
      <c r="G72" s="77"/>
      <c r="H72" s="77"/>
    </row>
    <row r="73" spans="1:8" ht="15" x14ac:dyDescent="0.25">
      <c r="A73" s="77"/>
      <c r="B73" s="77"/>
      <c r="C73" s="77"/>
      <c r="D73" s="77"/>
      <c r="E73" s="77"/>
      <c r="F73" s="77"/>
      <c r="G73" s="77"/>
      <c r="H73" s="77"/>
    </row>
    <row r="74" spans="1:8" ht="15" x14ac:dyDescent="0.25">
      <c r="A74" s="77"/>
      <c r="B74" s="77"/>
      <c r="C74" s="77"/>
      <c r="D74" s="77"/>
      <c r="E74" s="77"/>
      <c r="F74" s="77"/>
      <c r="G74" s="77"/>
      <c r="H74" s="77"/>
    </row>
    <row r="75" spans="1:8" ht="15" x14ac:dyDescent="0.25">
      <c r="A75" s="77"/>
      <c r="B75" s="77"/>
      <c r="C75" s="77"/>
      <c r="D75" s="77"/>
      <c r="E75" s="77"/>
      <c r="F75" s="77"/>
      <c r="G75" s="77"/>
      <c r="H75" s="77"/>
    </row>
    <row r="76" spans="1:8" ht="15" x14ac:dyDescent="0.25">
      <c r="A76" s="77"/>
      <c r="B76" s="77"/>
      <c r="C76" s="77"/>
      <c r="D76" s="77"/>
      <c r="E76" s="77"/>
      <c r="F76" s="77"/>
      <c r="G76" s="77"/>
      <c r="H76" s="77"/>
    </row>
    <row r="77" spans="1:8" ht="15" x14ac:dyDescent="0.25">
      <c r="A77" s="77"/>
      <c r="B77" s="77"/>
      <c r="C77" s="77"/>
      <c r="D77" s="77"/>
      <c r="E77" s="77"/>
      <c r="F77" s="77"/>
      <c r="G77" s="77"/>
      <c r="H77" s="77"/>
    </row>
    <row r="78" spans="1:8" ht="15" x14ac:dyDescent="0.25">
      <c r="A78" s="77"/>
      <c r="B78" s="77"/>
      <c r="C78" s="77"/>
      <c r="D78" s="77"/>
      <c r="E78" s="77"/>
      <c r="F78" s="77"/>
      <c r="G78" s="77"/>
      <c r="H78" s="77"/>
    </row>
    <row r="79" spans="1:8" ht="15" x14ac:dyDescent="0.25">
      <c r="A79" s="77"/>
      <c r="B79" s="77"/>
      <c r="C79" s="77"/>
      <c r="D79" s="77"/>
      <c r="E79" s="77"/>
      <c r="F79" s="77"/>
      <c r="G79" s="77"/>
      <c r="H79" s="77"/>
    </row>
    <row r="80" spans="1:8" ht="15" x14ac:dyDescent="0.25">
      <c r="A80" s="77"/>
      <c r="B80" s="77"/>
      <c r="C80" s="77"/>
      <c r="D80" s="77"/>
      <c r="E80" s="77"/>
      <c r="F80" s="77"/>
      <c r="G80" s="77"/>
      <c r="H80" s="77"/>
    </row>
    <row r="81" spans="1:8" ht="15" x14ac:dyDescent="0.25">
      <c r="A81" s="77"/>
      <c r="B81" s="77"/>
      <c r="C81" s="77"/>
      <c r="D81" s="77"/>
      <c r="E81" s="77"/>
      <c r="F81" s="77"/>
      <c r="G81" s="77"/>
      <c r="H81" s="77"/>
    </row>
    <row r="82" spans="1:8" ht="15" x14ac:dyDescent="0.25">
      <c r="A82" s="77"/>
      <c r="B82" s="77"/>
      <c r="C82" s="77"/>
      <c r="D82" s="77"/>
      <c r="E82" s="77"/>
      <c r="F82" s="77"/>
      <c r="G82" s="77"/>
      <c r="H82" s="77"/>
    </row>
    <row r="83" spans="1:8" ht="15" x14ac:dyDescent="0.25">
      <c r="A83" s="77"/>
      <c r="B83" s="77"/>
      <c r="C83" s="77"/>
      <c r="D83" s="77"/>
      <c r="E83" s="77"/>
      <c r="F83" s="77"/>
      <c r="G83" s="77"/>
      <c r="H83" s="77"/>
    </row>
    <row r="84" spans="1:8" ht="15" x14ac:dyDescent="0.25">
      <c r="A84" s="77"/>
      <c r="B84" s="77"/>
      <c r="C84" s="77"/>
      <c r="D84" s="77"/>
      <c r="E84" s="77"/>
      <c r="F84" s="77"/>
      <c r="G84" s="77"/>
      <c r="H84" s="77"/>
    </row>
    <row r="85" spans="1:8" ht="15" x14ac:dyDescent="0.25">
      <c r="A85" s="77"/>
      <c r="B85" s="77"/>
      <c r="C85" s="77"/>
      <c r="D85" s="77"/>
      <c r="E85" s="77"/>
      <c r="F85" s="77"/>
      <c r="G85" s="77"/>
      <c r="H85" s="77"/>
    </row>
    <row r="86" spans="1:8" ht="15" x14ac:dyDescent="0.25">
      <c r="A86" s="77"/>
      <c r="B86" s="77"/>
      <c r="C86" s="77"/>
      <c r="D86" s="77"/>
      <c r="E86" s="77"/>
      <c r="F86" s="77"/>
      <c r="G86" s="77"/>
      <c r="H86" s="77"/>
    </row>
    <row r="87" spans="1:8" ht="15" x14ac:dyDescent="0.25">
      <c r="A87" s="77"/>
      <c r="B87" s="77"/>
      <c r="C87" s="77"/>
      <c r="D87" s="77"/>
      <c r="E87" s="77"/>
      <c r="F87" s="77"/>
      <c r="G87" s="77"/>
      <c r="H87" s="77"/>
    </row>
    <row r="88" spans="1:8" ht="15" x14ac:dyDescent="0.25">
      <c r="A88" s="77"/>
      <c r="B88" s="77"/>
      <c r="C88" s="77"/>
      <c r="D88" s="77"/>
      <c r="E88" s="77"/>
      <c r="F88" s="77"/>
      <c r="G88" s="77"/>
      <c r="H88" s="77"/>
    </row>
    <row r="89" spans="1:8" ht="15" x14ac:dyDescent="0.25">
      <c r="A89" s="77"/>
      <c r="B89" s="77"/>
      <c r="C89" s="77"/>
      <c r="D89" s="77"/>
      <c r="E89" s="77"/>
      <c r="F89" s="77"/>
      <c r="G89" s="77"/>
      <c r="H89" s="77"/>
    </row>
    <row r="90" spans="1:8" ht="15" x14ac:dyDescent="0.25">
      <c r="A90" s="77"/>
      <c r="B90" s="77"/>
      <c r="C90" s="77"/>
      <c r="D90" s="77"/>
      <c r="E90" s="77"/>
      <c r="F90" s="77"/>
      <c r="G90" s="77"/>
      <c r="H90" s="77"/>
    </row>
    <row r="91" spans="1:8" ht="15" x14ac:dyDescent="0.25">
      <c r="A91" s="77"/>
      <c r="B91" s="77"/>
      <c r="C91" s="77"/>
      <c r="D91" s="77"/>
      <c r="E91" s="77"/>
      <c r="F91" s="77"/>
      <c r="G91" s="77"/>
      <c r="H91" s="77"/>
    </row>
    <row r="92" spans="1:8" ht="15" x14ac:dyDescent="0.25">
      <c r="A92" s="77"/>
      <c r="B92" s="77"/>
      <c r="C92" s="77"/>
      <c r="D92" s="77"/>
      <c r="E92" s="77"/>
      <c r="F92" s="77"/>
      <c r="G92" s="77"/>
      <c r="H92" s="77"/>
    </row>
    <row r="93" spans="1:8" ht="15" x14ac:dyDescent="0.25">
      <c r="A93" s="77"/>
      <c r="B93" s="77"/>
      <c r="C93" s="77"/>
      <c r="D93" s="77"/>
      <c r="E93" s="77"/>
      <c r="F93" s="77"/>
      <c r="G93" s="77"/>
      <c r="H93" s="77"/>
    </row>
    <row r="94" spans="1:8" ht="15" x14ac:dyDescent="0.25">
      <c r="A94" s="77"/>
      <c r="B94" s="77"/>
      <c r="C94" s="77"/>
      <c r="D94" s="77"/>
      <c r="E94" s="77"/>
      <c r="F94" s="77"/>
      <c r="G94" s="77"/>
      <c r="H94" s="77"/>
    </row>
    <row r="95" spans="1:8" ht="15" x14ac:dyDescent="0.25">
      <c r="A95" s="77"/>
      <c r="B95" s="77"/>
      <c r="C95" s="77"/>
      <c r="D95" s="77"/>
      <c r="E95" s="77"/>
      <c r="F95" s="77"/>
      <c r="G95" s="77"/>
      <c r="H95" s="77"/>
    </row>
    <row r="96" spans="1:8" ht="15" x14ac:dyDescent="0.25">
      <c r="A96" s="77"/>
      <c r="B96" s="77"/>
      <c r="C96" s="77"/>
      <c r="D96" s="77"/>
      <c r="E96" s="77"/>
      <c r="F96" s="77"/>
      <c r="G96" s="77"/>
      <c r="H96" s="77"/>
    </row>
    <row r="97" spans="1:8" ht="15" x14ac:dyDescent="0.25">
      <c r="A97" s="77"/>
      <c r="B97" s="77"/>
      <c r="C97" s="77"/>
      <c r="D97" s="77"/>
      <c r="E97" s="77"/>
      <c r="F97" s="77"/>
      <c r="G97" s="77"/>
      <c r="H97" s="77"/>
    </row>
    <row r="98" spans="1:8" ht="15" x14ac:dyDescent="0.25">
      <c r="A98" s="77"/>
      <c r="B98" s="77"/>
      <c r="C98" s="77"/>
      <c r="D98" s="77"/>
      <c r="E98" s="77"/>
      <c r="F98" s="77"/>
      <c r="G98" s="77"/>
      <c r="H98" s="77"/>
    </row>
    <row r="99" spans="1:8" ht="15" x14ac:dyDescent="0.25">
      <c r="A99" s="77"/>
      <c r="B99" s="77"/>
      <c r="C99" s="77"/>
      <c r="D99" s="77"/>
      <c r="E99" s="77"/>
      <c r="F99" s="77"/>
      <c r="G99" s="77"/>
      <c r="H99" s="77"/>
    </row>
  </sheetData>
  <mergeCells count="51">
    <mergeCell ref="B26:C26"/>
    <mergeCell ref="D26:E26"/>
    <mergeCell ref="F26:G26"/>
    <mergeCell ref="D22:E22"/>
    <mergeCell ref="F22:G22"/>
    <mergeCell ref="F23:G23"/>
    <mergeCell ref="B21:C21"/>
    <mergeCell ref="B22:C22"/>
    <mergeCell ref="B23:C23"/>
    <mergeCell ref="C12:D13"/>
    <mergeCell ref="E12:F13"/>
    <mergeCell ref="D23:E23"/>
    <mergeCell ref="A15:C15"/>
    <mergeCell ref="F20:G20"/>
    <mergeCell ref="D20:E20"/>
    <mergeCell ref="B20:C20"/>
    <mergeCell ref="D21:E21"/>
    <mergeCell ref="F21:G21"/>
    <mergeCell ref="A36:B36"/>
    <mergeCell ref="A38:B38"/>
    <mergeCell ref="A29:C29"/>
    <mergeCell ref="A31:C31"/>
    <mergeCell ref="E35:G35"/>
    <mergeCell ref="E36:G36"/>
    <mergeCell ref="A37:B37"/>
    <mergeCell ref="A39:B39"/>
    <mergeCell ref="A40:B40"/>
    <mergeCell ref="B24:C24"/>
    <mergeCell ref="D24:E24"/>
    <mergeCell ref="F24:G24"/>
    <mergeCell ref="B25:C25"/>
    <mergeCell ref="D25:E25"/>
    <mergeCell ref="F25:G25"/>
    <mergeCell ref="B27:C27"/>
    <mergeCell ref="F27:G27"/>
    <mergeCell ref="D27:E27"/>
    <mergeCell ref="D29:E29"/>
    <mergeCell ref="A32:B32"/>
    <mergeCell ref="A33:B33"/>
    <mergeCell ref="A34:B34"/>
    <mergeCell ref="A35:B35"/>
    <mergeCell ref="A43:C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</mergeCells>
  <pageMargins left="0.23622047244094491" right="0.23622047244094491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ESCRUTINIO ELECCIONES 2011</vt:lpstr>
      <vt:lpstr>Hoja2</vt:lpstr>
      <vt:lpstr>'ESCRUTINIO ELECCIONES 2011'!Área_de_impresión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 ca0</dc:creator>
  <cp:lastModifiedBy>MAGDA</cp:lastModifiedBy>
  <dcterms:created xsi:type="dcterms:W3CDTF">2022-02-10T06:54:43Z</dcterms:created>
  <dcterms:modified xsi:type="dcterms:W3CDTF">2022-02-22T20:25:10Z</dcterms:modified>
</cp:coreProperties>
</file>