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CLIENTES" sheetId="2" r:id="rId1"/>
    <sheet name="DEUDA" sheetId="5" r:id="rId2"/>
  </sheets>
  <definedNames>
    <definedName name="_xlnm._FilterDatabase" localSheetId="0" hidden="1">CLIENTES!$A$3:$BS$17</definedName>
    <definedName name="_xlnm.Print_Area" localSheetId="0">CLIENTES!#REF!,CLIENTES!$A$2:$A$21</definedName>
  </definedNames>
  <calcPr calcId="144525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5" roundtripDataSignature="AMtx7mhqwIMb2Jicpzc3XZuHwt2KIo6pFg=="/>
    </ext>
  </extLst>
</workbook>
</file>

<file path=xl/calcChain.xml><?xml version="1.0" encoding="utf-8"?>
<calcChain xmlns="http://schemas.openxmlformats.org/spreadsheetml/2006/main">
  <c r="C103" i="5" l="1"/>
  <c r="AR6" i="2" l="1"/>
  <c r="B17" i="2" l="1"/>
  <c r="BS17" i="2" l="1"/>
  <c r="BR17" i="2"/>
  <c r="BP17" i="2"/>
  <c r="BO17" i="2"/>
  <c r="BN17" i="2"/>
  <c r="BM17" i="2"/>
  <c r="BK17" i="2"/>
  <c r="BJ17" i="2"/>
  <c r="BI17" i="2"/>
  <c r="BH17" i="2"/>
  <c r="BG17" i="2"/>
  <c r="BF17" i="2"/>
  <c r="BE17" i="2"/>
  <c r="BD17" i="2"/>
  <c r="BC17" i="2"/>
  <c r="BA17" i="2"/>
  <c r="AZ17" i="2"/>
  <c r="AV17" i="2"/>
  <c r="AU17" i="2"/>
  <c r="AT17" i="2"/>
  <c r="AS17" i="2"/>
  <c r="AQ17" i="2"/>
  <c r="AP17" i="2"/>
  <c r="AO17" i="2"/>
  <c r="AN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W17" i="2"/>
  <c r="V17" i="2"/>
  <c r="U17" i="2"/>
  <c r="T17" i="2"/>
  <c r="R17" i="2"/>
  <c r="Q17" i="2"/>
  <c r="P17" i="2"/>
  <c r="O17" i="2"/>
  <c r="M17" i="2"/>
  <c r="L17" i="2"/>
  <c r="K17" i="2"/>
  <c r="J17" i="2"/>
  <c r="H17" i="2"/>
  <c r="G17" i="2"/>
  <c r="F17" i="2"/>
  <c r="E17" i="2"/>
  <c r="C17" i="2"/>
  <c r="BP15" i="2"/>
  <c r="BO15" i="2"/>
  <c r="BK15" i="2"/>
  <c r="BJ15" i="2"/>
  <c r="BF15" i="2"/>
  <c r="BE15" i="2"/>
  <c r="BA15" i="2"/>
  <c r="AZ15" i="2"/>
  <c r="AV15" i="2"/>
  <c r="AU15" i="2"/>
  <c r="AQ15" i="2"/>
  <c r="AP15" i="2"/>
  <c r="AL15" i="2"/>
  <c r="AK15" i="2"/>
  <c r="AG15" i="2"/>
  <c r="AF15" i="2"/>
  <c r="AB15" i="2"/>
  <c r="AA15" i="2"/>
  <c r="W15" i="2"/>
  <c r="V15" i="2"/>
  <c r="R15" i="2"/>
  <c r="Q15" i="2"/>
  <c r="M15" i="2"/>
  <c r="L15" i="2"/>
  <c r="H15" i="2"/>
  <c r="G15" i="2"/>
  <c r="BP14" i="2"/>
  <c r="BO14" i="2"/>
  <c r="BK14" i="2"/>
  <c r="BJ14" i="2"/>
  <c r="BF14" i="2"/>
  <c r="BE14" i="2"/>
  <c r="BA14" i="2"/>
  <c r="AZ14" i="2"/>
  <c r="AV14" i="2"/>
  <c r="AU14" i="2"/>
  <c r="AQ14" i="2"/>
  <c r="AP14" i="2"/>
  <c r="AL14" i="2"/>
  <c r="AK14" i="2"/>
  <c r="AG14" i="2"/>
  <c r="AF14" i="2"/>
  <c r="AB14" i="2"/>
  <c r="AA14" i="2"/>
  <c r="W14" i="2"/>
  <c r="V14" i="2"/>
  <c r="R14" i="2"/>
  <c r="Q14" i="2"/>
  <c r="M14" i="2"/>
  <c r="L14" i="2"/>
  <c r="H14" i="2"/>
  <c r="G14" i="2"/>
  <c r="BP13" i="2"/>
  <c r="BO13" i="2"/>
  <c r="BK13" i="2"/>
  <c r="BJ13" i="2"/>
  <c r="BF13" i="2"/>
  <c r="BE13" i="2"/>
  <c r="BA13" i="2"/>
  <c r="AZ13" i="2"/>
  <c r="AV13" i="2"/>
  <c r="AU13" i="2"/>
  <c r="AQ13" i="2"/>
  <c r="AP13" i="2"/>
  <c r="AL13" i="2"/>
  <c r="AK13" i="2"/>
  <c r="AG13" i="2"/>
  <c r="AF13" i="2"/>
  <c r="AB13" i="2"/>
  <c r="AA13" i="2"/>
  <c r="W13" i="2"/>
  <c r="V13" i="2"/>
  <c r="R13" i="2"/>
  <c r="Q13" i="2"/>
  <c r="M13" i="2"/>
  <c r="L13" i="2"/>
  <c r="H13" i="2"/>
  <c r="G13" i="2"/>
  <c r="BP12" i="2"/>
  <c r="BO12" i="2"/>
  <c r="BK12" i="2"/>
  <c r="BJ12" i="2"/>
  <c r="BF12" i="2"/>
  <c r="BE12" i="2"/>
  <c r="BA12" i="2"/>
  <c r="AZ12" i="2"/>
  <c r="AV12" i="2"/>
  <c r="AU12" i="2"/>
  <c r="AQ12" i="2"/>
  <c r="AP12" i="2"/>
  <c r="AL12" i="2"/>
  <c r="AK12" i="2"/>
  <c r="AG12" i="2"/>
  <c r="AF12" i="2"/>
  <c r="AB12" i="2"/>
  <c r="AA12" i="2"/>
  <c r="W12" i="2"/>
  <c r="V12" i="2"/>
  <c r="R12" i="2"/>
  <c r="Q12" i="2"/>
  <c r="M12" i="2"/>
  <c r="L12" i="2"/>
  <c r="H12" i="2"/>
  <c r="G12" i="2"/>
  <c r="BP11" i="2"/>
  <c r="BO11" i="2"/>
  <c r="BK11" i="2"/>
  <c r="BJ11" i="2"/>
  <c r="BF11" i="2"/>
  <c r="BE11" i="2"/>
  <c r="BA11" i="2"/>
  <c r="AZ11" i="2"/>
  <c r="AV11" i="2"/>
  <c r="AU11" i="2"/>
  <c r="AQ11" i="2"/>
  <c r="AP11" i="2"/>
  <c r="AL11" i="2"/>
  <c r="AK11" i="2"/>
  <c r="AG11" i="2"/>
  <c r="AF11" i="2"/>
  <c r="AB11" i="2"/>
  <c r="AA11" i="2"/>
  <c r="W11" i="2"/>
  <c r="V11" i="2"/>
  <c r="R11" i="2"/>
  <c r="Q11" i="2"/>
  <c r="M11" i="2"/>
  <c r="L11" i="2"/>
  <c r="H11" i="2"/>
  <c r="G11" i="2"/>
  <c r="BP10" i="2"/>
  <c r="BO10" i="2"/>
  <c r="BK10" i="2"/>
  <c r="BJ10" i="2"/>
  <c r="BF10" i="2"/>
  <c r="BE10" i="2"/>
  <c r="BA10" i="2"/>
  <c r="AZ10" i="2"/>
  <c r="AV10" i="2"/>
  <c r="AU10" i="2"/>
  <c r="AQ10" i="2"/>
  <c r="AP10" i="2"/>
  <c r="AL10" i="2"/>
  <c r="AK10" i="2"/>
  <c r="AG10" i="2"/>
  <c r="AF10" i="2"/>
  <c r="AB10" i="2"/>
  <c r="AA10" i="2"/>
  <c r="W10" i="2"/>
  <c r="V10" i="2"/>
  <c r="R10" i="2"/>
  <c r="Q10" i="2"/>
  <c r="M10" i="2"/>
  <c r="L10" i="2"/>
  <c r="H10" i="2"/>
  <c r="G10" i="2"/>
  <c r="BP9" i="2"/>
  <c r="BO9" i="2"/>
  <c r="BK9" i="2"/>
  <c r="BJ9" i="2"/>
  <c r="BF9" i="2"/>
  <c r="BE9" i="2"/>
  <c r="BA9" i="2"/>
  <c r="AZ9" i="2"/>
  <c r="AV9" i="2"/>
  <c r="AU9" i="2"/>
  <c r="AQ9" i="2"/>
  <c r="AP9" i="2"/>
  <c r="AL9" i="2"/>
  <c r="AK9" i="2"/>
  <c r="AG9" i="2"/>
  <c r="AF9" i="2"/>
  <c r="AB9" i="2"/>
  <c r="AA9" i="2"/>
  <c r="W9" i="2"/>
  <c r="V9" i="2"/>
  <c r="R9" i="2"/>
  <c r="Q9" i="2"/>
  <c r="M9" i="2"/>
  <c r="L9" i="2"/>
  <c r="H9" i="2"/>
  <c r="G9" i="2"/>
  <c r="BP8" i="2"/>
  <c r="BO8" i="2"/>
  <c r="BK8" i="2"/>
  <c r="BJ8" i="2"/>
  <c r="BF8" i="2"/>
  <c r="BE8" i="2"/>
  <c r="BA8" i="2"/>
  <c r="AZ8" i="2"/>
  <c r="AV8" i="2"/>
  <c r="AU8" i="2"/>
  <c r="AQ8" i="2"/>
  <c r="AP8" i="2"/>
  <c r="AL8" i="2"/>
  <c r="AK8" i="2"/>
  <c r="AG8" i="2"/>
  <c r="AF8" i="2"/>
  <c r="AB8" i="2"/>
  <c r="AA8" i="2"/>
  <c r="W8" i="2"/>
  <c r="V8" i="2"/>
  <c r="R8" i="2"/>
  <c r="Q8" i="2"/>
  <c r="M8" i="2"/>
  <c r="L8" i="2"/>
  <c r="H8" i="2"/>
  <c r="G8" i="2"/>
  <c r="BP7" i="2"/>
  <c r="BO7" i="2"/>
  <c r="BK7" i="2"/>
  <c r="BJ7" i="2"/>
  <c r="BF7" i="2"/>
  <c r="BE7" i="2"/>
  <c r="BA7" i="2"/>
  <c r="AZ7" i="2"/>
  <c r="AV7" i="2"/>
  <c r="AQ7" i="2"/>
  <c r="AP7" i="2"/>
  <c r="AL7" i="2"/>
  <c r="AK7" i="2"/>
  <c r="AG7" i="2"/>
  <c r="AF7" i="2"/>
  <c r="AB7" i="2"/>
  <c r="AA7" i="2"/>
  <c r="W7" i="2"/>
  <c r="V7" i="2"/>
  <c r="R7" i="2"/>
  <c r="Q7" i="2"/>
  <c r="M7" i="2"/>
  <c r="L7" i="2"/>
  <c r="H7" i="2"/>
  <c r="G7" i="2"/>
  <c r="BP6" i="2"/>
  <c r="BO6" i="2"/>
  <c r="BK6" i="2"/>
  <c r="BJ6" i="2"/>
  <c r="BF6" i="2"/>
  <c r="BE6" i="2"/>
  <c r="BA6" i="2"/>
  <c r="AZ6" i="2"/>
  <c r="AV6" i="2"/>
  <c r="AU6" i="2"/>
  <c r="AQ6" i="2"/>
  <c r="AP6" i="2"/>
  <c r="AL6" i="2"/>
  <c r="AK6" i="2"/>
  <c r="AG6" i="2"/>
  <c r="AF6" i="2"/>
  <c r="AB6" i="2"/>
  <c r="AA6" i="2"/>
  <c r="W6" i="2"/>
  <c r="V6" i="2"/>
  <c r="R6" i="2"/>
  <c r="Q6" i="2"/>
  <c r="M6" i="2"/>
  <c r="L6" i="2"/>
  <c r="H6" i="2"/>
  <c r="G6" i="2"/>
  <c r="BP5" i="2"/>
  <c r="BO5" i="2"/>
  <c r="BK5" i="2"/>
  <c r="BJ5" i="2"/>
  <c r="BF5" i="2"/>
  <c r="BE5" i="2"/>
  <c r="BA5" i="2"/>
  <c r="AZ5" i="2"/>
  <c r="AV5" i="2"/>
  <c r="AU5" i="2"/>
  <c r="AQ5" i="2"/>
  <c r="AP5" i="2"/>
  <c r="AL5" i="2"/>
  <c r="AK5" i="2"/>
  <c r="AG5" i="2"/>
  <c r="AF5" i="2"/>
  <c r="AB5" i="2"/>
  <c r="AA5" i="2"/>
  <c r="W5" i="2"/>
  <c r="V5" i="2"/>
  <c r="R5" i="2"/>
  <c r="Q5" i="2"/>
  <c r="M5" i="2"/>
  <c r="L5" i="2"/>
  <c r="H5" i="2"/>
  <c r="G5" i="2"/>
  <c r="BP4" i="2"/>
  <c r="BO4" i="2"/>
  <c r="BK4" i="2"/>
  <c r="BJ4" i="2"/>
  <c r="BF4" i="2"/>
  <c r="BE4" i="2"/>
  <c r="BA4" i="2"/>
  <c r="AZ4" i="2"/>
  <c r="AV4" i="2"/>
  <c r="AU4" i="2"/>
  <c r="AQ4" i="2"/>
  <c r="AP4" i="2"/>
  <c r="AL4" i="2"/>
  <c r="AK4" i="2"/>
  <c r="AG4" i="2"/>
  <c r="AF4" i="2"/>
  <c r="AB4" i="2"/>
  <c r="AA4" i="2"/>
  <c r="W4" i="2"/>
  <c r="V4" i="2"/>
  <c r="R4" i="2"/>
  <c r="Q4" i="2"/>
  <c r="M4" i="2"/>
  <c r="L4" i="2"/>
  <c r="H4" i="2"/>
  <c r="G4" i="2"/>
  <c r="AM17" i="2"/>
  <c r="S17" i="2"/>
  <c r="D17" i="2"/>
  <c r="N17" i="2"/>
  <c r="BB17" i="2"/>
  <c r="AW17" i="2"/>
  <c r="BQ17" i="2"/>
  <c r="I17" i="2"/>
  <c r="B19" i="2" l="1"/>
  <c r="B21" i="2" s="1"/>
  <c r="BL17" i="2"/>
  <c r="E69" i="5"/>
  <c r="E71" i="5"/>
  <c r="E73" i="5"/>
  <c r="E80" i="5"/>
  <c r="E82" i="5"/>
  <c r="E84" i="5"/>
  <c r="E86" i="5"/>
  <c r="E89" i="5"/>
  <c r="E91" i="5"/>
  <c r="E97" i="5"/>
  <c r="E99" i="5"/>
  <c r="G19" i="2"/>
  <c r="E3" i="5" s="1"/>
  <c r="Q19" i="2"/>
  <c r="E5" i="5" s="1"/>
  <c r="AA19" i="2"/>
  <c r="AA21" i="2" s="1"/>
  <c r="AK19" i="2"/>
  <c r="AK21" i="2" s="1"/>
  <c r="AU19" i="2"/>
  <c r="AU21" i="2" s="1"/>
  <c r="BE19" i="2"/>
  <c r="BE21" i="2" s="1"/>
  <c r="BO19" i="2"/>
  <c r="E16" i="5" s="1"/>
  <c r="E20" i="5"/>
  <c r="E23" i="5"/>
  <c r="E25" i="5"/>
  <c r="E29" i="5"/>
  <c r="E34" i="5"/>
  <c r="E36" i="5"/>
  <c r="E38" i="5"/>
  <c r="E40" i="5"/>
  <c r="E42" i="5"/>
  <c r="E45" i="5"/>
  <c r="E47" i="5"/>
  <c r="E49" i="5"/>
  <c r="E51" i="5"/>
  <c r="E53" i="5"/>
  <c r="E56" i="5"/>
  <c r="X17" i="2"/>
  <c r="AR17" i="2"/>
  <c r="E77" i="5"/>
  <c r="E85" i="5"/>
  <c r="E90" i="5"/>
  <c r="E94" i="5"/>
  <c r="E98" i="5"/>
  <c r="E68" i="5"/>
  <c r="L19" i="2"/>
  <c r="L21" i="2" s="1"/>
  <c r="V19" i="2"/>
  <c r="V21" i="2" s="1"/>
  <c r="AF19" i="2"/>
  <c r="AF21" i="2" s="1"/>
  <c r="AP19" i="2"/>
  <c r="E10" i="5" s="1"/>
  <c r="AZ19" i="2"/>
  <c r="E13" i="5" s="1"/>
  <c r="BJ19" i="2"/>
  <c r="E15" i="5" s="1"/>
  <c r="E17" i="5"/>
  <c r="E19" i="5"/>
  <c r="E21" i="5"/>
  <c r="E24" i="5"/>
  <c r="E30" i="5"/>
  <c r="E32" i="5"/>
  <c r="E35" i="5"/>
  <c r="E39" i="5"/>
  <c r="E41" i="5"/>
  <c r="E46" i="5"/>
  <c r="E48" i="5"/>
  <c r="E50" i="5"/>
  <c r="E52" i="5"/>
  <c r="E55" i="5"/>
  <c r="E57" i="5"/>
  <c r="E59" i="5"/>
  <c r="E61" i="5"/>
  <c r="E63" i="5"/>
  <c r="E2" i="5" l="1"/>
  <c r="D2" i="5" s="1"/>
  <c r="E78" i="5"/>
  <c r="E11" i="5"/>
  <c r="D11" i="5" s="1"/>
  <c r="G21" i="2"/>
  <c r="E93" i="5"/>
  <c r="F93" i="5" s="1"/>
  <c r="E7" i="5"/>
  <c r="D7" i="5" s="1"/>
  <c r="BO21" i="2"/>
  <c r="E88" i="5"/>
  <c r="F88" i="5" s="1"/>
  <c r="BJ21" i="2"/>
  <c r="E74" i="5"/>
  <c r="D74" i="5" s="1"/>
  <c r="E31" i="5"/>
  <c r="D31" i="5" s="1"/>
  <c r="E14" i="5"/>
  <c r="F14" i="5" s="1"/>
  <c r="E28" i="5"/>
  <c r="D28" i="5" s="1"/>
  <c r="E92" i="5"/>
  <c r="F92" i="5" s="1"/>
  <c r="E81" i="5"/>
  <c r="F81" i="5" s="1"/>
  <c r="E67" i="5"/>
  <c r="F67" i="5" s="1"/>
  <c r="E44" i="5"/>
  <c r="D44" i="5" s="1"/>
  <c r="E58" i="5"/>
  <c r="F58" i="5" s="1"/>
  <c r="E26" i="5"/>
  <c r="F26" i="5" s="1"/>
  <c r="E62" i="5"/>
  <c r="F62" i="5" s="1"/>
  <c r="E60" i="5"/>
  <c r="F60" i="5" s="1"/>
  <c r="E70" i="5"/>
  <c r="F70" i="5" s="1"/>
  <c r="E79" i="5"/>
  <c r="F79" i="5" s="1"/>
  <c r="E37" i="5"/>
  <c r="F37" i="5" s="1"/>
  <c r="E6" i="5"/>
  <c r="D6" i="5" s="1"/>
  <c r="E9" i="5"/>
  <c r="F9" i="5" s="1"/>
  <c r="AZ21" i="2"/>
  <c r="E4" i="5"/>
  <c r="D4" i="5" s="1"/>
  <c r="E72" i="5"/>
  <c r="D72" i="5" s="1"/>
  <c r="Q21" i="2"/>
  <c r="E27" i="5"/>
  <c r="D27" i="5" s="1"/>
  <c r="AP21" i="2"/>
  <c r="E18" i="5"/>
  <c r="D18" i="5" s="1"/>
  <c r="E83" i="5"/>
  <c r="F83" i="5" s="1"/>
  <c r="E96" i="5"/>
  <c r="F96" i="5" s="1"/>
  <c r="E95" i="5"/>
  <c r="D95" i="5" s="1"/>
  <c r="E75" i="5"/>
  <c r="D75" i="5" s="1"/>
  <c r="E64" i="5"/>
  <c r="D64" i="5" s="1"/>
  <c r="E66" i="5"/>
  <c r="D66" i="5" s="1"/>
  <c r="E8" i="5"/>
  <c r="F8" i="5" s="1"/>
  <c r="F61" i="5"/>
  <c r="D61" i="5"/>
  <c r="F57" i="5"/>
  <c r="D57" i="5"/>
  <c r="F52" i="5"/>
  <c r="D52" i="5"/>
  <c r="F48" i="5"/>
  <c r="D48" i="5"/>
  <c r="F39" i="5"/>
  <c r="D39" i="5"/>
  <c r="F35" i="5"/>
  <c r="D35" i="5"/>
  <c r="F30" i="5"/>
  <c r="D30" i="5"/>
  <c r="D24" i="5"/>
  <c r="F24" i="5"/>
  <c r="D15" i="5"/>
  <c r="F15" i="5"/>
  <c r="F53" i="5"/>
  <c r="D53" i="5"/>
  <c r="F45" i="5"/>
  <c r="D45" i="5"/>
  <c r="F40" i="5"/>
  <c r="D40" i="5"/>
  <c r="F36" i="5"/>
  <c r="D36" i="5"/>
  <c r="D29" i="5"/>
  <c r="F29" i="5"/>
  <c r="D20" i="5"/>
  <c r="F20" i="5"/>
  <c r="F84" i="5"/>
  <c r="D84" i="5"/>
  <c r="F97" i="5"/>
  <c r="D97" i="5"/>
  <c r="F89" i="5"/>
  <c r="D89" i="5"/>
  <c r="F80" i="5"/>
  <c r="D80" i="5"/>
  <c r="F71" i="5"/>
  <c r="D71" i="5"/>
  <c r="F17" i="5"/>
  <c r="D17" i="5"/>
  <c r="D63" i="5"/>
  <c r="F63" i="5"/>
  <c r="D59" i="5"/>
  <c r="F59" i="5"/>
  <c r="D55" i="5"/>
  <c r="F55" i="5"/>
  <c r="D50" i="5"/>
  <c r="F50" i="5"/>
  <c r="D46" i="5"/>
  <c r="F46" i="5"/>
  <c r="D41" i="5"/>
  <c r="F41" i="5"/>
  <c r="D32" i="5"/>
  <c r="F32" i="5"/>
  <c r="D19" i="5"/>
  <c r="F19" i="5"/>
  <c r="D10" i="5"/>
  <c r="F10" i="5"/>
  <c r="D68" i="5"/>
  <c r="F68" i="5"/>
  <c r="D98" i="5"/>
  <c r="F98" i="5"/>
  <c r="D94" i="5"/>
  <c r="F94" i="5"/>
  <c r="D90" i="5"/>
  <c r="F90" i="5"/>
  <c r="D85" i="5"/>
  <c r="F85" i="5"/>
  <c r="D77" i="5"/>
  <c r="F77" i="5"/>
  <c r="F23" i="5"/>
  <c r="D23" i="5"/>
  <c r="F5" i="5"/>
  <c r="D5" i="5"/>
  <c r="D56" i="5"/>
  <c r="F56" i="5"/>
  <c r="D51" i="5"/>
  <c r="F51" i="5"/>
  <c r="D47" i="5"/>
  <c r="F47" i="5"/>
  <c r="D42" i="5"/>
  <c r="F42" i="5"/>
  <c r="D38" i="5"/>
  <c r="F38" i="5"/>
  <c r="D34" i="5"/>
  <c r="F34" i="5"/>
  <c r="D25" i="5"/>
  <c r="F25" i="5"/>
  <c r="D16" i="5"/>
  <c r="F16" i="5"/>
  <c r="F2" i="5"/>
  <c r="F49" i="5"/>
  <c r="D49" i="5"/>
  <c r="D3" i="5"/>
  <c r="F3" i="5"/>
  <c r="D99" i="5"/>
  <c r="F99" i="5"/>
  <c r="D91" i="5"/>
  <c r="F91" i="5"/>
  <c r="D86" i="5"/>
  <c r="F86" i="5"/>
  <c r="D82" i="5"/>
  <c r="F82" i="5"/>
  <c r="D78" i="5"/>
  <c r="F78" i="5"/>
  <c r="D73" i="5"/>
  <c r="F73" i="5"/>
  <c r="D69" i="5"/>
  <c r="F69" i="5"/>
  <c r="F21" i="5"/>
  <c r="D21" i="5"/>
  <c r="F13" i="5"/>
  <c r="D13" i="5"/>
  <c r="F11" i="5" l="1"/>
  <c r="F31" i="5"/>
  <c r="D93" i="5"/>
  <c r="F44" i="5"/>
  <c r="F7" i="5"/>
  <c r="F74" i="5"/>
  <c r="D88" i="5"/>
  <c r="F28" i="5"/>
  <c r="D14" i="5"/>
  <c r="D81" i="5"/>
  <c r="D58" i="5"/>
  <c r="F72" i="5"/>
  <c r="D37" i="5"/>
  <c r="D62" i="5"/>
  <c r="D67" i="5"/>
  <c r="D92" i="5"/>
  <c r="D70" i="5"/>
  <c r="D60" i="5"/>
  <c r="D79" i="5"/>
  <c r="F4" i="5"/>
  <c r="D26" i="5"/>
  <c r="F6" i="5"/>
  <c r="F27" i="5"/>
  <c r="D96" i="5"/>
  <c r="F75" i="5"/>
  <c r="F64" i="5"/>
  <c r="D9" i="5"/>
  <c r="F95" i="5"/>
  <c r="F18" i="5"/>
  <c r="D83" i="5"/>
  <c r="F66" i="5"/>
  <c r="D8" i="5"/>
  <c r="E100" i="5"/>
  <c r="D100" i="5" l="1"/>
</calcChain>
</file>

<file path=xl/sharedStrings.xml><?xml version="1.0" encoding="utf-8"?>
<sst xmlns="http://schemas.openxmlformats.org/spreadsheetml/2006/main" count="264" uniqueCount="128">
  <si>
    <t>REFERENCIA</t>
  </si>
  <si>
    <t>MONTO</t>
  </si>
  <si>
    <t>20$</t>
  </si>
  <si>
    <t>CASA</t>
  </si>
  <si>
    <t>NOMBRE DEL PROPIETARIO</t>
  </si>
  <si>
    <t>YENMAYA URBINA</t>
  </si>
  <si>
    <t>MERCEDEZ SANCHEZ</t>
  </si>
  <si>
    <t>RAMON FERNANDEZ</t>
  </si>
  <si>
    <t>CRUZ MARIA SILVA</t>
  </si>
  <si>
    <t>JHON CALPIERO</t>
  </si>
  <si>
    <t>MARIELYS CABRERA</t>
  </si>
  <si>
    <t>JHORMAN PINTO</t>
  </si>
  <si>
    <t>OSCAR DAVID TOVAR LEO</t>
  </si>
  <si>
    <t>MARITZA DEL CARMEN MANZANILLA MONTILLA</t>
  </si>
  <si>
    <t>BELKIS COROMOTO CABELLO LIRA</t>
  </si>
  <si>
    <t>LAURA ALVAREZ</t>
  </si>
  <si>
    <t>MANUEL LEON</t>
  </si>
  <si>
    <t>ANGELICA MARIA ALVARADO SUAREZ</t>
  </si>
  <si>
    <t>OSCAR BOLLET</t>
  </si>
  <si>
    <t>VERONICA ALEJANDRA VASQUEZ SALCEDO</t>
  </si>
  <si>
    <t>ALMARI ESCALANTE</t>
  </si>
  <si>
    <t>FRANNIS LANDER CASTRO VARGAS</t>
  </si>
  <si>
    <t>OSIRIS MERCEDES LOPEZ ROJAS</t>
  </si>
  <si>
    <t>JOEL BERNARDO ZERPA REYES</t>
  </si>
  <si>
    <t>OLIVIA DEL CARMEN GARFIDO PEREZ</t>
  </si>
  <si>
    <t>RICHARD ALEXANDER TAVERA RANGEL</t>
  </si>
  <si>
    <t>ANA ALEXYS VICTORIA DE ARAUJO</t>
  </si>
  <si>
    <t>JOSE BARRETO/GLORIA BRICEÑO</t>
  </si>
  <si>
    <t>ROXANA MIRANDA FUENMAYOR</t>
  </si>
  <si>
    <t>WILLMER ARANA</t>
  </si>
  <si>
    <t>JOURDI JESUS HUGO GALLO</t>
  </si>
  <si>
    <t>BEATRIZ TEREJHENKO HERNANDEZ</t>
  </si>
  <si>
    <t>KAREN VERONICA TEREJHENKO HERNANDEZ</t>
  </si>
  <si>
    <t>CARLOS ALBERTO PEREZ CEDEÑO</t>
  </si>
  <si>
    <t xml:space="preserve">KARELIS VOLKMAR </t>
  </si>
  <si>
    <t>EGLIS MILAGROS FRANCO RANGEL</t>
  </si>
  <si>
    <t>YAKENY DEL VALLE ONTIVEROS</t>
  </si>
  <si>
    <t>ALVARO CARO</t>
  </si>
  <si>
    <t>LENNYS MARINA CADENAS VILLARREAL</t>
  </si>
  <si>
    <t>JOSE BARRIOS/HILMAR MOTTA</t>
  </si>
  <si>
    <t>JUAN ENRRIQUE OCOPIO PEREZ</t>
  </si>
  <si>
    <t>BETSY LUGO</t>
  </si>
  <si>
    <t>FRANCISCO JAVIER RAMIREZ GONZALEZ</t>
  </si>
  <si>
    <t>RONY JOSE ALDANA ARAUJO</t>
  </si>
  <si>
    <t>JAIRO JOSE RIVERO</t>
  </si>
  <si>
    <t>LORETT ZEGHENE NASSOUR</t>
  </si>
  <si>
    <t>JOHAN PEÑA</t>
  </si>
  <si>
    <t>WILFREDO JOSE NATERA VALDERRAMA</t>
  </si>
  <si>
    <t>KAREN DEL CARMEN YERENA ROSENTHIEL</t>
  </si>
  <si>
    <t>FATIMA MARIA GONZALEZ FEREIRA</t>
  </si>
  <si>
    <t>ROSSANA MEJIAS</t>
  </si>
  <si>
    <t>EFRAIN JOSE LA GRAVE ROSALES</t>
  </si>
  <si>
    <t>ROGNY FRANCISCO MUJICA CAMACHO</t>
  </si>
  <si>
    <t>HERIBERTO SOTO</t>
  </si>
  <si>
    <t>JESUS ALEXIS CARRERO OSORIO</t>
  </si>
  <si>
    <t>DENYS PATRICIA CURVELO ARNO</t>
  </si>
  <si>
    <t>MAIRYN JOSEFINA PEREDA BLANCO</t>
  </si>
  <si>
    <t>ANIBAL ZAPATA</t>
  </si>
  <si>
    <t>EILYN CAROLINA HERRERA ESCORCHA</t>
  </si>
  <si>
    <t>JOEL DE JESUS DELGADO SANABRIA</t>
  </si>
  <si>
    <t>MAURICIO PÉREZ</t>
  </si>
  <si>
    <t>CLARA TERESA DE LECA MARQUEZ</t>
  </si>
  <si>
    <t>ORLANDO ANTONIO ORTA SEQUERA</t>
  </si>
  <si>
    <t>MATILDE DE LECA</t>
  </si>
  <si>
    <t>MARY YENY LUCAS VIEIRA</t>
  </si>
  <si>
    <t>JULIA YUSMARIS ZAPATA PEREZ</t>
  </si>
  <si>
    <t>MORA HECTOR</t>
  </si>
  <si>
    <t>ANDREINA PEREZ DE BRACAMONTE</t>
  </si>
  <si>
    <t>LUIS ENRIQUE LEON SILVA</t>
  </si>
  <si>
    <t>YOHALI ANGELICA GONZALEZ RIVAS</t>
  </si>
  <si>
    <t>ADOLFO ENRIQUE CADENAS VILLA</t>
  </si>
  <si>
    <t>JOSE GREGORIO YTRIAGO GONZALEZ</t>
  </si>
  <si>
    <t>ELIECER ANTONIO MILANO SALAZAR</t>
  </si>
  <si>
    <t>JOSE ROLANDO CONTRERAS</t>
  </si>
  <si>
    <t>LUIS HENRY PLAZA ALEGRIA</t>
  </si>
  <si>
    <t>GLENNYS COROMOTO NOGUERA DIAZ</t>
  </si>
  <si>
    <t>ZANDRA YONIRIH FRIAS AREVALO</t>
  </si>
  <si>
    <t>JENNIFFER AMAYELI DURAN TOVAR</t>
  </si>
  <si>
    <t>BLANCA YARUBY RUIZ DUQUE</t>
  </si>
  <si>
    <t>RAQUEL  ADRIANA FUENTES LAREZ</t>
  </si>
  <si>
    <t>OMAR ALEXANDER PERDOMO GARCIA</t>
  </si>
  <si>
    <t>JIMMY MANUEL RODRIGUEZ MARTINS</t>
  </si>
  <si>
    <t>MAYLIN MARTINEZ</t>
  </si>
  <si>
    <t>CARLOS MODESTO SCOTT RANGEL</t>
  </si>
  <si>
    <t>PERIODO</t>
  </si>
  <si>
    <t>MONTO PAGADO</t>
  </si>
  <si>
    <t>PM</t>
  </si>
  <si>
    <t>SUB - TOTAL</t>
  </si>
  <si>
    <t>TOTAL</t>
  </si>
  <si>
    <t>JULIO</t>
  </si>
  <si>
    <t>DEUDA</t>
  </si>
  <si>
    <t>CTA</t>
  </si>
  <si>
    <t>STATUS</t>
  </si>
  <si>
    <t>ADRIANA CAROLINA GALIENDO GONZALEZ</t>
  </si>
  <si>
    <t>DANIELA GOMEZ</t>
  </si>
  <si>
    <t>GERALDINE</t>
  </si>
  <si>
    <t>JOSE FERNANDO HERNANDEZ</t>
  </si>
  <si>
    <t>VICTOR HUGO AGUILAR</t>
  </si>
  <si>
    <t>GEIKA  SAA</t>
  </si>
  <si>
    <t>LIBIA BETTY TOLEDO ALFONZO</t>
  </si>
  <si>
    <t>FRANCIS GARCIA</t>
  </si>
  <si>
    <t>VICTOR JAVIER TORRES VALERA</t>
  </si>
  <si>
    <t>MAGALY</t>
  </si>
  <si>
    <t>MERY DEL CARMEN LOGGIODICE CAMARGO</t>
  </si>
  <si>
    <t>90 Casas</t>
  </si>
  <si>
    <t>COND</t>
  </si>
  <si>
    <t>PM 4568/1590/4553</t>
  </si>
  <si>
    <t>PM 5516</t>
  </si>
  <si>
    <t xml:space="preserve"> </t>
  </si>
  <si>
    <t>---</t>
  </si>
  <si>
    <t>CLIENTE</t>
  </si>
  <si>
    <t>CODIGO</t>
  </si>
  <si>
    <t>IVA</t>
  </si>
  <si>
    <t>FECHA DE PAGO</t>
  </si>
  <si>
    <t>PEDRO</t>
  </si>
  <si>
    <t>LUIS</t>
  </si>
  <si>
    <t>JUAN</t>
  </si>
  <si>
    <t>JOSÉ</t>
  </si>
  <si>
    <t>ALBERTO</t>
  </si>
  <si>
    <t>MANUEL</t>
  </si>
  <si>
    <t>ANTONIO</t>
  </si>
  <si>
    <t>ROBERTO</t>
  </si>
  <si>
    <t>RODOLFO</t>
  </si>
  <si>
    <t>ANDREA</t>
  </si>
  <si>
    <t>MARIA</t>
  </si>
  <si>
    <t>JUANA</t>
  </si>
  <si>
    <t>CARLA</t>
  </si>
  <si>
    <t>ESTATUS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</si>
</sst>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8" formatCode="\C\ \-\ 00\ \-\ 00"/>
    <numFmt numFmtId="169" formatCode="#,##0.00;[Red]#,##0.00"/>
    <numFmt numFmtId="170" formatCode="dd\-mm\-yy"/>
    <numFmt numFmtId="171" formatCode="0000000000"/>
  </numFmts>
  <fonts count="10" x14ac:knownFonts="1">
    <font>
      <sz val="11"/>
      <color theme="1"/>
      <name val="Arial"/>
    </font>
    <font>
      <sz val="11"/>
      <color theme="1"/>
      <name val="Calibri"/>
    </font>
    <font>
      <sz val="11"/>
      <color theme="0"/>
      <name val="Calibri"/>
    </font>
    <font>
      <b/>
      <sz val="11"/>
      <color theme="0"/>
      <name val="Calibri"/>
    </font>
    <font>
      <sz val="11"/>
      <name val="Arial"/>
    </font>
    <font>
      <b/>
      <sz val="11"/>
      <color rgb="FF385623"/>
      <name val="Calibri"/>
    </font>
    <font>
      <b/>
      <sz val="14"/>
      <color theme="0"/>
      <name val="Calibri"/>
    </font>
    <font>
      <b/>
      <sz val="14"/>
      <color theme="1"/>
      <name val="Calibri"/>
    </font>
    <font>
      <b/>
      <sz val="12"/>
      <color theme="1"/>
      <name val="Calibri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theme="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168" fontId="2" fillId="4" borderId="5" xfId="0" applyNumberFormat="1" applyFont="1" applyFill="1" applyBorder="1" applyAlignment="1">
      <alignment horizontal="center" vertical="center"/>
    </xf>
    <xf numFmtId="43" fontId="6" fillId="4" borderId="5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left" vertical="center"/>
    </xf>
    <xf numFmtId="169" fontId="1" fillId="8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" fillId="8" borderId="1" xfId="0" applyFont="1" applyFill="1" applyBorder="1" applyAlignment="1">
      <alignment horizontal="left" vertical="center"/>
    </xf>
    <xf numFmtId="169" fontId="1" fillId="2" borderId="8" xfId="0" applyNumberFormat="1" applyFont="1" applyFill="1" applyBorder="1" applyAlignment="1">
      <alignment horizontal="center" vertical="center"/>
    </xf>
    <xf numFmtId="43" fontId="1" fillId="2" borderId="8" xfId="0" applyNumberFormat="1" applyFont="1" applyFill="1" applyBorder="1"/>
    <xf numFmtId="0" fontId="1" fillId="0" borderId="0" xfId="0" applyFont="1" applyAlignment="1">
      <alignment horizontal="left"/>
    </xf>
    <xf numFmtId="17" fontId="1" fillId="3" borderId="11" xfId="0" applyNumberFormat="1" applyFont="1" applyFill="1" applyBorder="1" applyAlignment="1">
      <alignment horizontal="center" vertical="center"/>
    </xf>
    <xf numFmtId="43" fontId="1" fillId="5" borderId="11" xfId="0" applyNumberFormat="1" applyFont="1" applyFill="1" applyBorder="1" applyAlignment="1">
      <alignment horizontal="center" vertical="center"/>
    </xf>
    <xf numFmtId="170" fontId="1" fillId="5" borderId="11" xfId="0" applyNumberFormat="1" applyFont="1" applyFill="1" applyBorder="1" applyAlignment="1">
      <alignment horizontal="center" vertical="center"/>
    </xf>
    <xf numFmtId="171" fontId="1" fillId="5" borderId="11" xfId="0" applyNumberFormat="1" applyFont="1" applyFill="1" applyBorder="1" applyAlignment="1">
      <alignment horizontal="center" vertical="center"/>
    </xf>
    <xf numFmtId="43" fontId="1" fillId="6" borderId="11" xfId="0" applyNumberFormat="1" applyFont="1" applyFill="1" applyBorder="1" applyAlignment="1">
      <alignment horizontal="center" vertical="center"/>
    </xf>
    <xf numFmtId="171" fontId="9" fillId="5" borderId="11" xfId="0" applyNumberFormat="1" applyFont="1" applyFill="1" applyBorder="1" applyAlignment="1">
      <alignment horizontal="center" vertical="center"/>
    </xf>
    <xf numFmtId="170" fontId="9" fillId="5" borderId="11" xfId="0" applyNumberFormat="1" applyFont="1" applyFill="1" applyBorder="1" applyAlignment="1">
      <alignment horizontal="center" vertical="center"/>
    </xf>
    <xf numFmtId="43" fontId="1" fillId="3" borderId="11" xfId="0" applyNumberFormat="1" applyFont="1" applyFill="1" applyBorder="1" applyAlignment="1">
      <alignment horizontal="center" vertical="center"/>
    </xf>
    <xf numFmtId="170" fontId="1" fillId="3" borderId="11" xfId="0" applyNumberFormat="1" applyFont="1" applyFill="1" applyBorder="1" applyAlignment="1">
      <alignment horizontal="center" vertical="center"/>
    </xf>
    <xf numFmtId="171" fontId="1" fillId="3" borderId="11" xfId="0" applyNumberFormat="1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43" fontId="6" fillId="4" borderId="5" xfId="0" quotePrefix="1" applyNumberFormat="1" applyFont="1" applyFill="1" applyBorder="1" applyAlignment="1">
      <alignment horizontal="right"/>
    </xf>
    <xf numFmtId="169" fontId="2" fillId="4" borderId="6" xfId="0" applyNumberFormat="1" applyFont="1" applyFill="1" applyBorder="1" applyAlignment="1">
      <alignment horizontal="center" vertical="center"/>
    </xf>
    <xf numFmtId="0" fontId="4" fillId="0" borderId="7" xfId="0" applyFont="1" applyBorder="1"/>
    <xf numFmtId="43" fontId="6" fillId="4" borderId="6" xfId="0" applyNumberFormat="1" applyFont="1" applyFill="1" applyBorder="1" applyAlignment="1">
      <alignment horizontal="center" vertical="center"/>
    </xf>
    <xf numFmtId="0" fontId="4" fillId="0" borderId="9" xfId="0" applyFont="1" applyBorder="1"/>
    <xf numFmtId="43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1" fillId="0" borderId="0" xfId="0" applyNumberFormat="1" applyFont="1"/>
  </cellXfs>
  <cellStyles count="1">
    <cellStyle name="Normal" xfId="0" builtinId="0"/>
  </cellStyles>
  <dxfs count="3"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</dxfs>
  <tableStyles count="1">
    <tableStyle name="CONDOMINIO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Relationship Id="rId1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5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2" sqref="A22"/>
    </sheetView>
  </sheetViews>
  <sheetFormatPr baseColWidth="10" defaultColWidth="12.625" defaultRowHeight="15" customHeight="1" x14ac:dyDescent="0.2"/>
  <cols>
    <col min="1" max="1" width="13.25" bestFit="1" customWidth="1"/>
    <col min="2" max="2" width="17.375" bestFit="1" customWidth="1"/>
    <col min="3" max="3" width="19.25" bestFit="1" customWidth="1"/>
    <col min="4" max="4" width="22.75" bestFit="1" customWidth="1"/>
    <col min="5" max="5" width="23.375" bestFit="1" customWidth="1"/>
    <col min="6" max="6" width="15.875" bestFit="1" customWidth="1"/>
    <col min="7" max="7" width="17.375" bestFit="1" customWidth="1"/>
    <col min="8" max="8" width="19.25" bestFit="1" customWidth="1"/>
    <col min="9" max="9" width="22.75" bestFit="1" customWidth="1"/>
    <col min="10" max="10" width="23.375" bestFit="1" customWidth="1"/>
    <col min="11" max="11" width="15.875" bestFit="1" customWidth="1"/>
    <col min="12" max="12" width="17.375" bestFit="1" customWidth="1"/>
    <col min="13" max="13" width="19.25" bestFit="1" customWidth="1"/>
    <col min="14" max="14" width="22.75" bestFit="1" customWidth="1"/>
    <col min="15" max="15" width="23.375" bestFit="1" customWidth="1"/>
    <col min="16" max="16" width="15.875" bestFit="1" customWidth="1"/>
    <col min="17" max="17" width="17.375" bestFit="1" customWidth="1"/>
    <col min="18" max="18" width="19.25" bestFit="1" customWidth="1"/>
    <col min="19" max="19" width="22.75" bestFit="1" customWidth="1"/>
    <col min="20" max="20" width="23.375" bestFit="1" customWidth="1"/>
    <col min="21" max="21" width="15.875" bestFit="1" customWidth="1"/>
    <col min="22" max="22" width="17.375" bestFit="1" customWidth="1"/>
    <col min="23" max="23" width="19.25" bestFit="1" customWidth="1"/>
    <col min="24" max="24" width="22.75" bestFit="1" customWidth="1"/>
    <col min="25" max="25" width="23.375" bestFit="1" customWidth="1"/>
    <col min="26" max="26" width="15.875" bestFit="1" customWidth="1"/>
    <col min="27" max="27" width="17.375" bestFit="1" customWidth="1"/>
    <col min="28" max="28" width="19.25" bestFit="1" customWidth="1"/>
    <col min="29" max="29" width="22.75" bestFit="1" customWidth="1"/>
    <col min="30" max="30" width="23.375" bestFit="1" customWidth="1"/>
    <col min="31" max="31" width="15.875" bestFit="1" customWidth="1"/>
    <col min="32" max="32" width="17.375" bestFit="1" customWidth="1"/>
    <col min="33" max="33" width="19.25" bestFit="1" customWidth="1"/>
    <col min="34" max="34" width="22.75" bestFit="1" customWidth="1"/>
    <col min="35" max="35" width="23.375" bestFit="1" customWidth="1"/>
    <col min="36" max="36" width="15.875" bestFit="1" customWidth="1"/>
    <col min="37" max="37" width="17.375" bestFit="1" customWidth="1"/>
    <col min="38" max="38" width="19.25" bestFit="1" customWidth="1"/>
    <col min="39" max="39" width="22.75" bestFit="1" customWidth="1"/>
    <col min="40" max="40" width="23.375" bestFit="1" customWidth="1"/>
    <col min="41" max="41" width="15.875" bestFit="1" customWidth="1"/>
    <col min="42" max="42" width="17.375" bestFit="1" customWidth="1"/>
    <col min="43" max="43" width="19.25" bestFit="1" customWidth="1"/>
    <col min="44" max="44" width="22.75" bestFit="1" customWidth="1"/>
    <col min="45" max="45" width="23.375" bestFit="1" customWidth="1"/>
    <col min="46" max="46" width="15.875" bestFit="1" customWidth="1"/>
    <col min="47" max="47" width="17.375" bestFit="1" customWidth="1"/>
    <col min="48" max="48" width="19.25" bestFit="1" customWidth="1"/>
    <col min="49" max="49" width="22.75" bestFit="1" customWidth="1"/>
    <col min="50" max="50" width="23.375" bestFit="1" customWidth="1"/>
    <col min="51" max="51" width="15.875" bestFit="1" customWidth="1"/>
    <col min="52" max="52" width="17.375" bestFit="1" customWidth="1"/>
    <col min="53" max="53" width="19.25" bestFit="1" customWidth="1"/>
    <col min="54" max="54" width="22.75" bestFit="1" customWidth="1"/>
    <col min="55" max="55" width="23.375" bestFit="1" customWidth="1"/>
    <col min="56" max="56" width="15.875" bestFit="1" customWidth="1"/>
    <col min="57" max="57" width="17.375" bestFit="1" customWidth="1"/>
    <col min="58" max="58" width="19.25" bestFit="1" customWidth="1"/>
    <col min="59" max="59" width="22.75" bestFit="1" customWidth="1"/>
    <col min="60" max="60" width="23.375" bestFit="1" customWidth="1"/>
    <col min="61" max="61" width="15.875" bestFit="1" customWidth="1"/>
    <col min="62" max="62" width="17.375" bestFit="1" customWidth="1"/>
    <col min="63" max="63" width="19.25" bestFit="1" customWidth="1"/>
    <col min="64" max="64" width="22.75" bestFit="1" customWidth="1"/>
    <col min="65" max="65" width="23.375" bestFit="1" customWidth="1"/>
    <col min="66" max="66" width="15.875" bestFit="1" customWidth="1"/>
    <col min="67" max="67" width="17.375" bestFit="1" customWidth="1"/>
    <col min="68" max="68" width="19.25" bestFit="1" customWidth="1"/>
    <col min="69" max="69" width="22.75" bestFit="1" customWidth="1"/>
    <col min="70" max="70" width="23.375" bestFit="1" customWidth="1"/>
    <col min="71" max="71" width="15.875" bestFit="1" customWidth="1"/>
  </cols>
  <sheetData>
    <row r="1" spans="1:7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ht="25.5" customHeight="1" x14ac:dyDescent="0.2">
      <c r="A2" s="5"/>
      <c r="B2" s="6" t="s">
        <v>111</v>
      </c>
      <c r="C2" s="7">
        <v>620</v>
      </c>
      <c r="D2" s="6" t="s">
        <v>110</v>
      </c>
      <c r="E2" s="36" t="s">
        <v>114</v>
      </c>
      <c r="F2" s="37"/>
      <c r="G2" s="6" t="s">
        <v>111</v>
      </c>
      <c r="H2" s="7">
        <v>621</v>
      </c>
      <c r="I2" s="6" t="s">
        <v>110</v>
      </c>
      <c r="J2" s="36" t="s">
        <v>115</v>
      </c>
      <c r="K2" s="37"/>
      <c r="L2" s="6" t="s">
        <v>111</v>
      </c>
      <c r="M2" s="7">
        <v>622</v>
      </c>
      <c r="N2" s="6" t="s">
        <v>110</v>
      </c>
      <c r="O2" s="36" t="s">
        <v>116</v>
      </c>
      <c r="P2" s="37"/>
      <c r="Q2" s="6" t="s">
        <v>111</v>
      </c>
      <c r="R2" s="7">
        <v>623</v>
      </c>
      <c r="S2" s="6" t="s">
        <v>110</v>
      </c>
      <c r="T2" s="36" t="s">
        <v>117</v>
      </c>
      <c r="U2" s="37"/>
      <c r="V2" s="6" t="s">
        <v>111</v>
      </c>
      <c r="W2" s="7">
        <v>624</v>
      </c>
      <c r="X2" s="6" t="s">
        <v>110</v>
      </c>
      <c r="Y2" s="36" t="s">
        <v>118</v>
      </c>
      <c r="Z2" s="37"/>
      <c r="AA2" s="6" t="s">
        <v>111</v>
      </c>
      <c r="AB2" s="7">
        <v>625</v>
      </c>
      <c r="AC2" s="6" t="s">
        <v>110</v>
      </c>
      <c r="AD2" s="36" t="s">
        <v>119</v>
      </c>
      <c r="AE2" s="37"/>
      <c r="AF2" s="6" t="s">
        <v>111</v>
      </c>
      <c r="AG2" s="7">
        <v>626</v>
      </c>
      <c r="AH2" s="6" t="s">
        <v>110</v>
      </c>
      <c r="AI2" s="36" t="s">
        <v>120</v>
      </c>
      <c r="AJ2" s="37"/>
      <c r="AK2" s="6" t="s">
        <v>111</v>
      </c>
      <c r="AL2" s="7">
        <v>627</v>
      </c>
      <c r="AM2" s="6" t="s">
        <v>110</v>
      </c>
      <c r="AN2" s="36" t="s">
        <v>89</v>
      </c>
      <c r="AO2" s="37"/>
      <c r="AP2" s="6" t="s">
        <v>111</v>
      </c>
      <c r="AQ2" s="7">
        <v>628</v>
      </c>
      <c r="AR2" s="6" t="s">
        <v>110</v>
      </c>
      <c r="AS2" s="36" t="s">
        <v>121</v>
      </c>
      <c r="AT2" s="37"/>
      <c r="AU2" s="6" t="s">
        <v>111</v>
      </c>
      <c r="AV2" s="7">
        <v>630</v>
      </c>
      <c r="AW2" s="6" t="s">
        <v>110</v>
      </c>
      <c r="AX2" s="36" t="s">
        <v>122</v>
      </c>
      <c r="AY2" s="37"/>
      <c r="AZ2" s="6" t="s">
        <v>111</v>
      </c>
      <c r="BA2" s="7">
        <v>631</v>
      </c>
      <c r="BB2" s="6" t="s">
        <v>110</v>
      </c>
      <c r="BC2" s="36" t="s">
        <v>123</v>
      </c>
      <c r="BD2" s="37"/>
      <c r="BE2" s="6" t="s">
        <v>111</v>
      </c>
      <c r="BF2" s="7">
        <v>632</v>
      </c>
      <c r="BG2" s="6" t="s">
        <v>110</v>
      </c>
      <c r="BH2" s="36" t="s">
        <v>124</v>
      </c>
      <c r="BI2" s="37"/>
      <c r="BJ2" s="6" t="s">
        <v>111</v>
      </c>
      <c r="BK2" s="7">
        <v>633</v>
      </c>
      <c r="BL2" s="6" t="s">
        <v>110</v>
      </c>
      <c r="BM2" s="36" t="s">
        <v>125</v>
      </c>
      <c r="BN2" s="37"/>
      <c r="BO2" s="6" t="s">
        <v>111</v>
      </c>
      <c r="BP2" s="7">
        <v>634</v>
      </c>
      <c r="BQ2" s="6" t="s">
        <v>110</v>
      </c>
      <c r="BR2" s="36" t="s">
        <v>126</v>
      </c>
      <c r="BS2" s="37"/>
    </row>
    <row r="3" spans="1:71" ht="52.5" customHeight="1" x14ac:dyDescent="0.2">
      <c r="A3" s="33" t="s">
        <v>84</v>
      </c>
      <c r="B3" s="34" t="s">
        <v>1</v>
      </c>
      <c r="C3" s="34" t="s">
        <v>112</v>
      </c>
      <c r="D3" s="34" t="s">
        <v>85</v>
      </c>
      <c r="E3" s="34" t="s">
        <v>113</v>
      </c>
      <c r="F3" s="34" t="s">
        <v>0</v>
      </c>
      <c r="G3" s="34" t="s">
        <v>1</v>
      </c>
      <c r="H3" s="34" t="s">
        <v>112</v>
      </c>
      <c r="I3" s="34" t="s">
        <v>85</v>
      </c>
      <c r="J3" s="34" t="s">
        <v>113</v>
      </c>
      <c r="K3" s="34" t="s">
        <v>0</v>
      </c>
      <c r="L3" s="34" t="s">
        <v>1</v>
      </c>
      <c r="M3" s="34" t="s">
        <v>112</v>
      </c>
      <c r="N3" s="34" t="s">
        <v>85</v>
      </c>
      <c r="O3" s="34" t="s">
        <v>113</v>
      </c>
      <c r="P3" s="34" t="s">
        <v>0</v>
      </c>
      <c r="Q3" s="34" t="s">
        <v>1</v>
      </c>
      <c r="R3" s="34" t="s">
        <v>112</v>
      </c>
      <c r="S3" s="34" t="s">
        <v>85</v>
      </c>
      <c r="T3" s="34" t="s">
        <v>113</v>
      </c>
      <c r="U3" s="34" t="s">
        <v>0</v>
      </c>
      <c r="V3" s="34" t="s">
        <v>1</v>
      </c>
      <c r="W3" s="34" t="s">
        <v>112</v>
      </c>
      <c r="X3" s="34" t="s">
        <v>85</v>
      </c>
      <c r="Y3" s="34" t="s">
        <v>113</v>
      </c>
      <c r="Z3" s="34" t="s">
        <v>0</v>
      </c>
      <c r="AA3" s="34" t="s">
        <v>1</v>
      </c>
      <c r="AB3" s="34" t="s">
        <v>112</v>
      </c>
      <c r="AC3" s="34" t="s">
        <v>85</v>
      </c>
      <c r="AD3" s="34" t="s">
        <v>113</v>
      </c>
      <c r="AE3" s="34" t="s">
        <v>0</v>
      </c>
      <c r="AF3" s="34" t="s">
        <v>1</v>
      </c>
      <c r="AG3" s="34" t="s">
        <v>112</v>
      </c>
      <c r="AH3" s="34" t="s">
        <v>85</v>
      </c>
      <c r="AI3" s="34" t="s">
        <v>113</v>
      </c>
      <c r="AJ3" s="34" t="s">
        <v>0</v>
      </c>
      <c r="AK3" s="34" t="s">
        <v>1</v>
      </c>
      <c r="AL3" s="34" t="s">
        <v>112</v>
      </c>
      <c r="AM3" s="34" t="s">
        <v>85</v>
      </c>
      <c r="AN3" s="34" t="s">
        <v>113</v>
      </c>
      <c r="AO3" s="34" t="s">
        <v>0</v>
      </c>
      <c r="AP3" s="34" t="s">
        <v>1</v>
      </c>
      <c r="AQ3" s="34" t="s">
        <v>112</v>
      </c>
      <c r="AR3" s="34" t="s">
        <v>85</v>
      </c>
      <c r="AS3" s="34" t="s">
        <v>113</v>
      </c>
      <c r="AT3" s="34" t="s">
        <v>0</v>
      </c>
      <c r="AU3" s="34" t="s">
        <v>1</v>
      </c>
      <c r="AV3" s="34" t="s">
        <v>112</v>
      </c>
      <c r="AW3" s="34" t="s">
        <v>85</v>
      </c>
      <c r="AX3" s="34" t="s">
        <v>113</v>
      </c>
      <c r="AY3" s="34" t="s">
        <v>0</v>
      </c>
      <c r="AZ3" s="34" t="s">
        <v>1</v>
      </c>
      <c r="BA3" s="34" t="s">
        <v>112</v>
      </c>
      <c r="BB3" s="34" t="s">
        <v>85</v>
      </c>
      <c r="BC3" s="34" t="s">
        <v>113</v>
      </c>
      <c r="BD3" s="34" t="s">
        <v>0</v>
      </c>
      <c r="BE3" s="34" t="s">
        <v>1</v>
      </c>
      <c r="BF3" s="34" t="s">
        <v>112</v>
      </c>
      <c r="BG3" s="34" t="s">
        <v>85</v>
      </c>
      <c r="BH3" s="34" t="s">
        <v>113</v>
      </c>
      <c r="BI3" s="34" t="s">
        <v>0</v>
      </c>
      <c r="BJ3" s="34" t="s">
        <v>1</v>
      </c>
      <c r="BK3" s="34" t="s">
        <v>112</v>
      </c>
      <c r="BL3" s="34" t="s">
        <v>85</v>
      </c>
      <c r="BM3" s="34" t="s">
        <v>113</v>
      </c>
      <c r="BN3" s="34" t="s">
        <v>0</v>
      </c>
      <c r="BO3" s="34" t="s">
        <v>1</v>
      </c>
      <c r="BP3" s="34" t="s">
        <v>112</v>
      </c>
      <c r="BQ3" s="34" t="s">
        <v>85</v>
      </c>
      <c r="BR3" s="34" t="s">
        <v>113</v>
      </c>
      <c r="BS3" s="34" t="s">
        <v>0</v>
      </c>
    </row>
    <row r="4" spans="1:71" ht="15" customHeight="1" x14ac:dyDescent="0.2">
      <c r="A4" s="23">
        <v>44562</v>
      </c>
      <c r="B4" s="24">
        <v>10</v>
      </c>
      <c r="C4" s="24" t="s">
        <v>108</v>
      </c>
      <c r="D4" s="24"/>
      <c r="E4" s="25"/>
      <c r="F4" s="26"/>
      <c r="G4" s="27">
        <f>IF(CLIENTES!$B4="","",CLIENTES!$B4)</f>
        <v>10</v>
      </c>
      <c r="H4" s="27" t="str">
        <f>IF(CLIENTES!$C4="","",CLIENTES!$C4)</f>
        <v xml:space="preserve"> </v>
      </c>
      <c r="I4" s="24"/>
      <c r="J4" s="25"/>
      <c r="K4" s="26"/>
      <c r="L4" s="27">
        <f>IF(CLIENTES!$B4="","",CLIENTES!$B4)</f>
        <v>10</v>
      </c>
      <c r="M4" s="27" t="str">
        <f>IF(CLIENTES!$C4="","",CLIENTES!$C4)</f>
        <v xml:space="preserve"> </v>
      </c>
      <c r="N4" s="24"/>
      <c r="O4" s="25"/>
      <c r="P4" s="26"/>
      <c r="Q4" s="27">
        <f>IF(CLIENTES!$B4="","",CLIENTES!$B4)</f>
        <v>10</v>
      </c>
      <c r="R4" s="27" t="str">
        <f>IF(CLIENTES!$C4="","",CLIENTES!$C4)</f>
        <v xml:space="preserve"> </v>
      </c>
      <c r="S4" s="24"/>
      <c r="T4" s="25"/>
      <c r="U4" s="26"/>
      <c r="V4" s="27">
        <f>IF(CLIENTES!$B4="","",CLIENTES!$B4)</f>
        <v>10</v>
      </c>
      <c r="W4" s="27" t="str">
        <f>IF(CLIENTES!$C4="","",CLIENTES!$C4)</f>
        <v xml:space="preserve"> </v>
      </c>
      <c r="X4" s="24">
        <v>5</v>
      </c>
      <c r="Y4" s="29">
        <v>44566</v>
      </c>
      <c r="Z4" s="28" t="s">
        <v>86</v>
      </c>
      <c r="AA4" s="27">
        <f>IF(CLIENTES!$B4="","",CLIENTES!$B4)</f>
        <v>10</v>
      </c>
      <c r="AB4" s="27" t="str">
        <f>IF(CLIENTES!$C4="","",CLIENTES!$C4)</f>
        <v xml:space="preserve"> </v>
      </c>
      <c r="AC4" s="24"/>
      <c r="AD4" s="25"/>
      <c r="AE4" s="26"/>
      <c r="AF4" s="27">
        <f>IF(CLIENTES!$B4="","",CLIENTES!$B4)</f>
        <v>10</v>
      </c>
      <c r="AG4" s="27" t="str">
        <f>IF(CLIENTES!$C4="","",CLIENTES!$C4)</f>
        <v xml:space="preserve"> </v>
      </c>
      <c r="AH4" s="24"/>
      <c r="AI4" s="25"/>
      <c r="AJ4" s="26"/>
      <c r="AK4" s="27">
        <f>IF(CLIENTES!$B4="","",CLIENTES!$B4)</f>
        <v>10</v>
      </c>
      <c r="AL4" s="27" t="str">
        <f>IF(CLIENTES!$C4="","",CLIENTES!$C4)</f>
        <v xml:space="preserve"> </v>
      </c>
      <c r="AM4" s="24"/>
      <c r="AN4" s="25"/>
      <c r="AO4" s="26"/>
      <c r="AP4" s="27">
        <f>IF(CLIENTES!$B4="","",CLIENTES!$B4)</f>
        <v>10</v>
      </c>
      <c r="AQ4" s="27" t="str">
        <f>IF(CLIENTES!$C4="","",CLIENTES!$C4)</f>
        <v xml:space="preserve"> </v>
      </c>
      <c r="AR4" s="24"/>
      <c r="AS4" s="25"/>
      <c r="AT4" s="26"/>
      <c r="AU4" s="27">
        <f>IF(CLIENTES!$B4="","",CLIENTES!$B4)</f>
        <v>10</v>
      </c>
      <c r="AV4" s="27" t="str">
        <f>IF(CLIENTES!$C4="","",CLIENTES!$C4)</f>
        <v xml:space="preserve"> </v>
      </c>
      <c r="AW4" s="24">
        <v>10</v>
      </c>
      <c r="AX4" s="25">
        <v>44607</v>
      </c>
      <c r="AY4" s="26"/>
      <c r="AZ4" s="27">
        <f>IF(CLIENTES!$B4="","",CLIENTES!$B4)</f>
        <v>10</v>
      </c>
      <c r="BA4" s="27" t="str">
        <f>IF(CLIENTES!$C4="","",CLIENTES!$C4)</f>
        <v xml:space="preserve"> </v>
      </c>
      <c r="BB4" s="24"/>
      <c r="BC4" s="25"/>
      <c r="BD4" s="26"/>
      <c r="BE4" s="27">
        <f>IF(CLIENTES!$B4="","",CLIENTES!$B4)</f>
        <v>10</v>
      </c>
      <c r="BF4" s="27" t="str">
        <f>IF(CLIENTES!$C4="","",CLIENTES!$C4)</f>
        <v xml:space="preserve"> </v>
      </c>
      <c r="BG4" s="24"/>
      <c r="BH4" s="25"/>
      <c r="BI4" s="26"/>
      <c r="BJ4" s="27">
        <f>IF(CLIENTES!$B4="","",CLIENTES!$B4)</f>
        <v>10</v>
      </c>
      <c r="BK4" s="27" t="str">
        <f>IF(CLIENTES!$C4="","",CLIENTES!$C4)</f>
        <v xml:space="preserve"> </v>
      </c>
      <c r="BL4" s="24"/>
      <c r="BM4" s="25"/>
      <c r="BN4" s="26"/>
      <c r="BO4" s="27">
        <f>IF(CLIENTES!$B4="","",CLIENTES!$B4)</f>
        <v>10</v>
      </c>
      <c r="BP4" s="27" t="str">
        <f>IF(CLIENTES!$C4="","",CLIENTES!$C4)</f>
        <v xml:space="preserve"> </v>
      </c>
      <c r="BQ4" s="24"/>
      <c r="BR4" s="25"/>
      <c r="BS4" s="26"/>
    </row>
    <row r="5" spans="1:71" x14ac:dyDescent="0.2">
      <c r="A5" s="23">
        <v>44593</v>
      </c>
      <c r="B5" s="24">
        <v>10</v>
      </c>
      <c r="C5" s="24"/>
      <c r="D5" s="24"/>
      <c r="E5" s="25"/>
      <c r="F5" s="26"/>
      <c r="G5" s="27">
        <f>IF(CLIENTES!$B5="","",CLIENTES!$B5)</f>
        <v>10</v>
      </c>
      <c r="H5" s="27" t="str">
        <f>IF(CLIENTES!$C5="","",CLIENTES!$C5)</f>
        <v/>
      </c>
      <c r="I5" s="24">
        <v>15</v>
      </c>
      <c r="J5" s="25"/>
      <c r="K5" s="26"/>
      <c r="L5" s="27">
        <f>IF(CLIENTES!$B5="","",CLIENTES!$B5)</f>
        <v>10</v>
      </c>
      <c r="M5" s="27" t="str">
        <f>IF(CLIENTES!$C5="","",CLIENTES!$C5)</f>
        <v/>
      </c>
      <c r="N5" s="24"/>
      <c r="O5" s="25"/>
      <c r="P5" s="26"/>
      <c r="Q5" s="27">
        <f>IF(CLIENTES!$B5="","",CLIENTES!$B5)</f>
        <v>10</v>
      </c>
      <c r="R5" s="27" t="str">
        <f>IF(CLIENTES!$C5="","",CLIENTES!$C5)</f>
        <v/>
      </c>
      <c r="S5" s="24"/>
      <c r="T5" s="25"/>
      <c r="U5" s="26"/>
      <c r="V5" s="27">
        <f>IF(CLIENTES!$B5="","",CLIENTES!$B5)</f>
        <v>10</v>
      </c>
      <c r="W5" s="27" t="str">
        <f>IF(CLIENTES!$C5="","",CLIENTES!$C5)</f>
        <v/>
      </c>
      <c r="X5" s="24">
        <v>5</v>
      </c>
      <c r="Y5" s="25">
        <v>44591</v>
      </c>
      <c r="Z5" s="28" t="s">
        <v>86</v>
      </c>
      <c r="AA5" s="27">
        <f>IF(CLIENTES!$B5="","",CLIENTES!$B5)</f>
        <v>10</v>
      </c>
      <c r="AB5" s="27" t="str">
        <f>IF(CLIENTES!$C5="","",CLIENTES!$C5)</f>
        <v/>
      </c>
      <c r="AC5" s="24"/>
      <c r="AD5" s="25"/>
      <c r="AE5" s="26"/>
      <c r="AF5" s="27">
        <f>IF(CLIENTES!$B5="","",CLIENTES!$B5)</f>
        <v>10</v>
      </c>
      <c r="AG5" s="27" t="str">
        <f>IF(CLIENTES!$C5="","",CLIENTES!$C5)</f>
        <v/>
      </c>
      <c r="AH5" s="24"/>
      <c r="AI5" s="25"/>
      <c r="AJ5" s="26"/>
      <c r="AK5" s="27">
        <f>IF(CLIENTES!$B5="","",CLIENTES!$B5)</f>
        <v>10</v>
      </c>
      <c r="AL5" s="27" t="str">
        <f>IF(CLIENTES!$C5="","",CLIENTES!$C5)</f>
        <v/>
      </c>
      <c r="AM5" s="24"/>
      <c r="AN5" s="25"/>
      <c r="AO5" s="26"/>
      <c r="AP5" s="27">
        <f>IF(CLIENTES!$B5="","",CLIENTES!$B5)</f>
        <v>10</v>
      </c>
      <c r="AQ5" s="27" t="str">
        <f>IF(CLIENTES!$C5="","",CLIENTES!$C5)</f>
        <v/>
      </c>
      <c r="AR5" s="24"/>
      <c r="AS5" s="25"/>
      <c r="AT5" s="26"/>
      <c r="AU5" s="27">
        <f>IF(CLIENTES!$B5="","",CLIENTES!$B5)</f>
        <v>10</v>
      </c>
      <c r="AV5" s="27" t="str">
        <f>IF(CLIENTES!$C5="","",CLIENTES!$C5)</f>
        <v/>
      </c>
      <c r="AW5" s="24" t="s">
        <v>108</v>
      </c>
      <c r="AX5" s="25"/>
      <c r="AY5" s="26"/>
      <c r="AZ5" s="27">
        <f>IF(CLIENTES!$B5="","",CLIENTES!$B5)</f>
        <v>10</v>
      </c>
      <c r="BA5" s="27" t="str">
        <f>IF(CLIENTES!$C5="","",CLIENTES!$C5)</f>
        <v/>
      </c>
      <c r="BB5" s="24"/>
      <c r="BC5" s="25"/>
      <c r="BD5" s="26"/>
      <c r="BE5" s="27">
        <f>IF(CLIENTES!$B5="","",CLIENTES!$B5)</f>
        <v>10</v>
      </c>
      <c r="BF5" s="27" t="str">
        <f>IF(CLIENTES!$C5="","",CLIENTES!$C5)</f>
        <v/>
      </c>
      <c r="BG5" s="24"/>
      <c r="BH5" s="25"/>
      <c r="BI5" s="26"/>
      <c r="BJ5" s="27">
        <f>IF(CLIENTES!$B5="","",CLIENTES!$B5)</f>
        <v>10</v>
      </c>
      <c r="BK5" s="27" t="str">
        <f>IF(CLIENTES!$C5="","",CLIENTES!$C5)</f>
        <v/>
      </c>
      <c r="BL5" s="24"/>
      <c r="BM5" s="25"/>
      <c r="BN5" s="26"/>
      <c r="BO5" s="27">
        <f>IF(CLIENTES!$B5="","",CLIENTES!$B5)</f>
        <v>10</v>
      </c>
      <c r="BP5" s="27" t="str">
        <f>IF(CLIENTES!$C5="","",CLIENTES!$C5)</f>
        <v/>
      </c>
      <c r="BQ5" s="24"/>
      <c r="BR5" s="25"/>
      <c r="BS5" s="26"/>
    </row>
    <row r="6" spans="1:71" x14ac:dyDescent="0.2">
      <c r="A6" s="23">
        <v>44621</v>
      </c>
      <c r="B6" s="24">
        <v>10</v>
      </c>
      <c r="C6" s="24"/>
      <c r="D6" s="24">
        <v>20</v>
      </c>
      <c r="E6" s="25">
        <v>44626</v>
      </c>
      <c r="F6" s="26" t="s">
        <v>108</v>
      </c>
      <c r="G6" s="27">
        <f>IF(CLIENTES!$B6="","",CLIENTES!$B6)</f>
        <v>10</v>
      </c>
      <c r="H6" s="27" t="str">
        <f>IF(CLIENTES!$C6="","",CLIENTES!$C6)</f>
        <v/>
      </c>
      <c r="I6" s="24"/>
      <c r="J6" s="25"/>
      <c r="K6" s="26"/>
      <c r="L6" s="27">
        <f>IF(CLIENTES!$B6="","",CLIENTES!$B6)</f>
        <v>10</v>
      </c>
      <c r="M6" s="27" t="str">
        <f>IF(CLIENTES!$C6="","",CLIENTES!$C6)</f>
        <v/>
      </c>
      <c r="N6" s="24"/>
      <c r="O6" s="25"/>
      <c r="P6" s="26"/>
      <c r="Q6" s="27">
        <f>IF(CLIENTES!$B6="","",CLIENTES!$B6)</f>
        <v>10</v>
      </c>
      <c r="R6" s="27" t="str">
        <f>IF(CLIENTES!$C6="","",CLIENTES!$C6)</f>
        <v/>
      </c>
      <c r="S6" s="24"/>
      <c r="T6" s="25"/>
      <c r="U6" s="26"/>
      <c r="V6" s="27">
        <f>IF(CLIENTES!$B6="","",CLIENTES!$B6)</f>
        <v>10</v>
      </c>
      <c r="W6" s="27" t="str">
        <f>IF(CLIENTES!$C6="","",CLIENTES!$C6)</f>
        <v/>
      </c>
      <c r="X6" s="24"/>
      <c r="Y6" s="25"/>
      <c r="Z6" s="26"/>
      <c r="AA6" s="27">
        <f>IF(CLIENTES!$B6="","",CLIENTES!$B6)</f>
        <v>10</v>
      </c>
      <c r="AB6" s="27" t="str">
        <f>IF(CLIENTES!$C6="","",CLIENTES!$C6)</f>
        <v/>
      </c>
      <c r="AC6" s="24"/>
      <c r="AD6" s="25"/>
      <c r="AE6" s="26"/>
      <c r="AF6" s="27">
        <f>IF(CLIENTES!$B6="","",CLIENTES!$B6)</f>
        <v>10</v>
      </c>
      <c r="AG6" s="27" t="str">
        <f>IF(CLIENTES!$C6="","",CLIENTES!$C6)</f>
        <v/>
      </c>
      <c r="AH6" s="24">
        <v>12</v>
      </c>
      <c r="AI6" s="25">
        <v>44630</v>
      </c>
      <c r="AJ6" s="26" t="s">
        <v>107</v>
      </c>
      <c r="AK6" s="27">
        <f>IF(CLIENTES!$B6="","",CLIENTES!$B6)</f>
        <v>10</v>
      </c>
      <c r="AL6" s="27" t="str">
        <f>IF(CLIENTES!$C6="","",CLIENTES!$C6)</f>
        <v/>
      </c>
      <c r="AM6" s="24"/>
      <c r="AN6" s="25"/>
      <c r="AO6" s="26"/>
      <c r="AP6" s="27">
        <f>IF(CLIENTES!$B6="","",CLIENTES!$B6)</f>
        <v>10</v>
      </c>
      <c r="AQ6" s="27" t="str">
        <f>IF(CLIENTES!$C6="","",CLIENTES!$C6)</f>
        <v/>
      </c>
      <c r="AR6" s="24">
        <f>5+3+3</f>
        <v>11</v>
      </c>
      <c r="AS6" s="25">
        <v>44627</v>
      </c>
      <c r="AT6" s="26" t="s">
        <v>106</v>
      </c>
      <c r="AU6" s="27">
        <f>IF(CLIENTES!$B6="","",CLIENTES!$B6)</f>
        <v>10</v>
      </c>
      <c r="AV6" s="27" t="str">
        <f>IF(CLIENTES!$C6="","",CLIENTES!$C6)</f>
        <v/>
      </c>
      <c r="AW6" s="24" t="s">
        <v>108</v>
      </c>
      <c r="AX6" s="25"/>
      <c r="AY6" s="26"/>
      <c r="AZ6" s="27">
        <f>IF(CLIENTES!$B6="","",CLIENTES!$B6)</f>
        <v>10</v>
      </c>
      <c r="BA6" s="27" t="str">
        <f>IF(CLIENTES!$C6="","",CLIENTES!$C6)</f>
        <v/>
      </c>
      <c r="BB6" s="24"/>
      <c r="BC6" s="25"/>
      <c r="BD6" s="26"/>
      <c r="BE6" s="27">
        <f>IF(CLIENTES!$B6="","",CLIENTES!$B6)</f>
        <v>10</v>
      </c>
      <c r="BF6" s="27" t="str">
        <f>IF(CLIENTES!$C6="","",CLIENTES!$C6)</f>
        <v/>
      </c>
      <c r="BG6" s="24"/>
      <c r="BH6" s="25"/>
      <c r="BI6" s="26"/>
      <c r="BJ6" s="27">
        <f>IF(CLIENTES!$B6="","",CLIENTES!$B6)</f>
        <v>10</v>
      </c>
      <c r="BK6" s="27" t="str">
        <f>IF(CLIENTES!$C6="","",CLIENTES!$C6)</f>
        <v/>
      </c>
      <c r="BL6" s="24">
        <v>20</v>
      </c>
      <c r="BM6" s="25">
        <v>44639</v>
      </c>
      <c r="BN6" s="26" t="s">
        <v>2</v>
      </c>
      <c r="BO6" s="27">
        <f>IF(CLIENTES!$B6="","",CLIENTES!$B6)</f>
        <v>10</v>
      </c>
      <c r="BP6" s="27" t="str">
        <f>IF(CLIENTES!$C6="","",CLIENTES!$C6)</f>
        <v/>
      </c>
      <c r="BQ6" s="24"/>
      <c r="BR6" s="25"/>
      <c r="BS6" s="26"/>
    </row>
    <row r="7" spans="1:71" x14ac:dyDescent="0.2">
      <c r="A7" s="23">
        <v>44652</v>
      </c>
      <c r="B7" s="24">
        <v>10</v>
      </c>
      <c r="C7" s="24"/>
      <c r="D7" s="24"/>
      <c r="E7" s="25"/>
      <c r="F7" s="26"/>
      <c r="G7" s="27">
        <f>IF(CLIENTES!$B7="","",CLIENTES!$B7)</f>
        <v>10</v>
      </c>
      <c r="H7" s="27" t="str">
        <f>IF(CLIENTES!$C7="","",CLIENTES!$C7)</f>
        <v/>
      </c>
      <c r="I7" s="24"/>
      <c r="J7" s="25"/>
      <c r="K7" s="26"/>
      <c r="L7" s="27">
        <f>IF(CLIENTES!$B7="","",CLIENTES!$B7)</f>
        <v>10</v>
      </c>
      <c r="M7" s="27" t="str">
        <f>IF(CLIENTES!$C7="","",CLIENTES!$C7)</f>
        <v/>
      </c>
      <c r="N7" s="24"/>
      <c r="O7" s="25"/>
      <c r="P7" s="26"/>
      <c r="Q7" s="27">
        <f>IF(CLIENTES!$B7="","",CLIENTES!$B7)</f>
        <v>10</v>
      </c>
      <c r="R7" s="27" t="str">
        <f>IF(CLIENTES!$C7="","",CLIENTES!$C7)</f>
        <v/>
      </c>
      <c r="S7" s="24"/>
      <c r="T7" s="25"/>
      <c r="U7" s="26"/>
      <c r="V7" s="27">
        <f>IF(CLIENTES!$B7="","",CLIENTES!$B7)</f>
        <v>10</v>
      </c>
      <c r="W7" s="27" t="str">
        <f>IF(CLIENTES!$C7="","",CLIENTES!$C7)</f>
        <v/>
      </c>
      <c r="X7" s="24"/>
      <c r="Y7" s="25"/>
      <c r="Z7" s="26"/>
      <c r="AA7" s="27">
        <f>IF(CLIENTES!$B7="","",CLIENTES!$B7)</f>
        <v>10</v>
      </c>
      <c r="AB7" s="27" t="str">
        <f>IF(CLIENTES!$C7="","",CLIENTES!$C7)</f>
        <v/>
      </c>
      <c r="AC7" s="24"/>
      <c r="AD7" s="25"/>
      <c r="AE7" s="26"/>
      <c r="AF7" s="27">
        <f>IF(CLIENTES!$B7="","",CLIENTES!$B7)</f>
        <v>10</v>
      </c>
      <c r="AG7" s="27" t="str">
        <f>IF(CLIENTES!$C7="","",CLIENTES!$C7)</f>
        <v/>
      </c>
      <c r="AH7" s="24"/>
      <c r="AI7" s="25"/>
      <c r="AJ7" s="26"/>
      <c r="AK7" s="27">
        <f>IF(CLIENTES!$B7="","",CLIENTES!$B7)</f>
        <v>10</v>
      </c>
      <c r="AL7" s="27" t="str">
        <f>IF(CLIENTES!$C7="","",CLIENTES!$C7)</f>
        <v/>
      </c>
      <c r="AM7" s="24"/>
      <c r="AN7" s="25"/>
      <c r="AO7" s="26"/>
      <c r="AP7" s="27">
        <f>IF(CLIENTES!$B7="","",CLIENTES!$B7)</f>
        <v>10</v>
      </c>
      <c r="AQ7" s="27" t="str">
        <f>IF(CLIENTES!$C7="","",CLIENTES!$C7)</f>
        <v/>
      </c>
      <c r="AR7" s="24"/>
      <c r="AS7" s="25"/>
      <c r="AT7" s="26"/>
      <c r="AU7" s="27">
        <v>4</v>
      </c>
      <c r="AV7" s="27" t="str">
        <f>IF(CLIENTES!$C7="","",CLIENTES!$C7)</f>
        <v/>
      </c>
      <c r="AW7" s="24">
        <v>4</v>
      </c>
      <c r="AX7" s="25">
        <v>44660</v>
      </c>
      <c r="AY7" s="26">
        <v>50903195336</v>
      </c>
      <c r="AZ7" s="27">
        <f>IF(CLIENTES!$B7="","",CLIENTES!$B7)</f>
        <v>10</v>
      </c>
      <c r="BA7" s="27" t="str">
        <f>IF(CLIENTES!$C7="","",CLIENTES!$C7)</f>
        <v/>
      </c>
      <c r="BB7" s="24"/>
      <c r="BC7" s="25"/>
      <c r="BD7" s="26"/>
      <c r="BE7" s="27">
        <f>IF(CLIENTES!$B7="","",CLIENTES!$B7)</f>
        <v>10</v>
      </c>
      <c r="BF7" s="27" t="str">
        <f>IF(CLIENTES!$C7="","",CLIENTES!$C7)</f>
        <v/>
      </c>
      <c r="BG7" s="24"/>
      <c r="BH7" s="25"/>
      <c r="BI7" s="26"/>
      <c r="BJ7" s="27">
        <f>IF(CLIENTES!$B7="","",CLIENTES!$B7)</f>
        <v>10</v>
      </c>
      <c r="BK7" s="27" t="str">
        <f>IF(CLIENTES!$C7="","",CLIENTES!$C7)</f>
        <v/>
      </c>
      <c r="BL7" s="24"/>
      <c r="BM7" s="25"/>
      <c r="BN7" s="26"/>
      <c r="BO7" s="27">
        <f>IF(CLIENTES!$B7="","",CLIENTES!$B7)</f>
        <v>10</v>
      </c>
      <c r="BP7" s="27" t="str">
        <f>IF(CLIENTES!$C7="","",CLIENTES!$C7)</f>
        <v/>
      </c>
      <c r="BQ7" s="24"/>
      <c r="BR7" s="25"/>
      <c r="BS7" s="26"/>
    </row>
    <row r="8" spans="1:71" x14ac:dyDescent="0.2">
      <c r="A8" s="23">
        <v>44682</v>
      </c>
      <c r="B8" s="24">
        <v>10</v>
      </c>
      <c r="C8" s="24"/>
      <c r="D8" s="24"/>
      <c r="E8" s="25"/>
      <c r="F8" s="26"/>
      <c r="G8" s="27">
        <f>IF(CLIENTES!$B8="","",CLIENTES!$B8)</f>
        <v>10</v>
      </c>
      <c r="H8" s="27" t="str">
        <f>IF(CLIENTES!$C8="","",CLIENTES!$C8)</f>
        <v/>
      </c>
      <c r="I8" s="24"/>
      <c r="J8" s="25"/>
      <c r="K8" s="26"/>
      <c r="L8" s="27">
        <f>IF(CLIENTES!$B8="","",CLIENTES!$B8)</f>
        <v>10</v>
      </c>
      <c r="M8" s="27" t="str">
        <f>IF(CLIENTES!$C8="","",CLIENTES!$C8)</f>
        <v/>
      </c>
      <c r="N8" s="24"/>
      <c r="O8" s="25"/>
      <c r="P8" s="26"/>
      <c r="Q8" s="27">
        <f>IF(CLIENTES!$B8="","",CLIENTES!$B8)</f>
        <v>10</v>
      </c>
      <c r="R8" s="27" t="str">
        <f>IF(CLIENTES!$C8="","",CLIENTES!$C8)</f>
        <v/>
      </c>
      <c r="S8" s="24"/>
      <c r="T8" s="25"/>
      <c r="U8" s="26"/>
      <c r="V8" s="27">
        <f>IF(CLIENTES!$B8="","",CLIENTES!$B8)</f>
        <v>10</v>
      </c>
      <c r="W8" s="27" t="str">
        <f>IF(CLIENTES!$C8="","",CLIENTES!$C8)</f>
        <v/>
      </c>
      <c r="X8" s="24"/>
      <c r="Y8" s="25"/>
      <c r="Z8" s="26"/>
      <c r="AA8" s="27">
        <f>IF(CLIENTES!$B8="","",CLIENTES!$B8)</f>
        <v>10</v>
      </c>
      <c r="AB8" s="27" t="str">
        <f>IF(CLIENTES!$C8="","",CLIENTES!$C8)</f>
        <v/>
      </c>
      <c r="AC8" s="24"/>
      <c r="AD8" s="25"/>
      <c r="AE8" s="26"/>
      <c r="AF8" s="27">
        <f>IF(CLIENTES!$B8="","",CLIENTES!$B8)</f>
        <v>10</v>
      </c>
      <c r="AG8" s="27" t="str">
        <f>IF(CLIENTES!$C8="","",CLIENTES!$C8)</f>
        <v/>
      </c>
      <c r="AH8" s="24"/>
      <c r="AI8" s="25"/>
      <c r="AJ8" s="26"/>
      <c r="AK8" s="27">
        <f>IF(CLIENTES!$B8="","",CLIENTES!$B8)</f>
        <v>10</v>
      </c>
      <c r="AL8" s="27" t="str">
        <f>IF(CLIENTES!$C8="","",CLIENTES!$C8)</f>
        <v/>
      </c>
      <c r="AM8" s="24"/>
      <c r="AN8" s="25"/>
      <c r="AO8" s="26"/>
      <c r="AP8" s="27">
        <f>IF(CLIENTES!$B8="","",CLIENTES!$B8)</f>
        <v>10</v>
      </c>
      <c r="AQ8" s="27" t="str">
        <f>IF(CLIENTES!$C8="","",CLIENTES!$C8)</f>
        <v/>
      </c>
      <c r="AR8" s="24"/>
      <c r="AS8" s="25"/>
      <c r="AT8" s="26"/>
      <c r="AU8" s="27">
        <f>IF(CLIENTES!$B8="","",CLIENTES!$B8)</f>
        <v>10</v>
      </c>
      <c r="AV8" s="27" t="str">
        <f>IF(CLIENTES!$C8="","",CLIENTES!$C8)</f>
        <v/>
      </c>
      <c r="AW8" s="24"/>
      <c r="AX8" s="25"/>
      <c r="AY8" s="26"/>
      <c r="AZ8" s="27">
        <f>IF(CLIENTES!$B8="","",CLIENTES!$B8)</f>
        <v>10</v>
      </c>
      <c r="BA8" s="27" t="str">
        <f>IF(CLIENTES!$C8="","",CLIENTES!$C8)</f>
        <v/>
      </c>
      <c r="BB8" s="24"/>
      <c r="BC8" s="25"/>
      <c r="BD8" s="26"/>
      <c r="BE8" s="27">
        <f>IF(CLIENTES!$B8="","",CLIENTES!$B8)</f>
        <v>10</v>
      </c>
      <c r="BF8" s="27" t="str">
        <f>IF(CLIENTES!$C8="","",CLIENTES!$C8)</f>
        <v/>
      </c>
      <c r="BG8" s="24"/>
      <c r="BH8" s="25"/>
      <c r="BI8" s="26"/>
      <c r="BJ8" s="27">
        <f>IF(CLIENTES!$B8="","",CLIENTES!$B8)</f>
        <v>10</v>
      </c>
      <c r="BK8" s="27" t="str">
        <f>IF(CLIENTES!$C8="","",CLIENTES!$C8)</f>
        <v/>
      </c>
      <c r="BL8" s="24"/>
      <c r="BM8" s="25"/>
      <c r="BN8" s="26"/>
      <c r="BO8" s="27">
        <f>IF(CLIENTES!$B8="","",CLIENTES!$B8)</f>
        <v>10</v>
      </c>
      <c r="BP8" s="27" t="str">
        <f>IF(CLIENTES!$C8="","",CLIENTES!$C8)</f>
        <v/>
      </c>
      <c r="BQ8" s="24"/>
      <c r="BR8" s="25"/>
      <c r="BS8" s="26"/>
    </row>
    <row r="9" spans="1:71" x14ac:dyDescent="0.2">
      <c r="A9" s="23">
        <v>44713</v>
      </c>
      <c r="B9" s="24"/>
      <c r="C9" s="24"/>
      <c r="D9" s="24"/>
      <c r="E9" s="25"/>
      <c r="F9" s="26"/>
      <c r="G9" s="27" t="str">
        <f>IF(CLIENTES!$B9="","",CLIENTES!$B9)</f>
        <v/>
      </c>
      <c r="H9" s="27" t="str">
        <f>IF(CLIENTES!$C9="","",CLIENTES!$C9)</f>
        <v/>
      </c>
      <c r="I9" s="24"/>
      <c r="J9" s="25"/>
      <c r="K9" s="26"/>
      <c r="L9" s="27" t="str">
        <f>IF(CLIENTES!$B9="","",CLIENTES!$B9)</f>
        <v/>
      </c>
      <c r="M9" s="27" t="str">
        <f>IF(CLIENTES!$C9="","",CLIENTES!$C9)</f>
        <v/>
      </c>
      <c r="N9" s="24"/>
      <c r="O9" s="25"/>
      <c r="P9" s="26"/>
      <c r="Q9" s="27" t="str">
        <f>IF(CLIENTES!$B9="","",CLIENTES!$B9)</f>
        <v/>
      </c>
      <c r="R9" s="27" t="str">
        <f>IF(CLIENTES!$C9="","",CLIENTES!$C9)</f>
        <v/>
      </c>
      <c r="S9" s="24"/>
      <c r="T9" s="25"/>
      <c r="U9" s="26"/>
      <c r="V9" s="27" t="str">
        <f>IF(CLIENTES!$B9="","",CLIENTES!$B9)</f>
        <v/>
      </c>
      <c r="W9" s="27" t="str">
        <f>IF(CLIENTES!$C9="","",CLIENTES!$C9)</f>
        <v/>
      </c>
      <c r="X9" s="24"/>
      <c r="Y9" s="25"/>
      <c r="Z9" s="26"/>
      <c r="AA9" s="27" t="str">
        <f>IF(CLIENTES!$B9="","",CLIENTES!$B9)</f>
        <v/>
      </c>
      <c r="AB9" s="27" t="str">
        <f>IF(CLIENTES!$C9="","",CLIENTES!$C9)</f>
        <v/>
      </c>
      <c r="AC9" s="24"/>
      <c r="AD9" s="25"/>
      <c r="AE9" s="26"/>
      <c r="AF9" s="27" t="str">
        <f>IF(CLIENTES!$B9="","",CLIENTES!$B9)</f>
        <v/>
      </c>
      <c r="AG9" s="27" t="str">
        <f>IF(CLIENTES!$C9="","",CLIENTES!$C9)</f>
        <v/>
      </c>
      <c r="AH9" s="24"/>
      <c r="AI9" s="25"/>
      <c r="AJ9" s="26"/>
      <c r="AK9" s="27" t="str">
        <f>IF(CLIENTES!$B9="","",CLIENTES!$B9)</f>
        <v/>
      </c>
      <c r="AL9" s="27" t="str">
        <f>IF(CLIENTES!$C9="","",CLIENTES!$C9)</f>
        <v/>
      </c>
      <c r="AM9" s="24"/>
      <c r="AN9" s="25"/>
      <c r="AO9" s="26"/>
      <c r="AP9" s="27" t="str">
        <f>IF(CLIENTES!$B9="","",CLIENTES!$B9)</f>
        <v/>
      </c>
      <c r="AQ9" s="27" t="str">
        <f>IF(CLIENTES!$C9="","",CLIENTES!$C9)</f>
        <v/>
      </c>
      <c r="AR9" s="24"/>
      <c r="AS9" s="25"/>
      <c r="AT9" s="26"/>
      <c r="AU9" s="27" t="str">
        <f>IF(CLIENTES!$B9="","",CLIENTES!$B9)</f>
        <v/>
      </c>
      <c r="AV9" s="27" t="str">
        <f>IF(CLIENTES!$C9="","",CLIENTES!$C9)</f>
        <v/>
      </c>
      <c r="AW9" s="24"/>
      <c r="AX9" s="25"/>
      <c r="AY9" s="26"/>
      <c r="AZ9" s="27" t="str">
        <f>IF(CLIENTES!$B9="","",CLIENTES!$B9)</f>
        <v/>
      </c>
      <c r="BA9" s="27" t="str">
        <f>IF(CLIENTES!$C9="","",CLIENTES!$C9)</f>
        <v/>
      </c>
      <c r="BB9" s="24"/>
      <c r="BC9" s="25"/>
      <c r="BD9" s="26"/>
      <c r="BE9" s="27" t="str">
        <f>IF(CLIENTES!$B9="","",CLIENTES!$B9)</f>
        <v/>
      </c>
      <c r="BF9" s="27" t="str">
        <f>IF(CLIENTES!$C9="","",CLIENTES!$C9)</f>
        <v/>
      </c>
      <c r="BG9" s="24"/>
      <c r="BH9" s="25"/>
      <c r="BI9" s="26"/>
      <c r="BJ9" s="27" t="str">
        <f>IF(CLIENTES!$B9="","",CLIENTES!$B9)</f>
        <v/>
      </c>
      <c r="BK9" s="27" t="str">
        <f>IF(CLIENTES!$C9="","",CLIENTES!$C9)</f>
        <v/>
      </c>
      <c r="BL9" s="24"/>
      <c r="BM9" s="25"/>
      <c r="BN9" s="26"/>
      <c r="BO9" s="27" t="str">
        <f>IF(CLIENTES!$B9="","",CLIENTES!$B9)</f>
        <v/>
      </c>
      <c r="BP9" s="27" t="str">
        <f>IF(CLIENTES!$C9="","",CLIENTES!$C9)</f>
        <v/>
      </c>
      <c r="BQ9" s="24"/>
      <c r="BR9" s="25"/>
      <c r="BS9" s="26"/>
    </row>
    <row r="10" spans="1:71" x14ac:dyDescent="0.2">
      <c r="A10" s="23">
        <v>44743</v>
      </c>
      <c r="B10" s="24"/>
      <c r="C10" s="24"/>
      <c r="D10" s="24"/>
      <c r="E10" s="25"/>
      <c r="F10" s="26"/>
      <c r="G10" s="27" t="str">
        <f>IF(CLIENTES!$B10="","",CLIENTES!$B10)</f>
        <v/>
      </c>
      <c r="H10" s="27" t="str">
        <f>IF(CLIENTES!$C10="","",CLIENTES!$C10)</f>
        <v/>
      </c>
      <c r="I10" s="24"/>
      <c r="J10" s="25"/>
      <c r="K10" s="26"/>
      <c r="L10" s="27" t="str">
        <f>IF(CLIENTES!$B10="","",CLIENTES!$B10)</f>
        <v/>
      </c>
      <c r="M10" s="27" t="str">
        <f>IF(CLIENTES!$C10="","",CLIENTES!$C10)</f>
        <v/>
      </c>
      <c r="N10" s="24"/>
      <c r="O10" s="25"/>
      <c r="P10" s="26"/>
      <c r="Q10" s="27" t="str">
        <f>IF(CLIENTES!$B10="","",CLIENTES!$B10)</f>
        <v/>
      </c>
      <c r="R10" s="27" t="str">
        <f>IF(CLIENTES!$C10="","",CLIENTES!$C10)</f>
        <v/>
      </c>
      <c r="S10" s="24"/>
      <c r="T10" s="25"/>
      <c r="U10" s="26"/>
      <c r="V10" s="27" t="str">
        <f>IF(CLIENTES!$B10="","",CLIENTES!$B10)</f>
        <v/>
      </c>
      <c r="W10" s="27" t="str">
        <f>IF(CLIENTES!$C10="","",CLIENTES!$C10)</f>
        <v/>
      </c>
      <c r="X10" s="24"/>
      <c r="Y10" s="25"/>
      <c r="Z10" s="26"/>
      <c r="AA10" s="27" t="str">
        <f>IF(CLIENTES!$B10="","",CLIENTES!$B10)</f>
        <v/>
      </c>
      <c r="AB10" s="27" t="str">
        <f>IF(CLIENTES!$C10="","",CLIENTES!$C10)</f>
        <v/>
      </c>
      <c r="AC10" s="24"/>
      <c r="AD10" s="25"/>
      <c r="AE10" s="26"/>
      <c r="AF10" s="27" t="str">
        <f>IF(CLIENTES!$B10="","",CLIENTES!$B10)</f>
        <v/>
      </c>
      <c r="AG10" s="27" t="str">
        <f>IF(CLIENTES!$C10="","",CLIENTES!$C10)</f>
        <v/>
      </c>
      <c r="AH10" s="24"/>
      <c r="AI10" s="25"/>
      <c r="AJ10" s="26"/>
      <c r="AK10" s="27" t="str">
        <f>IF(CLIENTES!$B10="","",CLIENTES!$B10)</f>
        <v/>
      </c>
      <c r="AL10" s="27" t="str">
        <f>IF(CLIENTES!$C10="","",CLIENTES!$C10)</f>
        <v/>
      </c>
      <c r="AM10" s="24"/>
      <c r="AN10" s="25"/>
      <c r="AO10" s="26"/>
      <c r="AP10" s="27" t="str">
        <f>IF(CLIENTES!$B10="","",CLIENTES!$B10)</f>
        <v/>
      </c>
      <c r="AQ10" s="27" t="str">
        <f>IF(CLIENTES!$C10="","",CLIENTES!$C10)</f>
        <v/>
      </c>
      <c r="AR10" s="24"/>
      <c r="AS10" s="25"/>
      <c r="AT10" s="26"/>
      <c r="AU10" s="27" t="str">
        <f>IF(CLIENTES!$B10="","",CLIENTES!$B10)</f>
        <v/>
      </c>
      <c r="AV10" s="27" t="str">
        <f>IF(CLIENTES!$C10="","",CLIENTES!$C10)</f>
        <v/>
      </c>
      <c r="AW10" s="24"/>
      <c r="AX10" s="25"/>
      <c r="AY10" s="26"/>
      <c r="AZ10" s="27" t="str">
        <f>IF(CLIENTES!$B10="","",CLIENTES!$B10)</f>
        <v/>
      </c>
      <c r="BA10" s="27" t="str">
        <f>IF(CLIENTES!$C10="","",CLIENTES!$C10)</f>
        <v/>
      </c>
      <c r="BB10" s="24"/>
      <c r="BC10" s="25"/>
      <c r="BD10" s="26"/>
      <c r="BE10" s="27" t="str">
        <f>IF(CLIENTES!$B10="","",CLIENTES!$B10)</f>
        <v/>
      </c>
      <c r="BF10" s="27" t="str">
        <f>IF(CLIENTES!$C10="","",CLIENTES!$C10)</f>
        <v/>
      </c>
      <c r="BG10" s="24"/>
      <c r="BH10" s="25"/>
      <c r="BI10" s="26"/>
      <c r="BJ10" s="27" t="str">
        <f>IF(CLIENTES!$B10="","",CLIENTES!$B10)</f>
        <v/>
      </c>
      <c r="BK10" s="27" t="str">
        <f>IF(CLIENTES!$C10="","",CLIENTES!$C10)</f>
        <v/>
      </c>
      <c r="BL10" s="24"/>
      <c r="BM10" s="25"/>
      <c r="BN10" s="26"/>
      <c r="BO10" s="27" t="str">
        <f>IF(CLIENTES!$B10="","",CLIENTES!$B10)</f>
        <v/>
      </c>
      <c r="BP10" s="27" t="str">
        <f>IF(CLIENTES!$C10="","",CLIENTES!$C10)</f>
        <v/>
      </c>
      <c r="BQ10" s="24"/>
      <c r="BR10" s="25"/>
      <c r="BS10" s="26"/>
    </row>
    <row r="11" spans="1:71" x14ac:dyDescent="0.2">
      <c r="A11" s="23">
        <v>44774</v>
      </c>
      <c r="B11" s="24"/>
      <c r="C11" s="24"/>
      <c r="D11" s="24"/>
      <c r="E11" s="25"/>
      <c r="F11" s="26"/>
      <c r="G11" s="27" t="str">
        <f>IF(CLIENTES!$B11="","",CLIENTES!$B11)</f>
        <v/>
      </c>
      <c r="H11" s="27" t="str">
        <f>IF(CLIENTES!$C11="","",CLIENTES!$C11)</f>
        <v/>
      </c>
      <c r="I11" s="24"/>
      <c r="J11" s="25"/>
      <c r="K11" s="26"/>
      <c r="L11" s="27" t="str">
        <f>IF(CLIENTES!$B11="","",CLIENTES!$B11)</f>
        <v/>
      </c>
      <c r="M11" s="27" t="str">
        <f>IF(CLIENTES!$C11="","",CLIENTES!$C11)</f>
        <v/>
      </c>
      <c r="N11" s="24"/>
      <c r="O11" s="25"/>
      <c r="P11" s="26"/>
      <c r="Q11" s="27" t="str">
        <f>IF(CLIENTES!$B11="","",CLIENTES!$B11)</f>
        <v/>
      </c>
      <c r="R11" s="27" t="str">
        <f>IF(CLIENTES!$C11="","",CLIENTES!$C11)</f>
        <v/>
      </c>
      <c r="S11" s="24"/>
      <c r="T11" s="25"/>
      <c r="U11" s="26"/>
      <c r="V11" s="27" t="str">
        <f>IF(CLIENTES!$B11="","",CLIENTES!$B11)</f>
        <v/>
      </c>
      <c r="W11" s="27" t="str">
        <f>IF(CLIENTES!$C11="","",CLIENTES!$C11)</f>
        <v/>
      </c>
      <c r="X11" s="24"/>
      <c r="Y11" s="25"/>
      <c r="Z11" s="26"/>
      <c r="AA11" s="27" t="str">
        <f>IF(CLIENTES!$B11="","",CLIENTES!$B11)</f>
        <v/>
      </c>
      <c r="AB11" s="27" t="str">
        <f>IF(CLIENTES!$C11="","",CLIENTES!$C11)</f>
        <v/>
      </c>
      <c r="AC11" s="24"/>
      <c r="AD11" s="25"/>
      <c r="AE11" s="26"/>
      <c r="AF11" s="27" t="str">
        <f>IF(CLIENTES!$B11="","",CLIENTES!$B11)</f>
        <v/>
      </c>
      <c r="AG11" s="27" t="str">
        <f>IF(CLIENTES!$C11="","",CLIENTES!$C11)</f>
        <v/>
      </c>
      <c r="AH11" s="24"/>
      <c r="AI11" s="25"/>
      <c r="AJ11" s="26"/>
      <c r="AK11" s="27" t="str">
        <f>IF(CLIENTES!$B11="","",CLIENTES!$B11)</f>
        <v/>
      </c>
      <c r="AL11" s="27" t="str">
        <f>IF(CLIENTES!$C11="","",CLIENTES!$C11)</f>
        <v/>
      </c>
      <c r="AM11" s="24"/>
      <c r="AN11" s="25"/>
      <c r="AO11" s="26"/>
      <c r="AP11" s="27" t="str">
        <f>IF(CLIENTES!$B11="","",CLIENTES!$B11)</f>
        <v/>
      </c>
      <c r="AQ11" s="27" t="str">
        <f>IF(CLIENTES!$C11="","",CLIENTES!$C11)</f>
        <v/>
      </c>
      <c r="AR11" s="24"/>
      <c r="AS11" s="25"/>
      <c r="AT11" s="26"/>
      <c r="AU11" s="27" t="str">
        <f>IF(CLIENTES!$B11="","",CLIENTES!$B11)</f>
        <v/>
      </c>
      <c r="AV11" s="27" t="str">
        <f>IF(CLIENTES!$C11="","",CLIENTES!$C11)</f>
        <v/>
      </c>
      <c r="AW11" s="24"/>
      <c r="AX11" s="25"/>
      <c r="AY11" s="26"/>
      <c r="AZ11" s="27" t="str">
        <f>IF(CLIENTES!$B11="","",CLIENTES!$B11)</f>
        <v/>
      </c>
      <c r="BA11" s="27" t="str">
        <f>IF(CLIENTES!$C11="","",CLIENTES!$C11)</f>
        <v/>
      </c>
      <c r="BB11" s="24"/>
      <c r="BC11" s="25"/>
      <c r="BD11" s="26"/>
      <c r="BE11" s="27" t="str">
        <f>IF(CLIENTES!$B11="","",CLIENTES!$B11)</f>
        <v/>
      </c>
      <c r="BF11" s="27" t="str">
        <f>IF(CLIENTES!$C11="","",CLIENTES!$C11)</f>
        <v/>
      </c>
      <c r="BG11" s="24"/>
      <c r="BH11" s="25"/>
      <c r="BI11" s="26"/>
      <c r="BJ11" s="27" t="str">
        <f>IF(CLIENTES!$B11="","",CLIENTES!$B11)</f>
        <v/>
      </c>
      <c r="BK11" s="27" t="str">
        <f>IF(CLIENTES!$C11="","",CLIENTES!$C11)</f>
        <v/>
      </c>
      <c r="BL11" s="24"/>
      <c r="BM11" s="25"/>
      <c r="BN11" s="26"/>
      <c r="BO11" s="27" t="str">
        <f>IF(CLIENTES!$B11="","",CLIENTES!$B11)</f>
        <v/>
      </c>
      <c r="BP11" s="27" t="str">
        <f>IF(CLIENTES!$C11="","",CLIENTES!$C11)</f>
        <v/>
      </c>
      <c r="BQ11" s="24"/>
      <c r="BR11" s="25"/>
      <c r="BS11" s="26"/>
    </row>
    <row r="12" spans="1:71" ht="15.75" customHeight="1" x14ac:dyDescent="0.2">
      <c r="A12" s="23">
        <v>44805</v>
      </c>
      <c r="B12" s="24"/>
      <c r="C12" s="24"/>
      <c r="D12" s="24"/>
      <c r="E12" s="25"/>
      <c r="F12" s="26"/>
      <c r="G12" s="27" t="str">
        <f>IF(CLIENTES!$B12="","",CLIENTES!$B12)</f>
        <v/>
      </c>
      <c r="H12" s="27" t="str">
        <f>IF(CLIENTES!$C12="","",CLIENTES!$C12)</f>
        <v/>
      </c>
      <c r="I12" s="24"/>
      <c r="J12" s="25"/>
      <c r="K12" s="26"/>
      <c r="L12" s="27" t="str">
        <f>IF(CLIENTES!$B12="","",CLIENTES!$B12)</f>
        <v/>
      </c>
      <c r="M12" s="27" t="str">
        <f>IF(CLIENTES!$C12="","",CLIENTES!$C12)</f>
        <v/>
      </c>
      <c r="N12" s="24"/>
      <c r="O12" s="25"/>
      <c r="P12" s="26"/>
      <c r="Q12" s="27" t="str">
        <f>IF(CLIENTES!$B12="","",CLIENTES!$B12)</f>
        <v/>
      </c>
      <c r="R12" s="27" t="str">
        <f>IF(CLIENTES!$C12="","",CLIENTES!$C12)</f>
        <v/>
      </c>
      <c r="S12" s="24"/>
      <c r="T12" s="25"/>
      <c r="U12" s="26"/>
      <c r="V12" s="27" t="str">
        <f>IF(CLIENTES!$B12="","",CLIENTES!$B12)</f>
        <v/>
      </c>
      <c r="W12" s="27" t="str">
        <f>IF(CLIENTES!$C12="","",CLIENTES!$C12)</f>
        <v/>
      </c>
      <c r="X12" s="24"/>
      <c r="Y12" s="25"/>
      <c r="Z12" s="26"/>
      <c r="AA12" s="27" t="str">
        <f>IF(CLIENTES!$B12="","",CLIENTES!$B12)</f>
        <v/>
      </c>
      <c r="AB12" s="27" t="str">
        <f>IF(CLIENTES!$C12="","",CLIENTES!$C12)</f>
        <v/>
      </c>
      <c r="AC12" s="24"/>
      <c r="AD12" s="25"/>
      <c r="AE12" s="26"/>
      <c r="AF12" s="27" t="str">
        <f>IF(CLIENTES!$B12="","",CLIENTES!$B12)</f>
        <v/>
      </c>
      <c r="AG12" s="27" t="str">
        <f>IF(CLIENTES!$C12="","",CLIENTES!$C12)</f>
        <v/>
      </c>
      <c r="AH12" s="24"/>
      <c r="AI12" s="25"/>
      <c r="AJ12" s="26"/>
      <c r="AK12" s="27" t="str">
        <f>IF(CLIENTES!$B12="","",CLIENTES!$B12)</f>
        <v/>
      </c>
      <c r="AL12" s="27" t="str">
        <f>IF(CLIENTES!$C12="","",CLIENTES!$C12)</f>
        <v/>
      </c>
      <c r="AM12" s="24"/>
      <c r="AN12" s="25"/>
      <c r="AO12" s="26"/>
      <c r="AP12" s="27" t="str">
        <f>IF(CLIENTES!$B12="","",CLIENTES!$B12)</f>
        <v/>
      </c>
      <c r="AQ12" s="27" t="str">
        <f>IF(CLIENTES!$C12="","",CLIENTES!$C12)</f>
        <v/>
      </c>
      <c r="AR12" s="24"/>
      <c r="AS12" s="25"/>
      <c r="AT12" s="26"/>
      <c r="AU12" s="27" t="str">
        <f>IF(CLIENTES!$B12="","",CLIENTES!$B12)</f>
        <v/>
      </c>
      <c r="AV12" s="27" t="str">
        <f>IF(CLIENTES!$C12="","",CLIENTES!$C12)</f>
        <v/>
      </c>
      <c r="AW12" s="24"/>
      <c r="AX12" s="25"/>
      <c r="AY12" s="26"/>
      <c r="AZ12" s="27" t="str">
        <f>IF(CLIENTES!$B12="","",CLIENTES!$B12)</f>
        <v/>
      </c>
      <c r="BA12" s="27" t="str">
        <f>IF(CLIENTES!$C12="","",CLIENTES!$C12)</f>
        <v/>
      </c>
      <c r="BB12" s="24"/>
      <c r="BC12" s="25"/>
      <c r="BD12" s="26"/>
      <c r="BE12" s="27" t="str">
        <f>IF(CLIENTES!$B12="","",CLIENTES!$B12)</f>
        <v/>
      </c>
      <c r="BF12" s="27" t="str">
        <f>IF(CLIENTES!$C12="","",CLIENTES!$C12)</f>
        <v/>
      </c>
      <c r="BG12" s="24"/>
      <c r="BH12" s="25"/>
      <c r="BI12" s="26"/>
      <c r="BJ12" s="27" t="str">
        <f>IF(CLIENTES!$B12="","",CLIENTES!$B12)</f>
        <v/>
      </c>
      <c r="BK12" s="27" t="str">
        <f>IF(CLIENTES!$C12="","",CLIENTES!$C12)</f>
        <v/>
      </c>
      <c r="BL12" s="24"/>
      <c r="BM12" s="25"/>
      <c r="BN12" s="26"/>
      <c r="BO12" s="27" t="str">
        <f>IF(CLIENTES!$B12="","",CLIENTES!$B12)</f>
        <v/>
      </c>
      <c r="BP12" s="27" t="str">
        <f>IF(CLIENTES!$C12="","",CLIENTES!$C12)</f>
        <v/>
      </c>
      <c r="BQ12" s="24"/>
      <c r="BR12" s="25"/>
      <c r="BS12" s="26"/>
    </row>
    <row r="13" spans="1:71" x14ac:dyDescent="0.2">
      <c r="A13" s="23">
        <v>44835</v>
      </c>
      <c r="B13" s="24"/>
      <c r="C13" s="24"/>
      <c r="D13" s="24"/>
      <c r="E13" s="25"/>
      <c r="F13" s="26"/>
      <c r="G13" s="27" t="str">
        <f>IF(CLIENTES!$B13="","",CLIENTES!$B13)</f>
        <v/>
      </c>
      <c r="H13" s="27" t="str">
        <f>IF(CLIENTES!$C13="","",CLIENTES!$C13)</f>
        <v/>
      </c>
      <c r="I13" s="24"/>
      <c r="J13" s="25"/>
      <c r="K13" s="26"/>
      <c r="L13" s="27" t="str">
        <f>IF(CLIENTES!$B13="","",CLIENTES!$B13)</f>
        <v/>
      </c>
      <c r="M13" s="27" t="str">
        <f>IF(CLIENTES!$C13="","",CLIENTES!$C13)</f>
        <v/>
      </c>
      <c r="N13" s="24"/>
      <c r="O13" s="25"/>
      <c r="P13" s="26"/>
      <c r="Q13" s="27" t="str">
        <f>IF(CLIENTES!$B13="","",CLIENTES!$B13)</f>
        <v/>
      </c>
      <c r="R13" s="27" t="str">
        <f>IF(CLIENTES!$C13="","",CLIENTES!$C13)</f>
        <v/>
      </c>
      <c r="S13" s="24"/>
      <c r="T13" s="25"/>
      <c r="U13" s="26"/>
      <c r="V13" s="27" t="str">
        <f>IF(CLIENTES!$B13="","",CLIENTES!$B13)</f>
        <v/>
      </c>
      <c r="W13" s="27" t="str">
        <f>IF(CLIENTES!$C13="","",CLIENTES!$C13)</f>
        <v/>
      </c>
      <c r="X13" s="24"/>
      <c r="Y13" s="25"/>
      <c r="Z13" s="26"/>
      <c r="AA13" s="27" t="str">
        <f>IF(CLIENTES!$B13="","",CLIENTES!$B13)</f>
        <v/>
      </c>
      <c r="AB13" s="27" t="str">
        <f>IF(CLIENTES!$C13="","",CLIENTES!$C13)</f>
        <v/>
      </c>
      <c r="AC13" s="24"/>
      <c r="AD13" s="25"/>
      <c r="AE13" s="26"/>
      <c r="AF13" s="27" t="str">
        <f>IF(CLIENTES!$B13="","",CLIENTES!$B13)</f>
        <v/>
      </c>
      <c r="AG13" s="27" t="str">
        <f>IF(CLIENTES!$C13="","",CLIENTES!$C13)</f>
        <v/>
      </c>
      <c r="AH13" s="24"/>
      <c r="AI13" s="25"/>
      <c r="AJ13" s="26"/>
      <c r="AK13" s="27" t="str">
        <f>IF(CLIENTES!$B13="","",CLIENTES!$B13)</f>
        <v/>
      </c>
      <c r="AL13" s="27" t="str">
        <f>IF(CLIENTES!$C13="","",CLIENTES!$C13)</f>
        <v/>
      </c>
      <c r="AM13" s="24"/>
      <c r="AN13" s="25"/>
      <c r="AO13" s="26"/>
      <c r="AP13" s="27" t="str">
        <f>IF(CLIENTES!$B13="","",CLIENTES!$B13)</f>
        <v/>
      </c>
      <c r="AQ13" s="27" t="str">
        <f>IF(CLIENTES!$C13="","",CLIENTES!$C13)</f>
        <v/>
      </c>
      <c r="AR13" s="24"/>
      <c r="AS13" s="25"/>
      <c r="AT13" s="26"/>
      <c r="AU13" s="27" t="str">
        <f>IF(CLIENTES!$B13="","",CLIENTES!$B13)</f>
        <v/>
      </c>
      <c r="AV13" s="27" t="str">
        <f>IF(CLIENTES!$C13="","",CLIENTES!$C13)</f>
        <v/>
      </c>
      <c r="AW13" s="24"/>
      <c r="AX13" s="25"/>
      <c r="AY13" s="26"/>
      <c r="AZ13" s="27" t="str">
        <f>IF(CLIENTES!$B13="","",CLIENTES!$B13)</f>
        <v/>
      </c>
      <c r="BA13" s="27" t="str">
        <f>IF(CLIENTES!$C13="","",CLIENTES!$C13)</f>
        <v/>
      </c>
      <c r="BB13" s="24"/>
      <c r="BC13" s="25"/>
      <c r="BD13" s="26"/>
      <c r="BE13" s="27" t="str">
        <f>IF(CLIENTES!$B13="","",CLIENTES!$B13)</f>
        <v/>
      </c>
      <c r="BF13" s="27" t="str">
        <f>IF(CLIENTES!$C13="","",CLIENTES!$C13)</f>
        <v/>
      </c>
      <c r="BG13" s="24"/>
      <c r="BH13" s="25"/>
      <c r="BI13" s="26"/>
      <c r="BJ13" s="27" t="str">
        <f>IF(CLIENTES!$B13="","",CLIENTES!$B13)</f>
        <v/>
      </c>
      <c r="BK13" s="27" t="str">
        <f>IF(CLIENTES!$C13="","",CLIENTES!$C13)</f>
        <v/>
      </c>
      <c r="BL13" s="24"/>
      <c r="BM13" s="25"/>
      <c r="BN13" s="26"/>
      <c r="BO13" s="27" t="str">
        <f>IF(CLIENTES!$B13="","",CLIENTES!$B13)</f>
        <v/>
      </c>
      <c r="BP13" s="27" t="str">
        <f>IF(CLIENTES!$C13="","",CLIENTES!$C13)</f>
        <v/>
      </c>
      <c r="BQ13" s="24"/>
      <c r="BR13" s="25"/>
      <c r="BS13" s="26"/>
    </row>
    <row r="14" spans="1:71" x14ac:dyDescent="0.2">
      <c r="A14" s="23">
        <v>44866</v>
      </c>
      <c r="B14" s="24"/>
      <c r="C14" s="24"/>
      <c r="D14" s="24"/>
      <c r="E14" s="25"/>
      <c r="F14" s="26"/>
      <c r="G14" s="27" t="str">
        <f>IF(CLIENTES!$B14="","",CLIENTES!$B14)</f>
        <v/>
      </c>
      <c r="H14" s="27" t="str">
        <f>IF(CLIENTES!$C14="","",CLIENTES!$C14)</f>
        <v/>
      </c>
      <c r="I14" s="24"/>
      <c r="J14" s="25"/>
      <c r="K14" s="26"/>
      <c r="L14" s="27" t="str">
        <f>IF(CLIENTES!$B14="","",CLIENTES!$B14)</f>
        <v/>
      </c>
      <c r="M14" s="27" t="str">
        <f>IF(CLIENTES!$C14="","",CLIENTES!$C14)</f>
        <v/>
      </c>
      <c r="N14" s="24"/>
      <c r="O14" s="25"/>
      <c r="P14" s="26"/>
      <c r="Q14" s="27" t="str">
        <f>IF(CLIENTES!$B14="","",CLIENTES!$B14)</f>
        <v/>
      </c>
      <c r="R14" s="27" t="str">
        <f>IF(CLIENTES!$C14="","",CLIENTES!$C14)</f>
        <v/>
      </c>
      <c r="S14" s="24"/>
      <c r="T14" s="25"/>
      <c r="U14" s="26"/>
      <c r="V14" s="27" t="str">
        <f>IF(CLIENTES!$B14="","",CLIENTES!$B14)</f>
        <v/>
      </c>
      <c r="W14" s="27" t="str">
        <f>IF(CLIENTES!$C14="","",CLIENTES!$C14)</f>
        <v/>
      </c>
      <c r="X14" s="24"/>
      <c r="Y14" s="25"/>
      <c r="Z14" s="26"/>
      <c r="AA14" s="27" t="str">
        <f>IF(CLIENTES!$B14="","",CLIENTES!$B14)</f>
        <v/>
      </c>
      <c r="AB14" s="27" t="str">
        <f>IF(CLIENTES!$C14="","",CLIENTES!$C14)</f>
        <v/>
      </c>
      <c r="AC14" s="24"/>
      <c r="AD14" s="25"/>
      <c r="AE14" s="26"/>
      <c r="AF14" s="27" t="str">
        <f>IF(CLIENTES!$B14="","",CLIENTES!$B14)</f>
        <v/>
      </c>
      <c r="AG14" s="27" t="str">
        <f>IF(CLIENTES!$C14="","",CLIENTES!$C14)</f>
        <v/>
      </c>
      <c r="AH14" s="24"/>
      <c r="AI14" s="25"/>
      <c r="AJ14" s="26"/>
      <c r="AK14" s="27" t="str">
        <f>IF(CLIENTES!$B14="","",CLIENTES!$B14)</f>
        <v/>
      </c>
      <c r="AL14" s="27" t="str">
        <f>IF(CLIENTES!$C14="","",CLIENTES!$C14)</f>
        <v/>
      </c>
      <c r="AM14" s="24"/>
      <c r="AN14" s="25"/>
      <c r="AO14" s="26"/>
      <c r="AP14" s="27" t="str">
        <f>IF(CLIENTES!$B14="","",CLIENTES!$B14)</f>
        <v/>
      </c>
      <c r="AQ14" s="27" t="str">
        <f>IF(CLIENTES!$C14="","",CLIENTES!$C14)</f>
        <v/>
      </c>
      <c r="AR14" s="24"/>
      <c r="AS14" s="25"/>
      <c r="AT14" s="26"/>
      <c r="AU14" s="27" t="str">
        <f>IF(CLIENTES!$B14="","",CLIENTES!$B14)</f>
        <v/>
      </c>
      <c r="AV14" s="27" t="str">
        <f>IF(CLIENTES!$C14="","",CLIENTES!$C14)</f>
        <v/>
      </c>
      <c r="AW14" s="24"/>
      <c r="AX14" s="25"/>
      <c r="AY14" s="26"/>
      <c r="AZ14" s="27" t="str">
        <f>IF(CLIENTES!$B14="","",CLIENTES!$B14)</f>
        <v/>
      </c>
      <c r="BA14" s="27" t="str">
        <f>IF(CLIENTES!$C14="","",CLIENTES!$C14)</f>
        <v/>
      </c>
      <c r="BB14" s="24"/>
      <c r="BC14" s="25"/>
      <c r="BD14" s="26"/>
      <c r="BE14" s="27" t="str">
        <f>IF(CLIENTES!$B14="","",CLIENTES!$B14)</f>
        <v/>
      </c>
      <c r="BF14" s="27" t="str">
        <f>IF(CLIENTES!$C14="","",CLIENTES!$C14)</f>
        <v/>
      </c>
      <c r="BG14" s="24"/>
      <c r="BH14" s="25"/>
      <c r="BI14" s="26"/>
      <c r="BJ14" s="27" t="str">
        <f>IF(CLIENTES!$B14="","",CLIENTES!$B14)</f>
        <v/>
      </c>
      <c r="BK14" s="27" t="str">
        <f>IF(CLIENTES!$C14="","",CLIENTES!$C14)</f>
        <v/>
      </c>
      <c r="BL14" s="24"/>
      <c r="BM14" s="25"/>
      <c r="BN14" s="26"/>
      <c r="BO14" s="27" t="str">
        <f>IF(CLIENTES!$B14="","",CLIENTES!$B14)</f>
        <v/>
      </c>
      <c r="BP14" s="27" t="str">
        <f>IF(CLIENTES!$C14="","",CLIENTES!$C14)</f>
        <v/>
      </c>
      <c r="BQ14" s="24"/>
      <c r="BR14" s="25"/>
      <c r="BS14" s="26"/>
    </row>
    <row r="15" spans="1:71" x14ac:dyDescent="0.2">
      <c r="A15" s="23">
        <v>44896</v>
      </c>
      <c r="B15" s="24"/>
      <c r="C15" s="24"/>
      <c r="D15" s="24"/>
      <c r="E15" s="25"/>
      <c r="F15" s="26"/>
      <c r="G15" s="27" t="str">
        <f>IF(CLIENTES!$B15="","",CLIENTES!$B15)</f>
        <v/>
      </c>
      <c r="H15" s="27" t="str">
        <f>IF(CLIENTES!$C15="","",CLIENTES!$C15)</f>
        <v/>
      </c>
      <c r="I15" s="24"/>
      <c r="J15" s="25"/>
      <c r="K15" s="26"/>
      <c r="L15" s="27" t="str">
        <f>IF(CLIENTES!$B15="","",CLIENTES!$B15)</f>
        <v/>
      </c>
      <c r="M15" s="27" t="str">
        <f>IF(CLIENTES!$C15="","",CLIENTES!$C15)</f>
        <v/>
      </c>
      <c r="N15" s="24"/>
      <c r="O15" s="25"/>
      <c r="P15" s="26"/>
      <c r="Q15" s="27" t="str">
        <f>IF(CLIENTES!$B15="","",CLIENTES!$B15)</f>
        <v/>
      </c>
      <c r="R15" s="27" t="str">
        <f>IF(CLIENTES!$C15="","",CLIENTES!$C15)</f>
        <v/>
      </c>
      <c r="S15" s="24"/>
      <c r="T15" s="25"/>
      <c r="U15" s="26"/>
      <c r="V15" s="27" t="str">
        <f>IF(CLIENTES!$B15="","",CLIENTES!$B15)</f>
        <v/>
      </c>
      <c r="W15" s="27" t="str">
        <f>IF(CLIENTES!$C15="","",CLIENTES!$C15)</f>
        <v/>
      </c>
      <c r="X15" s="24"/>
      <c r="Y15" s="25"/>
      <c r="Z15" s="26"/>
      <c r="AA15" s="27" t="str">
        <f>IF(CLIENTES!$B15="","",CLIENTES!$B15)</f>
        <v/>
      </c>
      <c r="AB15" s="27" t="str">
        <f>IF(CLIENTES!$C15="","",CLIENTES!$C15)</f>
        <v/>
      </c>
      <c r="AC15" s="24"/>
      <c r="AD15" s="25"/>
      <c r="AE15" s="26"/>
      <c r="AF15" s="27" t="str">
        <f>IF(CLIENTES!$B15="","",CLIENTES!$B15)</f>
        <v/>
      </c>
      <c r="AG15" s="27" t="str">
        <f>IF(CLIENTES!$C15="","",CLIENTES!$C15)</f>
        <v/>
      </c>
      <c r="AH15" s="24"/>
      <c r="AI15" s="25"/>
      <c r="AJ15" s="26"/>
      <c r="AK15" s="27" t="str">
        <f>IF(CLIENTES!$B15="","",CLIENTES!$B15)</f>
        <v/>
      </c>
      <c r="AL15" s="27" t="str">
        <f>IF(CLIENTES!$C15="","",CLIENTES!$C15)</f>
        <v/>
      </c>
      <c r="AM15" s="24"/>
      <c r="AN15" s="25"/>
      <c r="AO15" s="26"/>
      <c r="AP15" s="27" t="str">
        <f>IF(CLIENTES!$B15="","",CLIENTES!$B15)</f>
        <v/>
      </c>
      <c r="AQ15" s="27" t="str">
        <f>IF(CLIENTES!$C15="","",CLIENTES!$C15)</f>
        <v/>
      </c>
      <c r="AR15" s="24"/>
      <c r="AS15" s="25"/>
      <c r="AT15" s="26"/>
      <c r="AU15" s="27" t="str">
        <f>IF(CLIENTES!$B15="","",CLIENTES!$B15)</f>
        <v/>
      </c>
      <c r="AV15" s="27" t="str">
        <f>IF(CLIENTES!$C15="","",CLIENTES!$C15)</f>
        <v/>
      </c>
      <c r="AW15" s="24"/>
      <c r="AX15" s="25"/>
      <c r="AY15" s="26"/>
      <c r="AZ15" s="27" t="str">
        <f>IF(CLIENTES!$B15="","",CLIENTES!$B15)</f>
        <v/>
      </c>
      <c r="BA15" s="27" t="str">
        <f>IF(CLIENTES!$C15="","",CLIENTES!$C15)</f>
        <v/>
      </c>
      <c r="BB15" s="24"/>
      <c r="BC15" s="25"/>
      <c r="BD15" s="26"/>
      <c r="BE15" s="27" t="str">
        <f>IF(CLIENTES!$B15="","",CLIENTES!$B15)</f>
        <v/>
      </c>
      <c r="BF15" s="27" t="str">
        <f>IF(CLIENTES!$C15="","",CLIENTES!$C15)</f>
        <v/>
      </c>
      <c r="BG15" s="24"/>
      <c r="BH15" s="25"/>
      <c r="BI15" s="26"/>
      <c r="BJ15" s="27" t="str">
        <f>IF(CLIENTES!$B15="","",CLIENTES!$B15)</f>
        <v/>
      </c>
      <c r="BK15" s="27" t="str">
        <f>IF(CLIENTES!$C15="","",CLIENTES!$C15)</f>
        <v/>
      </c>
      <c r="BL15" s="24"/>
      <c r="BM15" s="25"/>
      <c r="BN15" s="26"/>
      <c r="BO15" s="27" t="str">
        <f>IF(CLIENTES!$B15="","",CLIENTES!$B15)</f>
        <v/>
      </c>
      <c r="BP15" s="27" t="str">
        <f>IF(CLIENTES!$C15="","",CLIENTES!$C15)</f>
        <v/>
      </c>
      <c r="BQ15" s="24"/>
      <c r="BR15" s="25"/>
      <c r="BS15" s="26"/>
    </row>
    <row r="16" spans="1:71" x14ac:dyDescent="0.2">
      <c r="A16" s="23"/>
      <c r="B16" s="30"/>
      <c r="C16" s="30"/>
      <c r="D16" s="30"/>
      <c r="E16" s="31"/>
      <c r="F16" s="32"/>
      <c r="G16" s="27"/>
      <c r="H16" s="27"/>
      <c r="I16" s="30"/>
      <c r="J16" s="31"/>
      <c r="K16" s="32"/>
      <c r="L16" s="30"/>
      <c r="M16" s="30"/>
      <c r="N16" s="30"/>
      <c r="O16" s="31"/>
      <c r="P16" s="32"/>
      <c r="Q16" s="30"/>
      <c r="R16" s="30"/>
      <c r="S16" s="30"/>
      <c r="T16" s="31"/>
      <c r="U16" s="32"/>
      <c r="V16" s="30"/>
      <c r="W16" s="30"/>
      <c r="X16" s="30"/>
      <c r="Y16" s="31"/>
      <c r="Z16" s="32"/>
      <c r="AA16" s="30"/>
      <c r="AB16" s="30"/>
      <c r="AC16" s="30"/>
      <c r="AD16" s="31"/>
      <c r="AE16" s="32"/>
      <c r="AF16" s="30"/>
      <c r="AG16" s="30"/>
      <c r="AH16" s="30"/>
      <c r="AI16" s="31"/>
      <c r="AJ16" s="32"/>
      <c r="AK16" s="30"/>
      <c r="AL16" s="30"/>
      <c r="AM16" s="30"/>
      <c r="AN16" s="31"/>
      <c r="AO16" s="32"/>
      <c r="AP16" s="30"/>
      <c r="AQ16" s="30"/>
      <c r="AR16" s="30"/>
      <c r="AS16" s="31"/>
      <c r="AT16" s="32"/>
      <c r="AU16" s="30"/>
      <c r="AV16" s="30"/>
      <c r="AW16" s="30"/>
      <c r="AX16" s="31"/>
      <c r="AY16" s="32"/>
      <c r="AZ16" s="30"/>
      <c r="BA16" s="30"/>
      <c r="BB16" s="30"/>
      <c r="BC16" s="31"/>
      <c r="BD16" s="32"/>
      <c r="BE16" s="30"/>
      <c r="BF16" s="30"/>
      <c r="BG16" s="30"/>
      <c r="BH16" s="31"/>
      <c r="BI16" s="32"/>
      <c r="BJ16" s="30"/>
      <c r="BK16" s="30"/>
      <c r="BL16" s="30"/>
      <c r="BM16" s="31"/>
      <c r="BN16" s="32"/>
      <c r="BO16" s="30"/>
      <c r="BP16" s="30"/>
      <c r="BQ16" s="30"/>
      <c r="BR16" s="31"/>
      <c r="BS16" s="32"/>
    </row>
    <row r="17" spans="1:71" ht="18.75" x14ac:dyDescent="0.3">
      <c r="A17" s="6" t="s">
        <v>87</v>
      </c>
      <c r="B17" s="8">
        <f>IF(SUBTOTAL(109,CLIENTES!$B$3:$B$16)=0,"",SUBTOTAL(109,CLIENTES!$B$3:$B$16))</f>
        <v>50</v>
      </c>
      <c r="C17" s="8" t="str">
        <f>IF(SUBTOTAL(109,CLIENTES!$C$3:$C$16)=0,"",SUBTOTAL(109,CLIENTES!$C$3:$C$16))</f>
        <v/>
      </c>
      <c r="D17" s="8">
        <f>IF(SUBTOTAL(109,CLIENTES!$D$3:$D$16)=0,"",SUBTOTAL(109,CLIENTES!$D$3:$D$16))</f>
        <v>20</v>
      </c>
      <c r="E17" s="8">
        <f>IF(COUNTA(#REF!)=0,"",COUNTA(#REF!))</f>
        <v>1</v>
      </c>
      <c r="F17" s="8">
        <f>IF(COUNTA(#REF!)=0,"",COUNTA(#REF!))</f>
        <v>1</v>
      </c>
      <c r="G17" s="8">
        <f>IF(SUBTOTAL(109,CLIENTES!$B$3:$B$16)=0,"",SUBTOTAL(109,CLIENTES!$B$3:$B$16))</f>
        <v>50</v>
      </c>
      <c r="H17" s="8" t="str">
        <f>IF(SUBTOTAL(109,CLIENTES!$C$3:$C$16)=0,"",SUBTOTAL(109,CLIENTES!$C$3:$C$16))</f>
        <v/>
      </c>
      <c r="I17" s="8">
        <f>IF(SUBTOTAL(109,CLIENTES!$I$3:$I$16)=0,"",SUBTOTAL(109,CLIENTES!$I$3:$I$16))</f>
        <v>15</v>
      </c>
      <c r="J17" s="8">
        <f>IF(COUNTA(#REF!)=0,"",COUNTA(#REF!))</f>
        <v>1</v>
      </c>
      <c r="K17" s="8">
        <f>IF(COUNTA(#REF!)=0,"",COUNTA(#REF!))</f>
        <v>1</v>
      </c>
      <c r="L17" s="8">
        <f>IF(SUBTOTAL(109,CLIENTES!$B$3:$B$16)=0,"",SUBTOTAL(109,CLIENTES!$B$3:$B$16))</f>
        <v>50</v>
      </c>
      <c r="M17" s="8" t="str">
        <f>IF(SUBTOTAL(109,CLIENTES!$C$3:$C$16)=0,"",SUBTOTAL(109,CLIENTES!$C$3:$C$16))</f>
        <v/>
      </c>
      <c r="N17" s="8" t="str">
        <f>IF(SUBTOTAL(109,CLIENTES!$N$3:$N$16)=0,"",SUBTOTAL(109,CLIENTES!$N$3:$N$16))</f>
        <v/>
      </c>
      <c r="O17" s="8">
        <f>IF(COUNTA(#REF!)=0,"",COUNTA(#REF!))</f>
        <v>1</v>
      </c>
      <c r="P17" s="8">
        <f>IF(COUNTA(#REF!)=0,"",COUNTA(#REF!))</f>
        <v>1</v>
      </c>
      <c r="Q17" s="8">
        <f>IF(SUBTOTAL(109,CLIENTES!$B$3:$B$16)=0,"",SUBTOTAL(109,CLIENTES!$B$3:$B$16))</f>
        <v>50</v>
      </c>
      <c r="R17" s="8" t="str">
        <f>IF(SUBTOTAL(109,CLIENTES!$C$3:$C$16)=0,"",SUBTOTAL(109,CLIENTES!$C$3:$C$16))</f>
        <v/>
      </c>
      <c r="S17" s="8" t="str">
        <f>IF(SUBTOTAL(109,CLIENTES!$S$3:$S$16)=0,"",SUBTOTAL(109,CLIENTES!$S$3:$S$16))</f>
        <v/>
      </c>
      <c r="T17" s="8">
        <f>IF(COUNTA(#REF!)=0,"",COUNTA(#REF!))</f>
        <v>1</v>
      </c>
      <c r="U17" s="8">
        <f>IF(COUNTA(#REF!)=0,"",COUNTA(#REF!))</f>
        <v>1</v>
      </c>
      <c r="V17" s="8">
        <f>IF(SUBTOTAL(109,CLIENTES!$B$3:$B$16)=0,"",SUBTOTAL(109,CLIENTES!$B$3:$B$16))</f>
        <v>50</v>
      </c>
      <c r="W17" s="8" t="str">
        <f>IF(SUBTOTAL(109,CLIENTES!$C$3:$C$16)=0,"",SUBTOTAL(109,CLIENTES!$C$3:$C$16))</f>
        <v/>
      </c>
      <c r="X17" s="8">
        <f>IF(SUBTOTAL(109,CLIENTES!$X$3:$X$16)=0,"",SUBTOTAL(109,CLIENTES!$X$3:$X$16))</f>
        <v>10</v>
      </c>
      <c r="Y17" s="8">
        <f>IF(COUNTA(#REF!)=0,"",COUNTA(#REF!))</f>
        <v>1</v>
      </c>
      <c r="Z17" s="8">
        <f>IF(COUNTA(#REF!)=0,"",COUNTA(#REF!))</f>
        <v>1</v>
      </c>
      <c r="AA17" s="8">
        <f>IF(SUBTOTAL(109,CLIENTES!$B$3:$B$16)=0,"",SUBTOTAL(109,CLIENTES!$B$3:$B$16))</f>
        <v>50</v>
      </c>
      <c r="AB17" s="8" t="str">
        <f>IF(SUBTOTAL(109,CLIENTES!$C$3:$C$16)=0,"",SUBTOTAL(109,CLIENTES!$C$3:$C$16))</f>
        <v/>
      </c>
      <c r="AC17" s="8" t="str">
        <f>IF(SUBTOTAL(109,CLIENTES!$AC$3:$AC$16)=0,"",SUBTOTAL(109,CLIENTES!$AC$3:$AC$16))</f>
        <v/>
      </c>
      <c r="AD17" s="8">
        <f>IF(COUNTA(#REF!)=0,"",COUNTA(#REF!))</f>
        <v>1</v>
      </c>
      <c r="AE17" s="8">
        <f>IF(COUNTA(#REF!)=0,"",COUNTA(#REF!))</f>
        <v>1</v>
      </c>
      <c r="AF17" s="8">
        <f>IF(SUBTOTAL(109,CLIENTES!$B$3:$B$16)=0,"",SUBTOTAL(109,CLIENTES!$B$3:$B$16))</f>
        <v>50</v>
      </c>
      <c r="AG17" s="8" t="str">
        <f>IF(SUBTOTAL(109,CLIENTES!$C$3:$C$16)=0,"",SUBTOTAL(109,CLIENTES!$C$3:$C$16))</f>
        <v/>
      </c>
      <c r="AH17" s="8">
        <f>IF(SUBTOTAL(109,CLIENTES!$AH$3:$AH$16)=0,"",SUBTOTAL(109,CLIENTES!$AH$3:$AH$16))</f>
        <v>12</v>
      </c>
      <c r="AI17" s="8">
        <f>IF(COUNTA(#REF!)=0,"",COUNTA(#REF!))</f>
        <v>1</v>
      </c>
      <c r="AJ17" s="8">
        <f>IF(COUNTA(#REF!)=0,"",COUNTA(#REF!))</f>
        <v>1</v>
      </c>
      <c r="AK17" s="8">
        <f>IF(SUBTOTAL(109,CLIENTES!$B$3:$B$16)=0,"",SUBTOTAL(109,CLIENTES!$B$3:$B$16))</f>
        <v>50</v>
      </c>
      <c r="AL17" s="8" t="str">
        <f>IF(SUBTOTAL(109,CLIENTES!$C$3:$C$16)=0,"",SUBTOTAL(109,CLIENTES!$C$3:$C$16))</f>
        <v/>
      </c>
      <c r="AM17" s="8" t="str">
        <f>IF(SUBTOTAL(109,CLIENTES!$AM$3:$AM$16)=0,"",SUBTOTAL(109,CLIENTES!$AM$3:$AM$16))</f>
        <v/>
      </c>
      <c r="AN17" s="8">
        <f>IF(COUNTA(#REF!)=0,"",COUNTA(#REF!))</f>
        <v>1</v>
      </c>
      <c r="AO17" s="8">
        <f>IF(COUNTA(#REF!)=0,"",COUNTA(#REF!))</f>
        <v>1</v>
      </c>
      <c r="AP17" s="8">
        <f>IF(SUBTOTAL(109,CLIENTES!$B$3:$B$16)=0,"",SUBTOTAL(109,CLIENTES!$B$3:$B$16))</f>
        <v>50</v>
      </c>
      <c r="AQ17" s="8" t="str">
        <f>IF(SUBTOTAL(109,CLIENTES!$C$3:$C$16)=0,"",SUBTOTAL(109,CLIENTES!$C$3:$C$16))</f>
        <v/>
      </c>
      <c r="AR17" s="8">
        <f>IF(SUBTOTAL(109,CLIENTES!$AR$3:$AR$16)=0,"",SUBTOTAL(109,CLIENTES!$AR$3:$AR$16))</f>
        <v>11</v>
      </c>
      <c r="AS17" s="8">
        <f>IF(COUNTA(#REF!)=0,"",COUNTA(#REF!))</f>
        <v>1</v>
      </c>
      <c r="AT17" s="8">
        <f>IF(COUNTA(#REF!)=0,"",COUNTA(#REF!))</f>
        <v>1</v>
      </c>
      <c r="AU17" s="8">
        <f>IF(SUBTOTAL(109,CLIENTES!$B$3:$B$16)=0,"",SUBTOTAL(109,CLIENTES!$B$3:$B$16))</f>
        <v>50</v>
      </c>
      <c r="AV17" s="8" t="str">
        <f>IF(SUBTOTAL(109,CLIENTES!$C$3:$C$16)=0,"",SUBTOTAL(109,CLIENTES!$C$3:$C$16))</f>
        <v/>
      </c>
      <c r="AW17" s="8">
        <f>IF(SUBTOTAL(109,CLIENTES!$AW$3:$AW$16)=0,"",SUBTOTAL(109,CLIENTES!$AW$3:$AW$16))</f>
        <v>14</v>
      </c>
      <c r="AX17" s="35" t="s">
        <v>109</v>
      </c>
      <c r="AY17" s="35" t="s">
        <v>109</v>
      </c>
      <c r="AZ17" s="8">
        <f>IF(SUBTOTAL(109,CLIENTES!$B$3:$B$16)=0,"",SUBTOTAL(109,CLIENTES!$B$3:$B$16))</f>
        <v>50</v>
      </c>
      <c r="BA17" s="8" t="str">
        <f>IF(SUBTOTAL(109,CLIENTES!$C$3:$C$16)=0,"",SUBTOTAL(109,CLIENTES!$C$3:$C$16))</f>
        <v/>
      </c>
      <c r="BB17" s="8" t="str">
        <f>IF(SUBTOTAL(109,CLIENTES!$BB$3:$BB$16)=0,"",SUBTOTAL(109,CLIENTES!$BB$3:$BB$16))</f>
        <v/>
      </c>
      <c r="BC17" s="8">
        <f>IF(COUNTA(#REF!)=0,"",COUNTA(#REF!))</f>
        <v>1</v>
      </c>
      <c r="BD17" s="8">
        <f>IF(COUNTA(#REF!)=0,"",COUNTA(#REF!))</f>
        <v>1</v>
      </c>
      <c r="BE17" s="8">
        <f>IF(SUBTOTAL(109,CLIENTES!$B$3:$B$16)=0,"",SUBTOTAL(109,CLIENTES!$B$3:$B$16))</f>
        <v>50</v>
      </c>
      <c r="BF17" s="8" t="str">
        <f>IF(SUBTOTAL(109,CLIENTES!$C$3:$C$16)=0,"",SUBTOTAL(109,CLIENTES!$C$3:$C$16))</f>
        <v/>
      </c>
      <c r="BG17" s="8" t="str">
        <f>IF(SUBTOTAL(109,CLIENTES!$BG$3:$BG$16)=0,"",SUBTOTAL(109,CLIENTES!$BG$3:$BG$16))</f>
        <v/>
      </c>
      <c r="BH17" s="8">
        <f>IF(COUNTA(#REF!)=0,"",COUNTA(#REF!))</f>
        <v>1</v>
      </c>
      <c r="BI17" s="8">
        <f>IF(COUNTA(#REF!)=0,"",COUNTA(#REF!))</f>
        <v>1</v>
      </c>
      <c r="BJ17" s="8">
        <f>IF(SUBTOTAL(109,CLIENTES!$B$3:$B$16)=0,"",SUBTOTAL(109,CLIENTES!$B$3:$B$16))</f>
        <v>50</v>
      </c>
      <c r="BK17" s="8" t="str">
        <f>IF(SUBTOTAL(109,CLIENTES!$C$3:$C$16)=0,"",SUBTOTAL(109,CLIENTES!$C$3:$C$16))</f>
        <v/>
      </c>
      <c r="BL17" s="8">
        <f>IF(SUBTOTAL(109,CLIENTES!$BL$3:$BL$16)=0,"",SUBTOTAL(109,CLIENTES!$BL$3:$BL$16))</f>
        <v>20</v>
      </c>
      <c r="BM17" s="8">
        <f>IF(COUNTA(#REF!)=0,"",COUNTA(#REF!))</f>
        <v>1</v>
      </c>
      <c r="BN17" s="8">
        <f>IF(COUNTA(#REF!)=0,"",COUNTA(#REF!))</f>
        <v>1</v>
      </c>
      <c r="BO17" s="8">
        <f>IF(SUBTOTAL(109,CLIENTES!$B$3:$B$16)=0,"",SUBTOTAL(109,CLIENTES!$B$3:$B$16))</f>
        <v>50</v>
      </c>
      <c r="BP17" s="8" t="str">
        <f>IF(SUBTOTAL(109,CLIENTES!$C$3:$C$16)=0,"",SUBTOTAL(109,CLIENTES!$C$3:$C$16))</f>
        <v/>
      </c>
      <c r="BQ17" s="8" t="str">
        <f>IF(SUBTOTAL(109,CLIENTES!$BQ$3:$BQ$16)=0,"",SUBTOTAL(109,CLIENTES!$BQ$3:$BQ$16))</f>
        <v/>
      </c>
      <c r="BR17" s="8">
        <f>IF(COUNTA(#REF!)=0,"",COUNTA(#REF!))</f>
        <v>1</v>
      </c>
      <c r="BS17" s="8">
        <f>IF(COUNTA(#REF!)=0,"",COUNTA(#REF!))</f>
        <v>1</v>
      </c>
    </row>
    <row r="18" spans="1:71" ht="18.75" x14ac:dyDescent="0.2">
      <c r="A18" s="4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</row>
    <row r="19" spans="1:71" ht="27.75" customHeight="1" x14ac:dyDescent="0.2">
      <c r="A19" s="6" t="s">
        <v>88</v>
      </c>
      <c r="B19" s="40">
        <f>SUM(B4:B15)+SUM(C4:C15)-SUM(D4:D15)</f>
        <v>30</v>
      </c>
      <c r="C19" s="39"/>
      <c r="D19" s="39"/>
      <c r="E19" s="39"/>
      <c r="F19" s="37"/>
      <c r="G19" s="38">
        <f>SUM(G4:G15)+SUM(H4:H15)-SUM(I4:I15)</f>
        <v>35</v>
      </c>
      <c r="H19" s="39"/>
      <c r="I19" s="39"/>
      <c r="J19" s="39"/>
      <c r="K19" s="37"/>
      <c r="L19" s="38">
        <f>SUM(L4:L15)+SUM(M4:M15)-SUM(N4:N15)</f>
        <v>50</v>
      </c>
      <c r="M19" s="39"/>
      <c r="N19" s="39"/>
      <c r="O19" s="39"/>
      <c r="P19" s="37"/>
      <c r="Q19" s="38">
        <f>SUM(Q4:Q15)+SUM(R4:R15)-SUM(S4:S15)</f>
        <v>50</v>
      </c>
      <c r="R19" s="39"/>
      <c r="S19" s="39"/>
      <c r="T19" s="39"/>
      <c r="U19" s="37"/>
      <c r="V19" s="38">
        <f>SUM(V4:V15)+SUM(W4:W15)-SUM(X4:X15)</f>
        <v>40</v>
      </c>
      <c r="W19" s="39"/>
      <c r="X19" s="39"/>
      <c r="Y19" s="39"/>
      <c r="Z19" s="37"/>
      <c r="AA19" s="38">
        <f>SUM(AA4:AA15)+SUM(AB4:AB15)-SUM(AC4:AC15)</f>
        <v>50</v>
      </c>
      <c r="AB19" s="39"/>
      <c r="AC19" s="39"/>
      <c r="AD19" s="39"/>
      <c r="AE19" s="37"/>
      <c r="AF19" s="38">
        <f>SUM(AF4:AF15)+SUM(AG4:AG15)-SUM(AH4:AH15)</f>
        <v>38</v>
      </c>
      <c r="AG19" s="39"/>
      <c r="AH19" s="39"/>
      <c r="AI19" s="39"/>
      <c r="AJ19" s="37"/>
      <c r="AK19" s="38">
        <f>SUM(AK4:AK15)+SUM(AL4:AL15)-SUM(AM4:AM15)</f>
        <v>50</v>
      </c>
      <c r="AL19" s="39"/>
      <c r="AM19" s="39"/>
      <c r="AN19" s="39"/>
      <c r="AO19" s="37"/>
      <c r="AP19" s="38">
        <f>SUM(AP4:AP15)+SUM(AQ4:AQ15)-SUM(AR4:AR15)</f>
        <v>39</v>
      </c>
      <c r="AQ19" s="39"/>
      <c r="AR19" s="39"/>
      <c r="AS19" s="39"/>
      <c r="AT19" s="37"/>
      <c r="AU19" s="38">
        <f>SUM(AU4:AU15)+SUM(AV4:AV15)-SUM(AW4:AW15)</f>
        <v>30</v>
      </c>
      <c r="AV19" s="39"/>
      <c r="AW19" s="39"/>
      <c r="AX19" s="39"/>
      <c r="AY19" s="37"/>
      <c r="AZ19" s="38">
        <f>SUM(AZ4:AZ15)+SUM(BA4:BA15)-SUM(BB4:BB15)</f>
        <v>50</v>
      </c>
      <c r="BA19" s="39"/>
      <c r="BB19" s="39"/>
      <c r="BC19" s="39"/>
      <c r="BD19" s="37"/>
      <c r="BE19" s="38">
        <f>SUM(BE4:BE15)+SUM(BF4:BF15)-SUM(BG4:BG15)</f>
        <v>50</v>
      </c>
      <c r="BF19" s="39"/>
      <c r="BG19" s="39"/>
      <c r="BH19" s="39"/>
      <c r="BI19" s="37"/>
      <c r="BJ19" s="38">
        <f>SUM(BJ4:BJ15)+SUM(BK4:BK15)-SUM(BL4:BL15)</f>
        <v>30</v>
      </c>
      <c r="BK19" s="39"/>
      <c r="BL19" s="39"/>
      <c r="BM19" s="39"/>
      <c r="BN19" s="37"/>
      <c r="BO19" s="38">
        <f>SUM(BO4:BO15)+SUM(BP4:BP15)-SUM(BQ4:BQ15)</f>
        <v>50</v>
      </c>
      <c r="BP19" s="39"/>
      <c r="BQ19" s="39"/>
      <c r="BR19" s="39"/>
      <c r="BS19" s="37"/>
    </row>
    <row r="20" spans="1:71" ht="18.75" x14ac:dyDescent="0.2">
      <c r="A20" s="4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</row>
    <row r="21" spans="1:71" ht="18.75" x14ac:dyDescent="0.2">
      <c r="A21" s="10" t="s">
        <v>127</v>
      </c>
      <c r="B21" s="41" t="str">
        <f>IF(B19&gt;0,"TIENE DEUDA PENDIENTE",IF(B19=0,"SOLVENTE",IF(B19&lt;=0,"SOLVENTE CON SALDO A FAVOR","")))</f>
        <v>TIENE DEUDA PENDIENTE</v>
      </c>
      <c r="C21" s="39"/>
      <c r="D21" s="39"/>
      <c r="E21" s="39"/>
      <c r="F21" s="37"/>
      <c r="G21" s="41" t="str">
        <f>IF(G19&gt;0,"TIENE DEUDA PENDIENTE",IF(G19=0,"SOLVENTE",IF(G19&lt;=0,"SOLVENTE CON SALDO A FAVOR","")))</f>
        <v>TIENE DEUDA PENDIENTE</v>
      </c>
      <c r="H21" s="39"/>
      <c r="I21" s="39"/>
      <c r="J21" s="39"/>
      <c r="K21" s="37"/>
      <c r="L21" s="41" t="str">
        <f>IF(L19&gt;0,"TIENE DEUDA PENDIENTE",IF(L19=0,"SOLVENTE",IF(L19&lt;=0,"SOLVENTE CON SALDO A FAVOR","")))</f>
        <v>TIENE DEUDA PENDIENTE</v>
      </c>
      <c r="M21" s="39"/>
      <c r="N21" s="39"/>
      <c r="O21" s="39"/>
      <c r="P21" s="37"/>
      <c r="Q21" s="41" t="str">
        <f>IF(Q19&gt;0,"TIENE DEUDA PENDIENTE",IF(Q19=0,"SOLVENTE",IF(Q19&lt;=0,"SOLVENTE CON SALDO A FAVOR","")))</f>
        <v>TIENE DEUDA PENDIENTE</v>
      </c>
      <c r="R21" s="39"/>
      <c r="S21" s="39"/>
      <c r="T21" s="39"/>
      <c r="U21" s="37"/>
      <c r="V21" s="41" t="str">
        <f>IF(V19&gt;0,"TIENE DEUDA PENDIENTE",IF(V19=0,"SOLVENTE",IF(V19&lt;=0,"SOLVENTE CON SALDO A FAVOR","")))</f>
        <v>TIENE DEUDA PENDIENTE</v>
      </c>
      <c r="W21" s="39"/>
      <c r="X21" s="39"/>
      <c r="Y21" s="39"/>
      <c r="Z21" s="37"/>
      <c r="AA21" s="41" t="str">
        <f>IF(AA19&gt;0,"TIENE DEUDA PENDIENTE",IF(AA19=0,"SOLVENTE",IF(AA19&lt;=0,"SOLVENTE CON SALDO A FAVOR","")))</f>
        <v>TIENE DEUDA PENDIENTE</v>
      </c>
      <c r="AB21" s="39"/>
      <c r="AC21" s="39"/>
      <c r="AD21" s="39"/>
      <c r="AE21" s="37"/>
      <c r="AF21" s="41" t="str">
        <f>IF(AF19&gt;0,"TIENE DEUDA PENDIENTE",IF(AF19=0,"SOLVENTE",IF(AF19&lt;=0,"SOLVENTE CON SALDO A FAVOR","")))</f>
        <v>TIENE DEUDA PENDIENTE</v>
      </c>
      <c r="AG21" s="39"/>
      <c r="AH21" s="39"/>
      <c r="AI21" s="39"/>
      <c r="AJ21" s="37"/>
      <c r="AK21" s="41" t="str">
        <f>IF(AK19&gt;0,"TIENE DEUDA PENDIENTE",IF(AK19=0,"SOLVENTE",IF(AK19&lt;=0,"SOLVENTE CON SALDO A FAVOR","")))</f>
        <v>TIENE DEUDA PENDIENTE</v>
      </c>
      <c r="AL21" s="39"/>
      <c r="AM21" s="39"/>
      <c r="AN21" s="39"/>
      <c r="AO21" s="37"/>
      <c r="AP21" s="41" t="str">
        <f>IF(AP19&gt;0,"TIENE DEUDA PENDIENTE",IF(AP19=0,"SOLVENTE",IF(AP19&lt;=0,"SOLVENTE CON SALDO A FAVOR","")))</f>
        <v>TIENE DEUDA PENDIENTE</v>
      </c>
      <c r="AQ21" s="39"/>
      <c r="AR21" s="39"/>
      <c r="AS21" s="39"/>
      <c r="AT21" s="37"/>
      <c r="AU21" s="41" t="str">
        <f>IF(AU19&gt;0,"TIENE DEUDA PENDIENTE",IF(AU19=0,"SOLVENTE",IF(AU19&lt;=0,"SOLVENTE CON SALDO A FAVOR","")))</f>
        <v>TIENE DEUDA PENDIENTE</v>
      </c>
      <c r="AV21" s="39"/>
      <c r="AW21" s="39"/>
      <c r="AX21" s="39"/>
      <c r="AY21" s="37"/>
      <c r="AZ21" s="41" t="str">
        <f>IF(AZ19&gt;0,"TIENE DEUDA PENDIENTE",IF(AZ19=0,"SOLVENTE",IF(AZ19&lt;=0,"SOLVENTE CON SALDO A FAVOR","")))</f>
        <v>TIENE DEUDA PENDIENTE</v>
      </c>
      <c r="BA21" s="39"/>
      <c r="BB21" s="39"/>
      <c r="BC21" s="39"/>
      <c r="BD21" s="37"/>
      <c r="BE21" s="41" t="str">
        <f>IF(BE19&gt;0,"TIENE DEUDA PENDIENTE",IF(BE19=0,"SOLVENTE",IF(BE19&lt;=0,"SOLVENTE CON SALDO A FAVOR","")))</f>
        <v>TIENE DEUDA PENDIENTE</v>
      </c>
      <c r="BF21" s="39"/>
      <c r="BG21" s="39"/>
      <c r="BH21" s="39"/>
      <c r="BI21" s="37"/>
      <c r="BJ21" s="41" t="str">
        <f>IF(BJ19&gt;0,"TIENE DEUDA PENDIENTE",IF(BJ19=0,"SOLVENTE",IF(BJ19&lt;=0,"SOLVENTE CON SALDO A FAVOR","")))</f>
        <v>TIENE DEUDA PENDIENTE</v>
      </c>
      <c r="BK21" s="39"/>
      <c r="BL21" s="39"/>
      <c r="BM21" s="39"/>
      <c r="BN21" s="37"/>
      <c r="BO21" s="41" t="str">
        <f>IF(BO19&gt;0,"TIENE DEUDA PENDIENTE",IF(BO19=0,"SOLVENTE",IF(BO19&lt;=0,"SOLVENTE CON SALDO A FAVOR","")))</f>
        <v>TIENE DEUDA PENDIENTE</v>
      </c>
      <c r="BP21" s="39"/>
      <c r="BQ21" s="39"/>
      <c r="BR21" s="39"/>
      <c r="BS21" s="37"/>
    </row>
    <row r="22" spans="1:71" ht="15.7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</row>
    <row r="23" spans="1:71" ht="15.75" hidden="1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</row>
    <row r="24" spans="1:71" ht="15.75" hidden="1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</row>
    <row r="25" spans="1:71" ht="15.75" hidden="1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</row>
    <row r="26" spans="1:71" ht="15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</row>
    <row r="27" spans="1:71" ht="1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</row>
    <row r="28" spans="1:71" ht="15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</row>
    <row r="29" spans="1:71" ht="15.7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</row>
    <row r="30" spans="1:71" ht="15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</row>
    <row r="31" spans="1:71" ht="15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</row>
    <row r="32" spans="1:71" ht="15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</row>
    <row r="33" spans="1:71" ht="15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</row>
    <row r="34" spans="1:71" ht="15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</row>
    <row r="35" spans="1:71" ht="1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</row>
    <row r="36" spans="1:71" ht="15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</row>
    <row r="37" spans="1:71" ht="15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</row>
    <row r="38" spans="1:71" ht="15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</row>
    <row r="39" spans="1:71" ht="15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</row>
    <row r="40" spans="1:71" ht="15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</row>
    <row r="41" spans="1:71" ht="15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</row>
    <row r="42" spans="1:71" ht="1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</row>
    <row r="43" spans="1:71" ht="1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 spans="1:71" ht="1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</row>
    <row r="45" spans="1:71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</row>
    <row r="46" spans="1:71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 spans="1:71" ht="1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 spans="1:71" ht="1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</row>
    <row r="49" spans="1:71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</row>
    <row r="50" spans="1:71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 spans="1:71" ht="1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 spans="1:71" ht="1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 spans="1:71" ht="1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</row>
    <row r="54" spans="1:71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 spans="1:71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</row>
  </sheetData>
  <autoFilter ref="A3:BS17"/>
  <mergeCells count="42">
    <mergeCell ref="AU21:AY21"/>
    <mergeCell ref="AZ21:BD21"/>
    <mergeCell ref="BE21:BI21"/>
    <mergeCell ref="BJ21:BN21"/>
    <mergeCell ref="BO21:BS21"/>
    <mergeCell ref="B21:F21"/>
    <mergeCell ref="G21:K21"/>
    <mergeCell ref="L21:P21"/>
    <mergeCell ref="Q21:U21"/>
    <mergeCell ref="V21:Z21"/>
    <mergeCell ref="AA21:AE21"/>
    <mergeCell ref="AF21:AJ21"/>
    <mergeCell ref="AK21:AO21"/>
    <mergeCell ref="AP21:AT21"/>
    <mergeCell ref="B19:F19"/>
    <mergeCell ref="G19:K19"/>
    <mergeCell ref="L19:P19"/>
    <mergeCell ref="Q19:U19"/>
    <mergeCell ref="V19:Z19"/>
    <mergeCell ref="AA19:AE19"/>
    <mergeCell ref="AF19:AJ19"/>
    <mergeCell ref="AK19:AO19"/>
    <mergeCell ref="AP19:AT19"/>
    <mergeCell ref="AU19:AY19"/>
    <mergeCell ref="AZ19:BD19"/>
    <mergeCell ref="BE19:BI19"/>
    <mergeCell ref="BJ19:BN19"/>
    <mergeCell ref="BO19:BS19"/>
    <mergeCell ref="E2:F2"/>
    <mergeCell ref="J2:K2"/>
    <mergeCell ref="O2:P2"/>
    <mergeCell ref="T2:U2"/>
    <mergeCell ref="Y2:Z2"/>
    <mergeCell ref="AD2:AE2"/>
    <mergeCell ref="AI2:AJ2"/>
    <mergeCell ref="AN2:AO2"/>
    <mergeCell ref="AS2:AT2"/>
    <mergeCell ref="AX2:AY2"/>
    <mergeCell ref="BC2:BD2"/>
    <mergeCell ref="BH2:BI2"/>
    <mergeCell ref="BM2:BN2"/>
    <mergeCell ref="BR2:BS2"/>
  </mergeCells>
  <pageMargins left="0.23622047244094491" right="1.6141732283464567" top="0.74803149606299213" bottom="0.74803149606299213" header="0" footer="0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000"/>
  <sheetViews>
    <sheetView topLeftCell="A97" workbookViewId="0">
      <selection activeCell="B408" sqref="B408"/>
    </sheetView>
  </sheetViews>
  <sheetFormatPr baseColWidth="10" defaultColWidth="12.625" defaultRowHeight="15" customHeight="1" x14ac:dyDescent="0.2"/>
  <cols>
    <col min="1" max="1" width="9.375" customWidth="1"/>
    <col min="2" max="2" width="8.125" customWidth="1"/>
    <col min="3" max="3" width="37.875" customWidth="1"/>
    <col min="4" max="4" width="10.25" customWidth="1"/>
    <col min="5" max="5" width="9.375" customWidth="1"/>
    <col min="6" max="6" width="7.75" customWidth="1"/>
    <col min="7" max="26" width="9.375" customWidth="1"/>
  </cols>
  <sheetData>
    <row r="1" spans="2:6" x14ac:dyDescent="0.2">
      <c r="B1" s="11" t="s">
        <v>3</v>
      </c>
      <c r="C1" s="12" t="s">
        <v>4</v>
      </c>
      <c r="D1" s="13" t="s">
        <v>90</v>
      </c>
      <c r="E1" s="13" t="s">
        <v>91</v>
      </c>
      <c r="F1" s="13" t="s">
        <v>92</v>
      </c>
    </row>
    <row r="2" spans="2:6" x14ac:dyDescent="0.2">
      <c r="B2" s="14">
        <v>101</v>
      </c>
      <c r="C2" s="15" t="s">
        <v>5</v>
      </c>
      <c r="D2" s="16">
        <f t="shared" ref="D2:D11" si="0">IF(E2&gt;0,E2,0)</f>
        <v>30</v>
      </c>
      <c r="E2" s="17">
        <f>CLIENTES!B19</f>
        <v>30</v>
      </c>
      <c r="F2" s="3" t="str">
        <f t="shared" ref="F2:F11" si="1">IF(E2&gt;1,"DEBE","A FAVOR")</f>
        <v>DEBE</v>
      </c>
    </row>
    <row r="3" spans="2:6" x14ac:dyDescent="0.2">
      <c r="B3" s="14">
        <v>102</v>
      </c>
      <c r="C3" s="15" t="s">
        <v>6</v>
      </c>
      <c r="D3" s="16">
        <f t="shared" si="0"/>
        <v>35</v>
      </c>
      <c r="E3" s="17">
        <f>CLIENTES!G19</f>
        <v>35</v>
      </c>
      <c r="F3" s="3" t="str">
        <f t="shared" si="1"/>
        <v>DEBE</v>
      </c>
    </row>
    <row r="4" spans="2:6" x14ac:dyDescent="0.2">
      <c r="B4" s="14">
        <v>103</v>
      </c>
      <c r="C4" s="15" t="s">
        <v>7</v>
      </c>
      <c r="D4" s="16">
        <f t="shared" si="0"/>
        <v>50</v>
      </c>
      <c r="E4" s="17">
        <f>CLIENTES!L19</f>
        <v>50</v>
      </c>
      <c r="F4" s="3" t="str">
        <f t="shared" si="1"/>
        <v>DEBE</v>
      </c>
    </row>
    <row r="5" spans="2:6" x14ac:dyDescent="0.2">
      <c r="B5" s="14">
        <v>104</v>
      </c>
      <c r="C5" s="15" t="s">
        <v>8</v>
      </c>
      <c r="D5" s="16">
        <f t="shared" si="0"/>
        <v>50</v>
      </c>
      <c r="E5" s="17">
        <f>CLIENTES!Q19</f>
        <v>50</v>
      </c>
      <c r="F5" s="3" t="str">
        <f t="shared" si="1"/>
        <v>DEBE</v>
      </c>
    </row>
    <row r="6" spans="2:6" x14ac:dyDescent="0.2">
      <c r="B6" s="14">
        <v>105</v>
      </c>
      <c r="C6" s="15" t="s">
        <v>9</v>
      </c>
      <c r="D6" s="16">
        <f t="shared" si="0"/>
        <v>40</v>
      </c>
      <c r="E6" s="17">
        <f>CLIENTES!V19</f>
        <v>40</v>
      </c>
      <c r="F6" s="3" t="str">
        <f t="shared" si="1"/>
        <v>DEBE</v>
      </c>
    </row>
    <row r="7" spans="2:6" x14ac:dyDescent="0.2">
      <c r="B7" s="14">
        <v>106</v>
      </c>
      <c r="C7" s="15" t="s">
        <v>10</v>
      </c>
      <c r="D7" s="16">
        <f t="shared" si="0"/>
        <v>50</v>
      </c>
      <c r="E7" s="17">
        <f>CLIENTES!AA19</f>
        <v>50</v>
      </c>
      <c r="F7" s="3" t="str">
        <f t="shared" si="1"/>
        <v>DEBE</v>
      </c>
    </row>
    <row r="8" spans="2:6" x14ac:dyDescent="0.2">
      <c r="B8" s="14">
        <v>107</v>
      </c>
      <c r="C8" s="15" t="s">
        <v>11</v>
      </c>
      <c r="D8" s="16">
        <f t="shared" si="0"/>
        <v>38</v>
      </c>
      <c r="E8" s="17">
        <f>CLIENTES!AF19</f>
        <v>38</v>
      </c>
      <c r="F8" s="3" t="str">
        <f t="shared" si="1"/>
        <v>DEBE</v>
      </c>
    </row>
    <row r="9" spans="2:6" x14ac:dyDescent="0.2">
      <c r="B9" s="14">
        <v>108</v>
      </c>
      <c r="C9" s="15" t="s">
        <v>12</v>
      </c>
      <c r="D9" s="16">
        <f t="shared" si="0"/>
        <v>50</v>
      </c>
      <c r="E9" s="17">
        <f>CLIENTES!AK19</f>
        <v>50</v>
      </c>
      <c r="F9" s="3" t="str">
        <f t="shared" si="1"/>
        <v>DEBE</v>
      </c>
    </row>
    <row r="10" spans="2:6" x14ac:dyDescent="0.2">
      <c r="B10" s="14">
        <v>109</v>
      </c>
      <c r="C10" s="15" t="s">
        <v>93</v>
      </c>
      <c r="D10" s="16">
        <f t="shared" si="0"/>
        <v>39</v>
      </c>
      <c r="E10" s="17">
        <f>CLIENTES!AP19</f>
        <v>39</v>
      </c>
      <c r="F10" s="3" t="str">
        <f t="shared" si="1"/>
        <v>DEBE</v>
      </c>
    </row>
    <row r="11" spans="2:6" x14ac:dyDescent="0.2">
      <c r="B11" s="14">
        <v>110</v>
      </c>
      <c r="C11" s="15" t="s">
        <v>13</v>
      </c>
      <c r="D11" s="16">
        <f t="shared" si="0"/>
        <v>30</v>
      </c>
      <c r="E11" s="17">
        <f>CLIENTES!AU19</f>
        <v>30</v>
      </c>
      <c r="F11" s="3" t="str">
        <f t="shared" si="1"/>
        <v>DEBE</v>
      </c>
    </row>
    <row r="12" spans="2:6" x14ac:dyDescent="0.2">
      <c r="B12" s="11" t="s">
        <v>3</v>
      </c>
      <c r="C12" s="12" t="s">
        <v>4</v>
      </c>
      <c r="D12" s="13" t="s">
        <v>90</v>
      </c>
      <c r="E12" s="13" t="s">
        <v>91</v>
      </c>
      <c r="F12" s="13" t="s">
        <v>92</v>
      </c>
    </row>
    <row r="13" spans="2:6" x14ac:dyDescent="0.2">
      <c r="B13" s="14">
        <v>111</v>
      </c>
      <c r="C13" s="15" t="s">
        <v>14</v>
      </c>
      <c r="D13" s="16">
        <f t="shared" ref="D13:D21" si="2">IF(E13&gt;0,E13,0)</f>
        <v>50</v>
      </c>
      <c r="E13" s="17">
        <f>CLIENTES!AZ19</f>
        <v>50</v>
      </c>
      <c r="F13" s="3" t="str">
        <f t="shared" ref="F13:F21" si="3">IF(E13&gt;1,"DEBE","A FAVOR")</f>
        <v>DEBE</v>
      </c>
    </row>
    <row r="14" spans="2:6" x14ac:dyDescent="0.2">
      <c r="B14" s="14">
        <v>112</v>
      </c>
      <c r="C14" s="15" t="s">
        <v>15</v>
      </c>
      <c r="D14" s="16">
        <f t="shared" si="2"/>
        <v>50</v>
      </c>
      <c r="E14" s="17">
        <f>CLIENTES!BE19</f>
        <v>50</v>
      </c>
      <c r="F14" s="3" t="str">
        <f t="shared" si="3"/>
        <v>DEBE</v>
      </c>
    </row>
    <row r="15" spans="2:6" x14ac:dyDescent="0.2">
      <c r="B15" s="14">
        <v>113</v>
      </c>
      <c r="C15" s="15" t="s">
        <v>16</v>
      </c>
      <c r="D15" s="16">
        <f t="shared" si="2"/>
        <v>30</v>
      </c>
      <c r="E15" s="17">
        <f>CLIENTES!BJ19</f>
        <v>30</v>
      </c>
      <c r="F15" s="3" t="str">
        <f t="shared" si="3"/>
        <v>DEBE</v>
      </c>
    </row>
    <row r="16" spans="2:6" x14ac:dyDescent="0.2">
      <c r="B16" s="14">
        <v>114</v>
      </c>
      <c r="C16" s="15" t="s">
        <v>17</v>
      </c>
      <c r="D16" s="16">
        <f t="shared" si="2"/>
        <v>50</v>
      </c>
      <c r="E16" s="17">
        <f>CLIENTES!BO19</f>
        <v>50</v>
      </c>
      <c r="F16" s="3" t="str">
        <f t="shared" si="3"/>
        <v>DEBE</v>
      </c>
    </row>
    <row r="17" spans="2:6" x14ac:dyDescent="0.2">
      <c r="B17" s="14">
        <v>115</v>
      </c>
      <c r="C17" s="15" t="s">
        <v>18</v>
      </c>
      <c r="D17" s="16" t="e">
        <f t="shared" si="2"/>
        <v>#REF!</v>
      </c>
      <c r="E17" s="17" t="e">
        <f>CLIENTES!#REF!</f>
        <v>#REF!</v>
      </c>
      <c r="F17" s="3" t="e">
        <f t="shared" si="3"/>
        <v>#REF!</v>
      </c>
    </row>
    <row r="18" spans="2:6" x14ac:dyDescent="0.2">
      <c r="B18" s="14">
        <v>116</v>
      </c>
      <c r="C18" s="15" t="s">
        <v>19</v>
      </c>
      <c r="D18" s="16" t="e">
        <f t="shared" si="2"/>
        <v>#REF!</v>
      </c>
      <c r="E18" s="17" t="e">
        <f>CLIENTES!#REF!</f>
        <v>#REF!</v>
      </c>
      <c r="F18" s="3" t="e">
        <f t="shared" si="3"/>
        <v>#REF!</v>
      </c>
    </row>
    <row r="19" spans="2:6" x14ac:dyDescent="0.2">
      <c r="B19" s="14">
        <v>117</v>
      </c>
      <c r="C19" s="15" t="s">
        <v>20</v>
      </c>
      <c r="D19" s="16" t="e">
        <f t="shared" si="2"/>
        <v>#REF!</v>
      </c>
      <c r="E19" s="17" t="e">
        <f>CLIENTES!#REF!</f>
        <v>#REF!</v>
      </c>
      <c r="F19" s="3" t="e">
        <f t="shared" si="3"/>
        <v>#REF!</v>
      </c>
    </row>
    <row r="20" spans="2:6" x14ac:dyDescent="0.2">
      <c r="B20" s="14">
        <v>118</v>
      </c>
      <c r="C20" s="15" t="s">
        <v>21</v>
      </c>
      <c r="D20" s="16" t="e">
        <f t="shared" si="2"/>
        <v>#REF!</v>
      </c>
      <c r="E20" s="17" t="e">
        <f>CLIENTES!#REF!</f>
        <v>#REF!</v>
      </c>
      <c r="F20" s="3" t="e">
        <f t="shared" si="3"/>
        <v>#REF!</v>
      </c>
    </row>
    <row r="21" spans="2:6" ht="15.75" customHeight="1" x14ac:dyDescent="0.2">
      <c r="B21" s="14">
        <v>119</v>
      </c>
      <c r="C21" s="15" t="s">
        <v>22</v>
      </c>
      <c r="D21" s="16" t="e">
        <f t="shared" si="2"/>
        <v>#REF!</v>
      </c>
      <c r="E21" s="17" t="e">
        <f>CLIENTES!#REF!</f>
        <v>#REF!</v>
      </c>
      <c r="F21" s="3" t="e">
        <f t="shared" si="3"/>
        <v>#REF!</v>
      </c>
    </row>
    <row r="22" spans="2:6" ht="15.75" customHeight="1" x14ac:dyDescent="0.2">
      <c r="B22" s="11" t="s">
        <v>3</v>
      </c>
      <c r="C22" s="12" t="s">
        <v>4</v>
      </c>
      <c r="D22" s="13" t="s">
        <v>90</v>
      </c>
      <c r="E22" s="13" t="s">
        <v>91</v>
      </c>
      <c r="F22" s="13" t="s">
        <v>92</v>
      </c>
    </row>
    <row r="23" spans="2:6" ht="15.75" customHeight="1" x14ac:dyDescent="0.2">
      <c r="B23" s="14">
        <v>201</v>
      </c>
      <c r="C23" s="15" t="s">
        <v>23</v>
      </c>
      <c r="D23" s="16" t="e">
        <f t="shared" ref="D23:D32" si="4">IF(E23&gt;0,E23,0)</f>
        <v>#REF!</v>
      </c>
      <c r="E23" s="17" t="e">
        <f>CLIENTES!#REF!</f>
        <v>#REF!</v>
      </c>
      <c r="F23" s="3" t="e">
        <f>IF(E23&gt;0,"DEBE","A FAVOR")</f>
        <v>#REF!</v>
      </c>
    </row>
    <row r="24" spans="2:6" ht="15.75" customHeight="1" x14ac:dyDescent="0.2">
      <c r="B24" s="14">
        <v>202</v>
      </c>
      <c r="C24" s="15" t="s">
        <v>24</v>
      </c>
      <c r="D24" s="16" t="e">
        <f t="shared" si="4"/>
        <v>#REF!</v>
      </c>
      <c r="E24" s="17" t="e">
        <f>CLIENTES!#REF!</f>
        <v>#REF!</v>
      </c>
      <c r="F24" s="3" t="e">
        <f t="shared" ref="F24:F32" si="5">IF(E24&gt;1,"DEBE","A FAVOR")</f>
        <v>#REF!</v>
      </c>
    </row>
    <row r="25" spans="2:6" ht="15.75" customHeight="1" x14ac:dyDescent="0.2">
      <c r="B25" s="14">
        <v>203</v>
      </c>
      <c r="C25" s="15" t="s">
        <v>94</v>
      </c>
      <c r="D25" s="16" t="e">
        <f t="shared" si="4"/>
        <v>#REF!</v>
      </c>
      <c r="E25" s="17" t="e">
        <f>CLIENTES!#REF!</f>
        <v>#REF!</v>
      </c>
      <c r="F25" s="3" t="e">
        <f t="shared" si="5"/>
        <v>#REF!</v>
      </c>
    </row>
    <row r="26" spans="2:6" ht="15.75" customHeight="1" x14ac:dyDescent="0.2">
      <c r="B26" s="14">
        <v>204</v>
      </c>
      <c r="C26" s="15" t="s">
        <v>95</v>
      </c>
      <c r="D26" s="16" t="e">
        <f t="shared" si="4"/>
        <v>#REF!</v>
      </c>
      <c r="E26" s="17" t="e">
        <f>CLIENTES!#REF!</f>
        <v>#REF!</v>
      </c>
      <c r="F26" s="3" t="e">
        <f t="shared" si="5"/>
        <v>#REF!</v>
      </c>
    </row>
    <row r="27" spans="2:6" ht="15.75" customHeight="1" x14ac:dyDescent="0.2">
      <c r="B27" s="14">
        <v>205</v>
      </c>
      <c r="C27" s="15" t="s">
        <v>25</v>
      </c>
      <c r="D27" s="16" t="e">
        <f t="shared" si="4"/>
        <v>#REF!</v>
      </c>
      <c r="E27" s="17" t="e">
        <f>CLIENTES!#REF!</f>
        <v>#REF!</v>
      </c>
      <c r="F27" s="3" t="e">
        <f t="shared" si="5"/>
        <v>#REF!</v>
      </c>
    </row>
    <row r="28" spans="2:6" ht="15.75" customHeight="1" x14ac:dyDescent="0.2">
      <c r="B28" s="14">
        <v>206</v>
      </c>
      <c r="C28" s="15" t="s">
        <v>26</v>
      </c>
      <c r="D28" s="16" t="e">
        <f t="shared" si="4"/>
        <v>#REF!</v>
      </c>
      <c r="E28" s="17" t="e">
        <f>CLIENTES!#REF!</f>
        <v>#REF!</v>
      </c>
      <c r="F28" s="3" t="e">
        <f t="shared" si="5"/>
        <v>#REF!</v>
      </c>
    </row>
    <row r="29" spans="2:6" ht="15.75" customHeight="1" x14ac:dyDescent="0.2">
      <c r="B29" s="14">
        <v>207</v>
      </c>
      <c r="C29" s="15" t="s">
        <v>27</v>
      </c>
      <c r="D29" s="16" t="e">
        <f t="shared" si="4"/>
        <v>#REF!</v>
      </c>
      <c r="E29" s="17" t="e">
        <f>CLIENTES!#REF!</f>
        <v>#REF!</v>
      </c>
      <c r="F29" s="3" t="e">
        <f t="shared" si="5"/>
        <v>#REF!</v>
      </c>
    </row>
    <row r="30" spans="2:6" ht="15.75" customHeight="1" x14ac:dyDescent="0.2">
      <c r="B30" s="14">
        <v>208</v>
      </c>
      <c r="C30" s="15" t="s">
        <v>96</v>
      </c>
      <c r="D30" s="16" t="e">
        <f t="shared" si="4"/>
        <v>#REF!</v>
      </c>
      <c r="E30" s="17" t="e">
        <f>CLIENTES!#REF!</f>
        <v>#REF!</v>
      </c>
      <c r="F30" s="3" t="e">
        <f t="shared" si="5"/>
        <v>#REF!</v>
      </c>
    </row>
    <row r="31" spans="2:6" ht="15.75" customHeight="1" x14ac:dyDescent="0.2">
      <c r="B31" s="14">
        <v>209</v>
      </c>
      <c r="C31" s="15" t="s">
        <v>28</v>
      </c>
      <c r="D31" s="16" t="e">
        <f t="shared" si="4"/>
        <v>#REF!</v>
      </c>
      <c r="E31" s="17" t="e">
        <f>CLIENTES!#REF!</f>
        <v>#REF!</v>
      </c>
      <c r="F31" s="3" t="e">
        <f t="shared" si="5"/>
        <v>#REF!</v>
      </c>
    </row>
    <row r="32" spans="2:6" ht="15.75" customHeight="1" x14ac:dyDescent="0.2">
      <c r="B32" s="14">
        <v>210</v>
      </c>
      <c r="C32" s="15" t="s">
        <v>29</v>
      </c>
      <c r="D32" s="16" t="e">
        <f t="shared" si="4"/>
        <v>#REF!</v>
      </c>
      <c r="E32" s="17" t="e">
        <f>CLIENTES!#REF!</f>
        <v>#REF!</v>
      </c>
      <c r="F32" s="3" t="e">
        <f t="shared" si="5"/>
        <v>#REF!</v>
      </c>
    </row>
    <row r="33" spans="2:6" ht="15.75" customHeight="1" x14ac:dyDescent="0.2">
      <c r="B33" s="11" t="s">
        <v>3</v>
      </c>
      <c r="C33" s="12" t="s">
        <v>4</v>
      </c>
      <c r="D33" s="13" t="s">
        <v>90</v>
      </c>
      <c r="E33" s="13" t="s">
        <v>91</v>
      </c>
      <c r="F33" s="13" t="s">
        <v>92</v>
      </c>
    </row>
    <row r="34" spans="2:6" ht="15.75" customHeight="1" x14ac:dyDescent="0.2">
      <c r="B34" s="14">
        <v>211</v>
      </c>
      <c r="C34" s="15" t="s">
        <v>30</v>
      </c>
      <c r="D34" s="16" t="e">
        <f t="shared" ref="D34:D42" si="6">IF(E34&gt;0,E34,0)</f>
        <v>#REF!</v>
      </c>
      <c r="E34" s="17" t="e">
        <f>CLIENTES!#REF!</f>
        <v>#REF!</v>
      </c>
      <c r="F34" s="3" t="e">
        <f t="shared" ref="F34:F42" si="7">IF(E34&gt;1,"DEBE","A FAVOR")</f>
        <v>#REF!</v>
      </c>
    </row>
    <row r="35" spans="2:6" ht="15.75" customHeight="1" x14ac:dyDescent="0.2">
      <c r="B35" s="14">
        <v>212</v>
      </c>
      <c r="C35" s="15" t="s">
        <v>31</v>
      </c>
      <c r="D35" s="16" t="e">
        <f t="shared" si="6"/>
        <v>#REF!</v>
      </c>
      <c r="E35" s="17" t="e">
        <f>CLIENTES!#REF!</f>
        <v>#REF!</v>
      </c>
      <c r="F35" s="3" t="e">
        <f t="shared" si="7"/>
        <v>#REF!</v>
      </c>
    </row>
    <row r="36" spans="2:6" ht="15.75" customHeight="1" x14ac:dyDescent="0.2">
      <c r="B36" s="14">
        <v>213</v>
      </c>
      <c r="C36" s="15" t="s">
        <v>32</v>
      </c>
      <c r="D36" s="16" t="e">
        <f t="shared" si="6"/>
        <v>#REF!</v>
      </c>
      <c r="E36" s="17" t="e">
        <f>CLIENTES!#REF!</f>
        <v>#REF!</v>
      </c>
      <c r="F36" s="3" t="e">
        <f t="shared" si="7"/>
        <v>#REF!</v>
      </c>
    </row>
    <row r="37" spans="2:6" ht="15.75" customHeight="1" x14ac:dyDescent="0.2">
      <c r="B37" s="14">
        <v>214</v>
      </c>
      <c r="C37" s="15" t="s">
        <v>33</v>
      </c>
      <c r="D37" s="16" t="e">
        <f t="shared" si="6"/>
        <v>#REF!</v>
      </c>
      <c r="E37" s="17" t="e">
        <f>CLIENTES!#REF!</f>
        <v>#REF!</v>
      </c>
      <c r="F37" s="3" t="e">
        <f t="shared" si="7"/>
        <v>#REF!</v>
      </c>
    </row>
    <row r="38" spans="2:6" ht="15.75" customHeight="1" x14ac:dyDescent="0.2">
      <c r="B38" s="14">
        <v>215</v>
      </c>
      <c r="C38" s="15" t="s">
        <v>34</v>
      </c>
      <c r="D38" s="16" t="e">
        <f t="shared" si="6"/>
        <v>#REF!</v>
      </c>
      <c r="E38" s="17" t="e">
        <f>CLIENTES!#REF!</f>
        <v>#REF!</v>
      </c>
      <c r="F38" s="3" t="e">
        <f t="shared" si="7"/>
        <v>#REF!</v>
      </c>
    </row>
    <row r="39" spans="2:6" ht="15.75" customHeight="1" x14ac:dyDescent="0.2">
      <c r="B39" s="14">
        <v>216</v>
      </c>
      <c r="C39" s="15" t="s">
        <v>35</v>
      </c>
      <c r="D39" s="16" t="e">
        <f t="shared" si="6"/>
        <v>#REF!</v>
      </c>
      <c r="E39" s="17" t="e">
        <f>CLIENTES!#REF!</f>
        <v>#REF!</v>
      </c>
      <c r="F39" s="3" t="e">
        <f t="shared" si="7"/>
        <v>#REF!</v>
      </c>
    </row>
    <row r="40" spans="2:6" ht="15.75" customHeight="1" x14ac:dyDescent="0.2">
      <c r="B40" s="14">
        <v>217</v>
      </c>
      <c r="C40" s="15" t="s">
        <v>36</v>
      </c>
      <c r="D40" s="16" t="e">
        <f t="shared" si="6"/>
        <v>#REF!</v>
      </c>
      <c r="E40" s="17" t="e">
        <f>CLIENTES!#REF!</f>
        <v>#REF!</v>
      </c>
      <c r="F40" s="3" t="e">
        <f t="shared" si="7"/>
        <v>#REF!</v>
      </c>
    </row>
    <row r="41" spans="2:6" ht="15.75" customHeight="1" x14ac:dyDescent="0.2">
      <c r="B41" s="14">
        <v>218</v>
      </c>
      <c r="C41" s="15" t="s">
        <v>37</v>
      </c>
      <c r="D41" s="16" t="e">
        <f t="shared" si="6"/>
        <v>#REF!</v>
      </c>
      <c r="E41" s="17" t="e">
        <f>CLIENTES!#REF!</f>
        <v>#REF!</v>
      </c>
      <c r="F41" s="3" t="e">
        <f t="shared" si="7"/>
        <v>#REF!</v>
      </c>
    </row>
    <row r="42" spans="2:6" ht="15.75" customHeight="1" x14ac:dyDescent="0.2">
      <c r="B42" s="14">
        <v>219</v>
      </c>
      <c r="C42" s="15" t="s">
        <v>97</v>
      </c>
      <c r="D42" s="16" t="e">
        <f t="shared" si="6"/>
        <v>#REF!</v>
      </c>
      <c r="E42" s="17" t="e">
        <f>CLIENTES!#REF!</f>
        <v>#REF!</v>
      </c>
      <c r="F42" s="3" t="e">
        <f t="shared" si="7"/>
        <v>#REF!</v>
      </c>
    </row>
    <row r="43" spans="2:6" ht="15.75" customHeight="1" x14ac:dyDescent="0.2">
      <c r="B43" s="11" t="s">
        <v>3</v>
      </c>
      <c r="C43" s="12" t="s">
        <v>4</v>
      </c>
      <c r="D43" s="13" t="s">
        <v>90</v>
      </c>
      <c r="E43" s="13" t="s">
        <v>91</v>
      </c>
      <c r="F43" s="13" t="s">
        <v>92</v>
      </c>
    </row>
    <row r="44" spans="2:6" ht="15.75" customHeight="1" x14ac:dyDescent="0.2">
      <c r="B44" s="14">
        <v>301</v>
      </c>
      <c r="C44" s="15" t="s">
        <v>38</v>
      </c>
      <c r="D44" s="16" t="e">
        <f t="shared" ref="D44:D53" si="8">IF(E44&gt;0,E44,0)</f>
        <v>#REF!</v>
      </c>
      <c r="E44" s="17" t="e">
        <f>CLIENTES!#REF!</f>
        <v>#REF!</v>
      </c>
      <c r="F44" s="3" t="e">
        <f t="shared" ref="F44:F53" si="9">IF(E44&gt;1,"DEBE","A FAVOR")</f>
        <v>#REF!</v>
      </c>
    </row>
    <row r="45" spans="2:6" ht="15.75" customHeight="1" x14ac:dyDescent="0.2">
      <c r="B45" s="14">
        <v>302</v>
      </c>
      <c r="C45" s="15" t="s">
        <v>39</v>
      </c>
      <c r="D45" s="16" t="e">
        <f t="shared" si="8"/>
        <v>#REF!</v>
      </c>
      <c r="E45" s="17" t="e">
        <f>CLIENTES!#REF!</f>
        <v>#REF!</v>
      </c>
      <c r="F45" s="3" t="e">
        <f t="shared" si="9"/>
        <v>#REF!</v>
      </c>
    </row>
    <row r="46" spans="2:6" ht="15.75" customHeight="1" x14ac:dyDescent="0.2">
      <c r="B46" s="14">
        <v>303</v>
      </c>
      <c r="C46" s="15" t="s">
        <v>40</v>
      </c>
      <c r="D46" s="16" t="e">
        <f t="shared" si="8"/>
        <v>#REF!</v>
      </c>
      <c r="E46" s="17" t="e">
        <f>CLIENTES!#REF!</f>
        <v>#REF!</v>
      </c>
      <c r="F46" s="3" t="e">
        <f t="shared" si="9"/>
        <v>#REF!</v>
      </c>
    </row>
    <row r="47" spans="2:6" ht="15.75" customHeight="1" x14ac:dyDescent="0.2">
      <c r="B47" s="14">
        <v>304</v>
      </c>
      <c r="C47" s="15" t="s">
        <v>41</v>
      </c>
      <c r="D47" s="16" t="e">
        <f t="shared" si="8"/>
        <v>#REF!</v>
      </c>
      <c r="E47" s="17" t="e">
        <f>CLIENTES!#REF!</f>
        <v>#REF!</v>
      </c>
      <c r="F47" s="3" t="e">
        <f t="shared" si="9"/>
        <v>#REF!</v>
      </c>
    </row>
    <row r="48" spans="2:6" ht="15.75" customHeight="1" x14ac:dyDescent="0.2">
      <c r="B48" s="14">
        <v>305</v>
      </c>
      <c r="C48" s="15" t="s">
        <v>42</v>
      </c>
      <c r="D48" s="16" t="e">
        <f t="shared" si="8"/>
        <v>#REF!</v>
      </c>
      <c r="E48" s="17" t="e">
        <f>CLIENTES!#REF!</f>
        <v>#REF!</v>
      </c>
      <c r="F48" s="3" t="e">
        <f t="shared" si="9"/>
        <v>#REF!</v>
      </c>
    </row>
    <row r="49" spans="2:6" ht="15.75" customHeight="1" x14ac:dyDescent="0.2">
      <c r="B49" s="14">
        <v>306</v>
      </c>
      <c r="C49" s="15" t="s">
        <v>43</v>
      </c>
      <c r="D49" s="16" t="e">
        <f t="shared" si="8"/>
        <v>#REF!</v>
      </c>
      <c r="E49" s="17" t="e">
        <f>CLIENTES!#REF!</f>
        <v>#REF!</v>
      </c>
      <c r="F49" s="3" t="e">
        <f t="shared" si="9"/>
        <v>#REF!</v>
      </c>
    </row>
    <row r="50" spans="2:6" ht="15.75" customHeight="1" x14ac:dyDescent="0.2">
      <c r="B50" s="14">
        <v>307</v>
      </c>
      <c r="C50" s="15" t="s">
        <v>44</v>
      </c>
      <c r="D50" s="16" t="e">
        <f t="shared" si="8"/>
        <v>#REF!</v>
      </c>
      <c r="E50" s="17" t="e">
        <f>CLIENTES!#REF!</f>
        <v>#REF!</v>
      </c>
      <c r="F50" s="3" t="e">
        <f t="shared" si="9"/>
        <v>#REF!</v>
      </c>
    </row>
    <row r="51" spans="2:6" ht="15.75" customHeight="1" x14ac:dyDescent="0.2">
      <c r="B51" s="14">
        <v>308</v>
      </c>
      <c r="C51" s="15" t="s">
        <v>45</v>
      </c>
      <c r="D51" s="16" t="e">
        <f t="shared" si="8"/>
        <v>#REF!</v>
      </c>
      <c r="E51" s="17" t="e">
        <f>CLIENTES!#REF!</f>
        <v>#REF!</v>
      </c>
      <c r="F51" s="3" t="e">
        <f t="shared" si="9"/>
        <v>#REF!</v>
      </c>
    </row>
    <row r="52" spans="2:6" ht="15.75" customHeight="1" x14ac:dyDescent="0.2">
      <c r="B52" s="14">
        <v>309</v>
      </c>
      <c r="C52" s="15" t="s">
        <v>46</v>
      </c>
      <c r="D52" s="16" t="e">
        <f t="shared" si="8"/>
        <v>#REF!</v>
      </c>
      <c r="E52" s="17" t="e">
        <f>CLIENTES!#REF!</f>
        <v>#REF!</v>
      </c>
      <c r="F52" s="3" t="e">
        <f t="shared" si="9"/>
        <v>#REF!</v>
      </c>
    </row>
    <row r="53" spans="2:6" ht="15.75" customHeight="1" x14ac:dyDescent="0.2">
      <c r="B53" s="14">
        <v>310</v>
      </c>
      <c r="C53" s="15" t="s">
        <v>47</v>
      </c>
      <c r="D53" s="16" t="e">
        <f t="shared" si="8"/>
        <v>#REF!</v>
      </c>
      <c r="E53" s="17" t="e">
        <f>CLIENTES!#REF!</f>
        <v>#REF!</v>
      </c>
      <c r="F53" s="3" t="e">
        <f t="shared" si="9"/>
        <v>#REF!</v>
      </c>
    </row>
    <row r="54" spans="2:6" ht="15.75" customHeight="1" x14ac:dyDescent="0.2">
      <c r="B54" s="11" t="s">
        <v>3</v>
      </c>
      <c r="C54" s="12" t="s">
        <v>4</v>
      </c>
      <c r="D54" s="13" t="s">
        <v>90</v>
      </c>
      <c r="E54" s="13" t="s">
        <v>91</v>
      </c>
      <c r="F54" s="13" t="s">
        <v>92</v>
      </c>
    </row>
    <row r="55" spans="2:6" ht="15.75" customHeight="1" x14ac:dyDescent="0.2">
      <c r="B55" s="14">
        <v>311</v>
      </c>
      <c r="C55" s="15" t="s">
        <v>98</v>
      </c>
      <c r="D55" s="16" t="e">
        <f t="shared" ref="D55:D64" si="10">IF(E55&gt;0,E55,0)</f>
        <v>#REF!</v>
      </c>
      <c r="E55" s="17" t="e">
        <f>CLIENTES!#REF!</f>
        <v>#REF!</v>
      </c>
      <c r="F55" s="3" t="e">
        <f t="shared" ref="F55:F64" si="11">IF(E55&gt;1,"DEBE","A FAVOR")</f>
        <v>#REF!</v>
      </c>
    </row>
    <row r="56" spans="2:6" ht="15.75" customHeight="1" x14ac:dyDescent="0.2">
      <c r="B56" s="14">
        <v>312</v>
      </c>
      <c r="C56" s="15" t="s">
        <v>48</v>
      </c>
      <c r="D56" s="16" t="e">
        <f t="shared" si="10"/>
        <v>#REF!</v>
      </c>
      <c r="E56" s="17" t="e">
        <f>CLIENTES!#REF!</f>
        <v>#REF!</v>
      </c>
      <c r="F56" s="3" t="e">
        <f t="shared" si="11"/>
        <v>#REF!</v>
      </c>
    </row>
    <row r="57" spans="2:6" ht="15.75" customHeight="1" x14ac:dyDescent="0.2">
      <c r="B57" s="14">
        <v>313</v>
      </c>
      <c r="C57" s="15" t="s">
        <v>99</v>
      </c>
      <c r="D57" s="16" t="e">
        <f t="shared" si="10"/>
        <v>#REF!</v>
      </c>
      <c r="E57" s="17" t="e">
        <f>CLIENTES!#REF!</f>
        <v>#REF!</v>
      </c>
      <c r="F57" s="3" t="e">
        <f t="shared" si="11"/>
        <v>#REF!</v>
      </c>
    </row>
    <row r="58" spans="2:6" ht="15.75" customHeight="1" x14ac:dyDescent="0.2">
      <c r="B58" s="14">
        <v>314</v>
      </c>
      <c r="C58" s="15" t="s">
        <v>49</v>
      </c>
      <c r="D58" s="16" t="e">
        <f t="shared" si="10"/>
        <v>#REF!</v>
      </c>
      <c r="E58" s="17" t="e">
        <f>CLIENTES!#REF!</f>
        <v>#REF!</v>
      </c>
      <c r="F58" s="3" t="e">
        <f t="shared" si="11"/>
        <v>#REF!</v>
      </c>
    </row>
    <row r="59" spans="2:6" ht="15.75" customHeight="1" x14ac:dyDescent="0.2">
      <c r="B59" s="14">
        <v>315</v>
      </c>
      <c r="C59" s="15" t="s">
        <v>50</v>
      </c>
      <c r="D59" s="16" t="e">
        <f t="shared" si="10"/>
        <v>#REF!</v>
      </c>
      <c r="E59" s="17" t="e">
        <f>CLIENTES!#REF!</f>
        <v>#REF!</v>
      </c>
      <c r="F59" s="3" t="e">
        <f t="shared" si="11"/>
        <v>#REF!</v>
      </c>
    </row>
    <row r="60" spans="2:6" ht="15.75" customHeight="1" x14ac:dyDescent="0.2">
      <c r="B60" s="14">
        <v>316</v>
      </c>
      <c r="C60" s="15" t="s">
        <v>100</v>
      </c>
      <c r="D60" s="16" t="e">
        <f t="shared" si="10"/>
        <v>#REF!</v>
      </c>
      <c r="E60" s="17" t="e">
        <f>CLIENTES!#REF!</f>
        <v>#REF!</v>
      </c>
      <c r="F60" s="3" t="e">
        <f t="shared" si="11"/>
        <v>#REF!</v>
      </c>
    </row>
    <row r="61" spans="2:6" ht="15.75" customHeight="1" x14ac:dyDescent="0.2">
      <c r="B61" s="14">
        <v>317</v>
      </c>
      <c r="C61" s="15" t="s">
        <v>51</v>
      </c>
      <c r="D61" s="16" t="e">
        <f t="shared" si="10"/>
        <v>#REF!</v>
      </c>
      <c r="E61" s="17" t="e">
        <f>CLIENTES!#REF!</f>
        <v>#REF!</v>
      </c>
      <c r="F61" s="3" t="e">
        <f t="shared" si="11"/>
        <v>#REF!</v>
      </c>
    </row>
    <row r="62" spans="2:6" ht="15.75" customHeight="1" x14ac:dyDescent="0.2">
      <c r="B62" s="14">
        <v>318</v>
      </c>
      <c r="C62" s="15" t="s">
        <v>52</v>
      </c>
      <c r="D62" s="16" t="e">
        <f t="shared" si="10"/>
        <v>#REF!</v>
      </c>
      <c r="E62" s="17" t="e">
        <f>CLIENTES!#REF!</f>
        <v>#REF!</v>
      </c>
      <c r="F62" s="3" t="e">
        <f t="shared" si="11"/>
        <v>#REF!</v>
      </c>
    </row>
    <row r="63" spans="2:6" ht="15.75" customHeight="1" x14ac:dyDescent="0.2">
      <c r="B63" s="14">
        <v>319</v>
      </c>
      <c r="C63" s="15" t="s">
        <v>53</v>
      </c>
      <c r="D63" s="16" t="e">
        <f t="shared" si="10"/>
        <v>#REF!</v>
      </c>
      <c r="E63" s="17" t="e">
        <f>CLIENTES!#REF!</f>
        <v>#REF!</v>
      </c>
      <c r="F63" s="3" t="e">
        <f t="shared" si="11"/>
        <v>#REF!</v>
      </c>
    </row>
    <row r="64" spans="2:6" ht="15.75" customHeight="1" x14ac:dyDescent="0.2">
      <c r="B64" s="14">
        <v>320</v>
      </c>
      <c r="C64" s="15" t="s">
        <v>54</v>
      </c>
      <c r="D64" s="16" t="e">
        <f t="shared" si="10"/>
        <v>#REF!</v>
      </c>
      <c r="E64" s="17" t="e">
        <f>CLIENTES!#REF!</f>
        <v>#REF!</v>
      </c>
      <c r="F64" s="3" t="e">
        <f t="shared" si="11"/>
        <v>#REF!</v>
      </c>
    </row>
    <row r="65" spans="2:6" ht="15.75" customHeight="1" x14ac:dyDescent="0.2">
      <c r="B65" s="11" t="s">
        <v>3</v>
      </c>
      <c r="C65" s="12" t="s">
        <v>4</v>
      </c>
      <c r="D65" s="13" t="s">
        <v>90</v>
      </c>
      <c r="E65" s="13" t="s">
        <v>91</v>
      </c>
      <c r="F65" s="13" t="s">
        <v>92</v>
      </c>
    </row>
    <row r="66" spans="2:6" ht="15.75" customHeight="1" x14ac:dyDescent="0.2">
      <c r="B66" s="14">
        <v>401</v>
      </c>
      <c r="C66" s="15" t="s">
        <v>55</v>
      </c>
      <c r="D66" s="16" t="e">
        <f t="shared" ref="D66:D75" si="12">IF(E66&gt;0,E66,0)</f>
        <v>#REF!</v>
      </c>
      <c r="E66" s="17" t="e">
        <f>CLIENTES!#REF!</f>
        <v>#REF!</v>
      </c>
      <c r="F66" s="3" t="e">
        <f t="shared" ref="F66:F75" si="13">IF(E66&gt;1,"DEBE","A FAVOR")</f>
        <v>#REF!</v>
      </c>
    </row>
    <row r="67" spans="2:6" ht="15.75" customHeight="1" x14ac:dyDescent="0.2">
      <c r="B67" s="14">
        <v>402</v>
      </c>
      <c r="C67" s="15" t="s">
        <v>101</v>
      </c>
      <c r="D67" s="16" t="e">
        <f t="shared" si="12"/>
        <v>#REF!</v>
      </c>
      <c r="E67" s="17" t="e">
        <f>CLIENTES!#REF!</f>
        <v>#REF!</v>
      </c>
      <c r="F67" s="3" t="e">
        <f t="shared" si="13"/>
        <v>#REF!</v>
      </c>
    </row>
    <row r="68" spans="2:6" ht="15.75" customHeight="1" x14ac:dyDescent="0.2">
      <c r="B68" s="14">
        <v>403</v>
      </c>
      <c r="C68" s="15" t="s">
        <v>56</v>
      </c>
      <c r="D68" s="16" t="e">
        <f t="shared" si="12"/>
        <v>#REF!</v>
      </c>
      <c r="E68" s="17" t="e">
        <f>CLIENTES!#REF!</f>
        <v>#REF!</v>
      </c>
      <c r="F68" s="3" t="e">
        <f t="shared" si="13"/>
        <v>#REF!</v>
      </c>
    </row>
    <row r="69" spans="2:6" ht="15.75" customHeight="1" x14ac:dyDescent="0.2">
      <c r="B69" s="14">
        <v>404</v>
      </c>
      <c r="C69" s="15" t="s">
        <v>57</v>
      </c>
      <c r="D69" s="16" t="e">
        <f t="shared" si="12"/>
        <v>#REF!</v>
      </c>
      <c r="E69" s="17" t="e">
        <f>CLIENTES!#REF!</f>
        <v>#REF!</v>
      </c>
      <c r="F69" s="3" t="e">
        <f t="shared" si="13"/>
        <v>#REF!</v>
      </c>
    </row>
    <row r="70" spans="2:6" ht="15.75" customHeight="1" x14ac:dyDescent="0.2">
      <c r="B70" s="14">
        <v>405</v>
      </c>
      <c r="C70" s="15" t="s">
        <v>58</v>
      </c>
      <c r="D70" s="16" t="e">
        <f t="shared" si="12"/>
        <v>#REF!</v>
      </c>
      <c r="E70" s="17" t="e">
        <f>CLIENTES!#REF!</f>
        <v>#REF!</v>
      </c>
      <c r="F70" s="3" t="e">
        <f t="shared" si="13"/>
        <v>#REF!</v>
      </c>
    </row>
    <row r="71" spans="2:6" ht="15.75" customHeight="1" x14ac:dyDescent="0.2">
      <c r="B71" s="14">
        <v>406</v>
      </c>
      <c r="C71" s="15" t="s">
        <v>59</v>
      </c>
      <c r="D71" s="16" t="e">
        <f t="shared" si="12"/>
        <v>#REF!</v>
      </c>
      <c r="E71" s="17" t="e">
        <f>CLIENTES!#REF!</f>
        <v>#REF!</v>
      </c>
      <c r="F71" s="3" t="e">
        <f t="shared" si="13"/>
        <v>#REF!</v>
      </c>
    </row>
    <row r="72" spans="2:6" ht="15.75" customHeight="1" x14ac:dyDescent="0.2">
      <c r="B72" s="14">
        <v>407</v>
      </c>
      <c r="C72" s="15" t="s">
        <v>102</v>
      </c>
      <c r="D72" s="16" t="e">
        <f t="shared" si="12"/>
        <v>#REF!</v>
      </c>
      <c r="E72" s="17" t="e">
        <f>CLIENTES!#REF!</f>
        <v>#REF!</v>
      </c>
      <c r="F72" s="3" t="e">
        <f t="shared" si="13"/>
        <v>#REF!</v>
      </c>
    </row>
    <row r="73" spans="2:6" ht="15.75" customHeight="1" x14ac:dyDescent="0.2">
      <c r="B73" s="14">
        <v>408</v>
      </c>
      <c r="C73" s="15" t="s">
        <v>60</v>
      </c>
      <c r="D73" s="16" t="e">
        <f t="shared" si="12"/>
        <v>#REF!</v>
      </c>
      <c r="E73" s="17" t="e">
        <f>CLIENTES!#REF!</f>
        <v>#REF!</v>
      </c>
      <c r="F73" s="3" t="e">
        <f t="shared" si="13"/>
        <v>#REF!</v>
      </c>
    </row>
    <row r="74" spans="2:6" ht="15.75" customHeight="1" x14ac:dyDescent="0.2">
      <c r="B74" s="14">
        <v>409</v>
      </c>
      <c r="C74" s="15" t="s">
        <v>61</v>
      </c>
      <c r="D74" s="16" t="e">
        <f t="shared" si="12"/>
        <v>#REF!</v>
      </c>
      <c r="E74" s="17" t="e">
        <f>CLIENTES!#REF!</f>
        <v>#REF!</v>
      </c>
      <c r="F74" s="3" t="e">
        <f t="shared" si="13"/>
        <v>#REF!</v>
      </c>
    </row>
    <row r="75" spans="2:6" ht="15.75" customHeight="1" x14ac:dyDescent="0.2">
      <c r="B75" s="14">
        <v>410</v>
      </c>
      <c r="C75" s="15" t="s">
        <v>62</v>
      </c>
      <c r="D75" s="16" t="e">
        <f t="shared" si="12"/>
        <v>#REF!</v>
      </c>
      <c r="E75" s="17" t="e">
        <f>CLIENTES!#REF!</f>
        <v>#REF!</v>
      </c>
      <c r="F75" s="3" t="e">
        <f t="shared" si="13"/>
        <v>#REF!</v>
      </c>
    </row>
    <row r="76" spans="2:6" ht="15.75" customHeight="1" x14ac:dyDescent="0.2">
      <c r="B76" s="11" t="s">
        <v>3</v>
      </c>
      <c r="C76" s="12" t="s">
        <v>4</v>
      </c>
      <c r="D76" s="13" t="s">
        <v>90</v>
      </c>
      <c r="E76" s="13" t="s">
        <v>91</v>
      </c>
      <c r="F76" s="13" t="s">
        <v>92</v>
      </c>
    </row>
    <row r="77" spans="2:6" ht="15.75" customHeight="1" x14ac:dyDescent="0.2">
      <c r="B77" s="14">
        <v>411</v>
      </c>
      <c r="C77" s="15" t="s">
        <v>63</v>
      </c>
      <c r="D77" s="16" t="e">
        <f t="shared" ref="D77:D86" si="14">IF(E77&gt;0,E77,0)</f>
        <v>#REF!</v>
      </c>
      <c r="E77" s="17" t="e">
        <f>CLIENTES!#REF!</f>
        <v>#REF!</v>
      </c>
      <c r="F77" s="3" t="e">
        <f t="shared" ref="F77:F86" si="15">IF(E77&gt;1,"DEBE","A FAVOR")</f>
        <v>#REF!</v>
      </c>
    </row>
    <row r="78" spans="2:6" ht="15.75" customHeight="1" x14ac:dyDescent="0.2">
      <c r="B78" s="14">
        <v>412</v>
      </c>
      <c r="C78" s="15" t="s">
        <v>64</v>
      </c>
      <c r="D78" s="16" t="e">
        <f t="shared" si="14"/>
        <v>#REF!</v>
      </c>
      <c r="E78" s="17" t="e">
        <f>CLIENTES!#REF!</f>
        <v>#REF!</v>
      </c>
      <c r="F78" s="3" t="e">
        <f t="shared" si="15"/>
        <v>#REF!</v>
      </c>
    </row>
    <row r="79" spans="2:6" ht="15.75" customHeight="1" x14ac:dyDescent="0.2">
      <c r="B79" s="14">
        <v>413</v>
      </c>
      <c r="C79" s="15" t="s">
        <v>65</v>
      </c>
      <c r="D79" s="16" t="e">
        <f t="shared" si="14"/>
        <v>#REF!</v>
      </c>
      <c r="E79" s="17" t="e">
        <f>CLIENTES!#REF!</f>
        <v>#REF!</v>
      </c>
      <c r="F79" s="3" t="e">
        <f t="shared" si="15"/>
        <v>#REF!</v>
      </c>
    </row>
    <row r="80" spans="2:6" ht="15.75" customHeight="1" x14ac:dyDescent="0.2">
      <c r="B80" s="14">
        <v>414</v>
      </c>
      <c r="C80" s="15" t="s">
        <v>66</v>
      </c>
      <c r="D80" s="16" t="e">
        <f t="shared" si="14"/>
        <v>#REF!</v>
      </c>
      <c r="E80" s="17" t="e">
        <f>CLIENTES!#REF!</f>
        <v>#REF!</v>
      </c>
      <c r="F80" s="3" t="e">
        <f t="shared" si="15"/>
        <v>#REF!</v>
      </c>
    </row>
    <row r="81" spans="2:6" ht="15.75" customHeight="1" x14ac:dyDescent="0.2">
      <c r="B81" s="14">
        <v>415</v>
      </c>
      <c r="C81" s="15" t="s">
        <v>67</v>
      </c>
      <c r="D81" s="16" t="e">
        <f t="shared" si="14"/>
        <v>#REF!</v>
      </c>
      <c r="E81" s="17" t="e">
        <f>CLIENTES!#REF!</f>
        <v>#REF!</v>
      </c>
      <c r="F81" s="3" t="e">
        <f t="shared" si="15"/>
        <v>#REF!</v>
      </c>
    </row>
    <row r="82" spans="2:6" ht="15.75" customHeight="1" x14ac:dyDescent="0.2">
      <c r="B82" s="14">
        <v>416</v>
      </c>
      <c r="C82" s="15" t="s">
        <v>68</v>
      </c>
      <c r="D82" s="16" t="e">
        <f t="shared" si="14"/>
        <v>#REF!</v>
      </c>
      <c r="E82" s="17" t="e">
        <f>CLIENTES!#REF!</f>
        <v>#REF!</v>
      </c>
      <c r="F82" s="3" t="e">
        <f t="shared" si="15"/>
        <v>#REF!</v>
      </c>
    </row>
    <row r="83" spans="2:6" ht="15.75" customHeight="1" x14ac:dyDescent="0.2">
      <c r="B83" s="14">
        <v>417</v>
      </c>
      <c r="C83" s="15" t="s">
        <v>69</v>
      </c>
      <c r="D83" s="16" t="e">
        <f t="shared" si="14"/>
        <v>#REF!</v>
      </c>
      <c r="E83" s="17" t="e">
        <f>CLIENTES!#REF!</f>
        <v>#REF!</v>
      </c>
      <c r="F83" s="3" t="e">
        <f t="shared" si="15"/>
        <v>#REF!</v>
      </c>
    </row>
    <row r="84" spans="2:6" ht="15.75" customHeight="1" x14ac:dyDescent="0.2">
      <c r="B84" s="14">
        <v>418</v>
      </c>
      <c r="C84" s="15" t="s">
        <v>70</v>
      </c>
      <c r="D84" s="16" t="e">
        <f t="shared" si="14"/>
        <v>#REF!</v>
      </c>
      <c r="E84" s="17" t="e">
        <f>CLIENTES!#REF!</f>
        <v>#REF!</v>
      </c>
      <c r="F84" s="3" t="e">
        <f t="shared" si="15"/>
        <v>#REF!</v>
      </c>
    </row>
    <row r="85" spans="2:6" ht="15.75" customHeight="1" x14ac:dyDescent="0.2">
      <c r="B85" s="14">
        <v>419</v>
      </c>
      <c r="C85" s="15" t="s">
        <v>71</v>
      </c>
      <c r="D85" s="16" t="e">
        <f t="shared" si="14"/>
        <v>#REF!</v>
      </c>
      <c r="E85" s="17" t="e">
        <f>CLIENTES!#REF!</f>
        <v>#REF!</v>
      </c>
      <c r="F85" s="3" t="e">
        <f t="shared" si="15"/>
        <v>#REF!</v>
      </c>
    </row>
    <row r="86" spans="2:6" ht="15.75" customHeight="1" x14ac:dyDescent="0.2">
      <c r="B86" s="14">
        <v>420</v>
      </c>
      <c r="C86" s="15" t="s">
        <v>72</v>
      </c>
      <c r="D86" s="16" t="e">
        <f t="shared" si="14"/>
        <v>#REF!</v>
      </c>
      <c r="E86" s="17" t="e">
        <f>CLIENTES!#REF!</f>
        <v>#REF!</v>
      </c>
      <c r="F86" s="3" t="e">
        <f t="shared" si="15"/>
        <v>#REF!</v>
      </c>
    </row>
    <row r="87" spans="2:6" ht="15.75" customHeight="1" x14ac:dyDescent="0.2">
      <c r="B87" s="11" t="s">
        <v>3</v>
      </c>
      <c r="C87" s="12" t="s">
        <v>4</v>
      </c>
      <c r="D87" s="13" t="s">
        <v>90</v>
      </c>
      <c r="E87" s="13" t="s">
        <v>91</v>
      </c>
      <c r="F87" s="13" t="s">
        <v>92</v>
      </c>
    </row>
    <row r="88" spans="2:6" ht="15.75" customHeight="1" x14ac:dyDescent="0.2">
      <c r="B88" s="14">
        <v>421</v>
      </c>
      <c r="C88" s="15" t="s">
        <v>73</v>
      </c>
      <c r="D88" s="16" t="e">
        <f t="shared" ref="D88:D99" si="16">IF(E88&gt;0,E88,0)</f>
        <v>#REF!</v>
      </c>
      <c r="E88" s="17" t="e">
        <f>CLIENTES!#REF!</f>
        <v>#REF!</v>
      </c>
      <c r="F88" s="3" t="e">
        <f t="shared" ref="F88:F99" si="17">IF(E88&gt;1,"DEBE","A FAVOR")</f>
        <v>#REF!</v>
      </c>
    </row>
    <row r="89" spans="2:6" ht="15.75" customHeight="1" x14ac:dyDescent="0.2">
      <c r="B89" s="14">
        <v>422</v>
      </c>
      <c r="C89" s="15" t="s">
        <v>103</v>
      </c>
      <c r="D89" s="16" t="e">
        <f t="shared" si="16"/>
        <v>#REF!</v>
      </c>
      <c r="E89" s="17" t="e">
        <f>CLIENTES!#REF!</f>
        <v>#REF!</v>
      </c>
      <c r="F89" s="3" t="e">
        <f t="shared" si="17"/>
        <v>#REF!</v>
      </c>
    </row>
    <row r="90" spans="2:6" ht="15.75" customHeight="1" x14ac:dyDescent="0.2">
      <c r="B90" s="14">
        <v>423</v>
      </c>
      <c r="C90" s="15" t="s">
        <v>74</v>
      </c>
      <c r="D90" s="16" t="e">
        <f t="shared" si="16"/>
        <v>#REF!</v>
      </c>
      <c r="E90" s="17" t="e">
        <f>CLIENTES!#REF!</f>
        <v>#REF!</v>
      </c>
      <c r="F90" s="3" t="e">
        <f t="shared" si="17"/>
        <v>#REF!</v>
      </c>
    </row>
    <row r="91" spans="2:6" ht="15.75" customHeight="1" x14ac:dyDescent="0.2">
      <c r="B91" s="14">
        <v>424</v>
      </c>
      <c r="C91" s="15" t="s">
        <v>75</v>
      </c>
      <c r="D91" s="16" t="e">
        <f t="shared" si="16"/>
        <v>#REF!</v>
      </c>
      <c r="E91" s="17" t="e">
        <f>CLIENTES!#REF!</f>
        <v>#REF!</v>
      </c>
      <c r="F91" s="3" t="e">
        <f t="shared" si="17"/>
        <v>#REF!</v>
      </c>
    </row>
    <row r="92" spans="2:6" ht="15.75" customHeight="1" x14ac:dyDescent="0.2">
      <c r="B92" s="14">
        <v>425</v>
      </c>
      <c r="C92" s="15" t="s">
        <v>76</v>
      </c>
      <c r="D92" s="16" t="e">
        <f t="shared" si="16"/>
        <v>#REF!</v>
      </c>
      <c r="E92" s="17" t="e">
        <f>CLIENTES!#REF!</f>
        <v>#REF!</v>
      </c>
      <c r="F92" s="3" t="e">
        <f t="shared" si="17"/>
        <v>#REF!</v>
      </c>
    </row>
    <row r="93" spans="2:6" ht="15.75" customHeight="1" x14ac:dyDescent="0.2">
      <c r="B93" s="14">
        <v>426</v>
      </c>
      <c r="C93" s="15" t="s">
        <v>77</v>
      </c>
      <c r="D93" s="16" t="e">
        <f t="shared" si="16"/>
        <v>#REF!</v>
      </c>
      <c r="E93" s="17" t="e">
        <f>CLIENTES!#REF!</f>
        <v>#REF!</v>
      </c>
      <c r="F93" s="3" t="e">
        <f t="shared" si="17"/>
        <v>#REF!</v>
      </c>
    </row>
    <row r="94" spans="2:6" ht="15.75" customHeight="1" x14ac:dyDescent="0.2">
      <c r="B94" s="14">
        <v>427</v>
      </c>
      <c r="C94" s="15" t="s">
        <v>78</v>
      </c>
      <c r="D94" s="16" t="e">
        <f t="shared" si="16"/>
        <v>#REF!</v>
      </c>
      <c r="E94" s="17" t="e">
        <f>CLIENTES!#REF!</f>
        <v>#REF!</v>
      </c>
      <c r="F94" s="3" t="e">
        <f t="shared" si="17"/>
        <v>#REF!</v>
      </c>
    </row>
    <row r="95" spans="2:6" ht="15.75" customHeight="1" x14ac:dyDescent="0.2">
      <c r="B95" s="14">
        <v>428</v>
      </c>
      <c r="C95" s="15" t="s">
        <v>79</v>
      </c>
      <c r="D95" s="16" t="e">
        <f t="shared" si="16"/>
        <v>#REF!</v>
      </c>
      <c r="E95" s="17" t="e">
        <f>CLIENTES!#REF!</f>
        <v>#REF!</v>
      </c>
      <c r="F95" s="3" t="e">
        <f t="shared" si="17"/>
        <v>#REF!</v>
      </c>
    </row>
    <row r="96" spans="2:6" ht="15.75" customHeight="1" x14ac:dyDescent="0.2">
      <c r="B96" s="14">
        <v>429</v>
      </c>
      <c r="C96" s="15" t="s">
        <v>80</v>
      </c>
      <c r="D96" s="16" t="e">
        <f t="shared" si="16"/>
        <v>#REF!</v>
      </c>
      <c r="E96" s="17" t="e">
        <f>CLIENTES!#REF!</f>
        <v>#REF!</v>
      </c>
      <c r="F96" s="3" t="e">
        <f t="shared" si="17"/>
        <v>#REF!</v>
      </c>
    </row>
    <row r="97" spans="2:6" ht="15.75" customHeight="1" x14ac:dyDescent="0.2">
      <c r="B97" s="14">
        <v>430</v>
      </c>
      <c r="C97" s="15" t="s">
        <v>81</v>
      </c>
      <c r="D97" s="16" t="e">
        <f t="shared" si="16"/>
        <v>#REF!</v>
      </c>
      <c r="E97" s="17" t="e">
        <f>CLIENTES!#REF!</f>
        <v>#REF!</v>
      </c>
      <c r="F97" s="3" t="e">
        <f t="shared" si="17"/>
        <v>#REF!</v>
      </c>
    </row>
    <row r="98" spans="2:6" ht="15.75" customHeight="1" x14ac:dyDescent="0.2">
      <c r="B98" s="14">
        <v>431</v>
      </c>
      <c r="C98" s="15" t="s">
        <v>82</v>
      </c>
      <c r="D98" s="16" t="e">
        <f t="shared" si="16"/>
        <v>#REF!</v>
      </c>
      <c r="E98" s="17" t="e">
        <f>CLIENTES!#REF!</f>
        <v>#REF!</v>
      </c>
      <c r="F98" s="3" t="e">
        <f t="shared" si="17"/>
        <v>#REF!</v>
      </c>
    </row>
    <row r="99" spans="2:6" ht="15.75" customHeight="1" x14ac:dyDescent="0.2">
      <c r="B99" s="14">
        <v>432</v>
      </c>
      <c r="C99" s="15" t="s">
        <v>83</v>
      </c>
      <c r="D99" s="16" t="e">
        <f t="shared" si="16"/>
        <v>#REF!</v>
      </c>
      <c r="E99" s="17" t="e">
        <f>CLIENTES!#REF!</f>
        <v>#REF!</v>
      </c>
      <c r="F99" s="3" t="e">
        <f t="shared" si="17"/>
        <v>#REF!</v>
      </c>
    </row>
    <row r="100" spans="2:6" ht="15.75" customHeight="1" x14ac:dyDescent="0.25">
      <c r="B100" s="18" t="s">
        <v>104</v>
      </c>
      <c r="C100" s="19"/>
      <c r="D100" s="20" t="e">
        <f t="shared" ref="D100:E100" si="18">SUM(D2:D99)</f>
        <v>#REF!</v>
      </c>
      <c r="E100" s="21" t="e">
        <f t="shared" si="18"/>
        <v>#REF!</v>
      </c>
    </row>
    <row r="101" spans="2:6" ht="15.75" customHeight="1" x14ac:dyDescent="0.25">
      <c r="B101" s="1"/>
      <c r="C101" s="22"/>
      <c r="D101" s="2"/>
      <c r="E101" s="3" t="s">
        <v>105</v>
      </c>
    </row>
    <row r="102" spans="2:6" ht="15.75" customHeight="1" x14ac:dyDescent="0.25">
      <c r="B102" s="1"/>
      <c r="C102" s="22"/>
      <c r="D102" s="2"/>
    </row>
    <row r="103" spans="2:6" ht="15.75" customHeight="1" x14ac:dyDescent="0.25">
      <c r="B103" s="42">
        <v>101</v>
      </c>
      <c r="C103" s="22" t="e">
        <f>VLOOKUP(B103,CLIENTES!C2,7)</f>
        <v>#N/A</v>
      </c>
      <c r="D103" s="2"/>
    </row>
    <row r="104" spans="2:6" ht="15.75" customHeight="1" x14ac:dyDescent="0.25">
      <c r="B104" s="1"/>
      <c r="C104" s="22"/>
      <c r="D104" s="2"/>
    </row>
    <row r="105" spans="2:6" ht="15.75" customHeight="1" x14ac:dyDescent="0.25">
      <c r="B105" s="1"/>
      <c r="C105" s="22"/>
      <c r="D105" s="2"/>
    </row>
    <row r="106" spans="2:6" ht="15.75" customHeight="1" x14ac:dyDescent="0.25">
      <c r="B106" s="1"/>
      <c r="C106" s="22"/>
      <c r="D106" s="2"/>
    </row>
    <row r="107" spans="2:6" ht="15.75" customHeight="1" x14ac:dyDescent="0.25">
      <c r="B107" s="1"/>
      <c r="C107" s="22"/>
      <c r="D107" s="2"/>
    </row>
    <row r="108" spans="2:6" ht="15.75" customHeight="1" x14ac:dyDescent="0.25">
      <c r="B108" s="1"/>
      <c r="C108" s="22"/>
      <c r="D108" s="2"/>
    </row>
    <row r="109" spans="2:6" ht="15.75" customHeight="1" x14ac:dyDescent="0.25">
      <c r="B109" s="1"/>
      <c r="C109" s="22"/>
      <c r="D109" s="2"/>
    </row>
    <row r="110" spans="2:6" ht="15.75" customHeight="1" x14ac:dyDescent="0.25">
      <c r="B110" s="1"/>
      <c r="C110" s="22"/>
      <c r="D110" s="2"/>
    </row>
    <row r="111" spans="2:6" ht="15.75" customHeight="1" x14ac:dyDescent="0.25">
      <c r="B111" s="1"/>
      <c r="C111" s="22"/>
      <c r="D111" s="2"/>
    </row>
    <row r="112" spans="2:6" ht="15.75" customHeight="1" x14ac:dyDescent="0.25">
      <c r="B112" s="1"/>
      <c r="C112" s="22"/>
      <c r="D112" s="2"/>
    </row>
    <row r="113" spans="2:4" ht="15.75" customHeight="1" x14ac:dyDescent="0.25">
      <c r="B113" s="1"/>
      <c r="C113" s="22"/>
      <c r="D113" s="2"/>
    </row>
    <row r="114" spans="2:4" ht="15.75" customHeight="1" x14ac:dyDescent="0.25">
      <c r="B114" s="1"/>
      <c r="C114" s="22"/>
      <c r="D114" s="2"/>
    </row>
    <row r="115" spans="2:4" ht="15.75" customHeight="1" x14ac:dyDescent="0.25">
      <c r="B115" s="1"/>
      <c r="C115" s="22"/>
      <c r="D115" s="2"/>
    </row>
    <row r="116" spans="2:4" ht="15.75" customHeight="1" x14ac:dyDescent="0.25">
      <c r="B116" s="1"/>
      <c r="C116" s="22"/>
      <c r="D116" s="2"/>
    </row>
    <row r="117" spans="2:4" ht="15.75" customHeight="1" x14ac:dyDescent="0.25">
      <c r="B117" s="1"/>
      <c r="C117" s="22"/>
      <c r="D117" s="2"/>
    </row>
    <row r="118" spans="2:4" ht="15.75" customHeight="1" x14ac:dyDescent="0.25">
      <c r="B118" s="1"/>
      <c r="C118" s="22"/>
      <c r="D118" s="2"/>
    </row>
    <row r="119" spans="2:4" ht="15.75" customHeight="1" x14ac:dyDescent="0.25">
      <c r="B119" s="1"/>
      <c r="C119" s="22"/>
      <c r="D119" s="2"/>
    </row>
    <row r="120" spans="2:4" ht="15.75" customHeight="1" x14ac:dyDescent="0.25">
      <c r="B120" s="1"/>
      <c r="C120" s="22"/>
      <c r="D120" s="2"/>
    </row>
    <row r="121" spans="2:4" ht="15.75" customHeight="1" x14ac:dyDescent="0.25">
      <c r="B121" s="1"/>
      <c r="C121" s="22"/>
      <c r="D121" s="2"/>
    </row>
    <row r="122" spans="2:4" ht="15.75" customHeight="1" x14ac:dyDescent="0.25">
      <c r="B122" s="1"/>
      <c r="C122" s="22"/>
      <c r="D122" s="2"/>
    </row>
    <row r="123" spans="2:4" ht="15.75" customHeight="1" x14ac:dyDescent="0.25">
      <c r="B123" s="1"/>
      <c r="C123" s="22"/>
      <c r="D123" s="2"/>
    </row>
    <row r="124" spans="2:4" ht="15.75" customHeight="1" x14ac:dyDescent="0.25">
      <c r="B124" s="1"/>
      <c r="C124" s="22"/>
      <c r="D124" s="2"/>
    </row>
    <row r="125" spans="2:4" ht="15.75" customHeight="1" x14ac:dyDescent="0.25">
      <c r="B125" s="1"/>
      <c r="C125" s="22"/>
      <c r="D125" s="2"/>
    </row>
    <row r="126" spans="2:4" ht="15.75" customHeight="1" x14ac:dyDescent="0.25">
      <c r="B126" s="1"/>
      <c r="C126" s="22"/>
      <c r="D126" s="2"/>
    </row>
    <row r="127" spans="2:4" ht="15.75" customHeight="1" x14ac:dyDescent="0.25">
      <c r="B127" s="1"/>
      <c r="C127" s="22"/>
      <c r="D127" s="2"/>
    </row>
    <row r="128" spans="2:4" ht="15.75" customHeight="1" x14ac:dyDescent="0.25">
      <c r="B128" s="1"/>
      <c r="C128" s="22"/>
      <c r="D128" s="2"/>
    </row>
    <row r="129" spans="2:4" ht="15.75" customHeight="1" x14ac:dyDescent="0.25">
      <c r="B129" s="1"/>
      <c r="C129" s="22"/>
      <c r="D129" s="2"/>
    </row>
    <row r="130" spans="2:4" ht="15.75" customHeight="1" x14ac:dyDescent="0.25">
      <c r="B130" s="1"/>
      <c r="C130" s="22"/>
      <c r="D130" s="2"/>
    </row>
    <row r="131" spans="2:4" ht="15.75" customHeight="1" x14ac:dyDescent="0.25">
      <c r="B131" s="1"/>
      <c r="C131" s="22"/>
      <c r="D131" s="2"/>
    </row>
    <row r="132" spans="2:4" ht="15.75" customHeight="1" x14ac:dyDescent="0.25">
      <c r="B132" s="1"/>
      <c r="C132" s="22"/>
      <c r="D132" s="2"/>
    </row>
    <row r="133" spans="2:4" ht="15.75" customHeight="1" x14ac:dyDescent="0.25">
      <c r="B133" s="1"/>
      <c r="C133" s="22"/>
      <c r="D133" s="2"/>
    </row>
    <row r="134" spans="2:4" ht="15.75" customHeight="1" x14ac:dyDescent="0.25">
      <c r="B134" s="1"/>
      <c r="C134" s="22"/>
      <c r="D134" s="2"/>
    </row>
    <row r="135" spans="2:4" ht="15.75" customHeight="1" x14ac:dyDescent="0.25">
      <c r="B135" s="1"/>
      <c r="C135" s="22"/>
      <c r="D135" s="2"/>
    </row>
    <row r="136" spans="2:4" ht="15.75" customHeight="1" x14ac:dyDescent="0.25">
      <c r="B136" s="1"/>
      <c r="C136" s="22"/>
      <c r="D136" s="2"/>
    </row>
    <row r="137" spans="2:4" ht="15.75" customHeight="1" x14ac:dyDescent="0.25">
      <c r="B137" s="1"/>
      <c r="C137" s="22"/>
      <c r="D137" s="2"/>
    </row>
    <row r="138" spans="2:4" ht="15.75" customHeight="1" x14ac:dyDescent="0.25">
      <c r="B138" s="1"/>
      <c r="C138" s="22"/>
      <c r="D138" s="2"/>
    </row>
    <row r="139" spans="2:4" ht="15.75" customHeight="1" x14ac:dyDescent="0.25">
      <c r="B139" s="1"/>
      <c r="C139" s="22"/>
      <c r="D139" s="2"/>
    </row>
    <row r="140" spans="2:4" ht="15.75" customHeight="1" x14ac:dyDescent="0.25">
      <c r="B140" s="1"/>
      <c r="C140" s="22"/>
      <c r="D140" s="2"/>
    </row>
    <row r="141" spans="2:4" ht="15.75" customHeight="1" x14ac:dyDescent="0.25">
      <c r="B141" s="1"/>
      <c r="C141" s="22"/>
      <c r="D141" s="2"/>
    </row>
    <row r="142" spans="2:4" ht="15.75" customHeight="1" x14ac:dyDescent="0.25">
      <c r="B142" s="1"/>
      <c r="C142" s="22"/>
      <c r="D142" s="2"/>
    </row>
    <row r="143" spans="2:4" ht="15.75" customHeight="1" x14ac:dyDescent="0.25">
      <c r="B143" s="1"/>
      <c r="C143" s="22"/>
      <c r="D143" s="2"/>
    </row>
    <row r="144" spans="2:4" ht="15.75" customHeight="1" x14ac:dyDescent="0.25">
      <c r="B144" s="1"/>
      <c r="C144" s="22"/>
      <c r="D144" s="2"/>
    </row>
    <row r="145" spans="2:4" ht="15.75" customHeight="1" x14ac:dyDescent="0.25">
      <c r="B145" s="1"/>
      <c r="C145" s="22"/>
      <c r="D145" s="2"/>
    </row>
    <row r="146" spans="2:4" ht="15.75" customHeight="1" x14ac:dyDescent="0.25">
      <c r="B146" s="1"/>
      <c r="C146" s="22"/>
      <c r="D146" s="2"/>
    </row>
    <row r="147" spans="2:4" ht="15.75" customHeight="1" x14ac:dyDescent="0.25">
      <c r="B147" s="1"/>
      <c r="C147" s="22"/>
      <c r="D147" s="2"/>
    </row>
    <row r="148" spans="2:4" ht="15.75" customHeight="1" x14ac:dyDescent="0.25">
      <c r="B148" s="1"/>
      <c r="C148" s="22"/>
      <c r="D148" s="2"/>
    </row>
    <row r="149" spans="2:4" ht="15.75" customHeight="1" x14ac:dyDescent="0.25">
      <c r="B149" s="1"/>
      <c r="C149" s="22"/>
      <c r="D149" s="2"/>
    </row>
    <row r="150" spans="2:4" ht="15.75" customHeight="1" x14ac:dyDescent="0.25">
      <c r="B150" s="1"/>
      <c r="C150" s="22"/>
      <c r="D150" s="2"/>
    </row>
    <row r="151" spans="2:4" ht="15.75" customHeight="1" x14ac:dyDescent="0.25">
      <c r="B151" s="1"/>
      <c r="C151" s="22"/>
      <c r="D151" s="2"/>
    </row>
    <row r="152" spans="2:4" ht="15.75" customHeight="1" x14ac:dyDescent="0.25">
      <c r="B152" s="1"/>
      <c r="C152" s="22"/>
      <c r="D152" s="2"/>
    </row>
    <row r="153" spans="2:4" ht="15.75" customHeight="1" x14ac:dyDescent="0.25">
      <c r="B153" s="1"/>
      <c r="C153" s="22"/>
      <c r="D153" s="2"/>
    </row>
    <row r="154" spans="2:4" ht="15.75" customHeight="1" x14ac:dyDescent="0.25">
      <c r="B154" s="1"/>
      <c r="C154" s="22"/>
      <c r="D154" s="2"/>
    </row>
    <row r="155" spans="2:4" ht="15.75" customHeight="1" x14ac:dyDescent="0.25">
      <c r="B155" s="1"/>
      <c r="C155" s="22"/>
      <c r="D155" s="2"/>
    </row>
    <row r="156" spans="2:4" ht="15.75" customHeight="1" x14ac:dyDescent="0.25">
      <c r="B156" s="1"/>
      <c r="C156" s="22"/>
      <c r="D156" s="2"/>
    </row>
    <row r="157" spans="2:4" ht="15.75" customHeight="1" x14ac:dyDescent="0.25">
      <c r="B157" s="1"/>
      <c r="C157" s="22"/>
      <c r="D157" s="2"/>
    </row>
    <row r="158" spans="2:4" ht="15.75" customHeight="1" x14ac:dyDescent="0.25">
      <c r="B158" s="1"/>
      <c r="C158" s="22"/>
      <c r="D158" s="2"/>
    </row>
    <row r="159" spans="2:4" ht="15.75" customHeight="1" x14ac:dyDescent="0.25">
      <c r="B159" s="1"/>
      <c r="C159" s="22"/>
      <c r="D159" s="2"/>
    </row>
    <row r="160" spans="2:4" ht="15.75" customHeight="1" x14ac:dyDescent="0.25">
      <c r="B160" s="1"/>
      <c r="C160" s="22"/>
      <c r="D160" s="2"/>
    </row>
    <row r="161" spans="2:4" ht="15.75" customHeight="1" x14ac:dyDescent="0.25">
      <c r="B161" s="1"/>
      <c r="C161" s="22"/>
      <c r="D161" s="2"/>
    </row>
    <row r="162" spans="2:4" ht="15.75" customHeight="1" x14ac:dyDescent="0.25">
      <c r="B162" s="1"/>
      <c r="C162" s="22"/>
      <c r="D162" s="2"/>
    </row>
    <row r="163" spans="2:4" ht="15.75" customHeight="1" x14ac:dyDescent="0.25">
      <c r="B163" s="1"/>
      <c r="C163" s="22"/>
      <c r="D163" s="2"/>
    </row>
    <row r="164" spans="2:4" ht="15.75" customHeight="1" x14ac:dyDescent="0.25">
      <c r="B164" s="1"/>
      <c r="C164" s="22"/>
      <c r="D164" s="2"/>
    </row>
    <row r="165" spans="2:4" ht="15.75" customHeight="1" x14ac:dyDescent="0.25">
      <c r="B165" s="1"/>
      <c r="C165" s="22"/>
      <c r="D165" s="2"/>
    </row>
    <row r="166" spans="2:4" ht="15.75" customHeight="1" x14ac:dyDescent="0.25">
      <c r="B166" s="1"/>
      <c r="C166" s="22"/>
      <c r="D166" s="2"/>
    </row>
    <row r="167" spans="2:4" ht="15.75" customHeight="1" x14ac:dyDescent="0.25">
      <c r="B167" s="1"/>
      <c r="C167" s="22"/>
      <c r="D167" s="2"/>
    </row>
    <row r="168" spans="2:4" ht="15.75" customHeight="1" x14ac:dyDescent="0.25">
      <c r="B168" s="1"/>
      <c r="C168" s="22"/>
      <c r="D168" s="2"/>
    </row>
    <row r="169" spans="2:4" ht="15.75" customHeight="1" x14ac:dyDescent="0.25">
      <c r="B169" s="1"/>
      <c r="C169" s="22"/>
      <c r="D169" s="2"/>
    </row>
    <row r="170" spans="2:4" ht="15.75" customHeight="1" x14ac:dyDescent="0.25">
      <c r="B170" s="1"/>
      <c r="C170" s="22"/>
      <c r="D170" s="2"/>
    </row>
    <row r="171" spans="2:4" ht="15.75" customHeight="1" x14ac:dyDescent="0.25">
      <c r="B171" s="1"/>
      <c r="C171" s="22"/>
      <c r="D171" s="2"/>
    </row>
    <row r="172" spans="2:4" ht="15.75" customHeight="1" x14ac:dyDescent="0.25">
      <c r="B172" s="1"/>
      <c r="C172" s="22"/>
      <c r="D172" s="2"/>
    </row>
    <row r="173" spans="2:4" ht="15.75" customHeight="1" x14ac:dyDescent="0.25">
      <c r="B173" s="1"/>
      <c r="C173" s="22"/>
      <c r="D173" s="2"/>
    </row>
    <row r="174" spans="2:4" ht="15.75" customHeight="1" x14ac:dyDescent="0.25">
      <c r="B174" s="1"/>
      <c r="C174" s="22"/>
      <c r="D174" s="2"/>
    </row>
    <row r="175" spans="2:4" ht="15.75" customHeight="1" x14ac:dyDescent="0.25">
      <c r="B175" s="1"/>
      <c r="C175" s="22"/>
      <c r="D175" s="2"/>
    </row>
    <row r="176" spans="2:4" ht="15.75" customHeight="1" x14ac:dyDescent="0.25">
      <c r="B176" s="1"/>
      <c r="C176" s="22"/>
      <c r="D176" s="2"/>
    </row>
    <row r="177" spans="2:4" ht="15.75" customHeight="1" x14ac:dyDescent="0.25">
      <c r="B177" s="1"/>
      <c r="C177" s="22"/>
      <c r="D177" s="2"/>
    </row>
    <row r="178" spans="2:4" ht="15.75" customHeight="1" x14ac:dyDescent="0.25">
      <c r="B178" s="1"/>
      <c r="C178" s="22"/>
      <c r="D178" s="2"/>
    </row>
    <row r="179" spans="2:4" ht="15.75" customHeight="1" x14ac:dyDescent="0.25">
      <c r="B179" s="1"/>
      <c r="C179" s="22"/>
      <c r="D179" s="2"/>
    </row>
    <row r="180" spans="2:4" ht="15.75" customHeight="1" x14ac:dyDescent="0.25">
      <c r="B180" s="1"/>
      <c r="C180" s="22"/>
      <c r="D180" s="2"/>
    </row>
    <row r="181" spans="2:4" ht="15.75" customHeight="1" x14ac:dyDescent="0.25">
      <c r="B181" s="1"/>
      <c r="C181" s="22"/>
      <c r="D181" s="2"/>
    </row>
    <row r="182" spans="2:4" ht="15.75" customHeight="1" x14ac:dyDescent="0.25">
      <c r="B182" s="1"/>
      <c r="C182" s="22"/>
      <c r="D182" s="2"/>
    </row>
    <row r="183" spans="2:4" ht="15.75" customHeight="1" x14ac:dyDescent="0.25">
      <c r="B183" s="1"/>
      <c r="C183" s="22"/>
      <c r="D183" s="2"/>
    </row>
    <row r="184" spans="2:4" ht="15.75" customHeight="1" x14ac:dyDescent="0.25">
      <c r="B184" s="1"/>
      <c r="C184" s="22"/>
      <c r="D184" s="2"/>
    </row>
    <row r="185" spans="2:4" ht="15.75" customHeight="1" x14ac:dyDescent="0.25">
      <c r="B185" s="1"/>
      <c r="C185" s="22"/>
      <c r="D185" s="2"/>
    </row>
    <row r="186" spans="2:4" ht="15.75" customHeight="1" x14ac:dyDescent="0.25">
      <c r="B186" s="1"/>
      <c r="C186" s="22"/>
      <c r="D186" s="2"/>
    </row>
    <row r="187" spans="2:4" ht="15.75" customHeight="1" x14ac:dyDescent="0.25">
      <c r="B187" s="1"/>
      <c r="C187" s="22"/>
      <c r="D187" s="2"/>
    </row>
    <row r="188" spans="2:4" ht="15.75" customHeight="1" x14ac:dyDescent="0.25">
      <c r="B188" s="1"/>
      <c r="C188" s="22"/>
      <c r="D188" s="2"/>
    </row>
    <row r="189" spans="2:4" ht="15.75" customHeight="1" x14ac:dyDescent="0.25">
      <c r="B189" s="1"/>
      <c r="C189" s="22"/>
      <c r="D189" s="2"/>
    </row>
    <row r="190" spans="2:4" ht="15.75" customHeight="1" x14ac:dyDescent="0.25">
      <c r="B190" s="1"/>
      <c r="C190" s="22"/>
      <c r="D190" s="2"/>
    </row>
    <row r="191" spans="2:4" ht="15.75" customHeight="1" x14ac:dyDescent="0.25">
      <c r="B191" s="1"/>
      <c r="C191" s="22"/>
      <c r="D191" s="2"/>
    </row>
    <row r="192" spans="2:4" ht="15.75" customHeight="1" x14ac:dyDescent="0.25">
      <c r="B192" s="1"/>
      <c r="C192" s="22"/>
      <c r="D192" s="2"/>
    </row>
    <row r="193" spans="2:4" ht="15.75" customHeight="1" x14ac:dyDescent="0.25">
      <c r="B193" s="1"/>
      <c r="C193" s="22"/>
      <c r="D193" s="2"/>
    </row>
    <row r="194" spans="2:4" ht="15.75" customHeight="1" x14ac:dyDescent="0.25">
      <c r="B194" s="1"/>
      <c r="C194" s="22"/>
      <c r="D194" s="2"/>
    </row>
    <row r="195" spans="2:4" ht="15.75" customHeight="1" x14ac:dyDescent="0.25">
      <c r="B195" s="1"/>
      <c r="C195" s="22"/>
      <c r="D195" s="2"/>
    </row>
    <row r="196" spans="2:4" ht="15.75" customHeight="1" x14ac:dyDescent="0.25">
      <c r="B196" s="1"/>
      <c r="C196" s="22"/>
      <c r="D196" s="2"/>
    </row>
    <row r="197" spans="2:4" ht="15.75" customHeight="1" x14ac:dyDescent="0.25">
      <c r="B197" s="1"/>
      <c r="C197" s="22"/>
      <c r="D197" s="2"/>
    </row>
    <row r="198" spans="2:4" ht="15.75" customHeight="1" x14ac:dyDescent="0.25">
      <c r="B198" s="1"/>
      <c r="C198" s="22"/>
      <c r="D198" s="2"/>
    </row>
    <row r="199" spans="2:4" ht="15.75" customHeight="1" x14ac:dyDescent="0.25">
      <c r="B199" s="1"/>
      <c r="C199" s="22"/>
      <c r="D199" s="2"/>
    </row>
    <row r="200" spans="2:4" ht="15.75" customHeight="1" x14ac:dyDescent="0.25">
      <c r="B200" s="1"/>
      <c r="C200" s="22"/>
      <c r="D200" s="2"/>
    </row>
    <row r="201" spans="2:4" ht="15.75" customHeight="1" x14ac:dyDescent="0.25">
      <c r="B201" s="1"/>
      <c r="C201" s="22"/>
      <c r="D201" s="2"/>
    </row>
    <row r="202" spans="2:4" ht="15.75" customHeight="1" x14ac:dyDescent="0.25">
      <c r="B202" s="1"/>
      <c r="C202" s="22"/>
      <c r="D202" s="2"/>
    </row>
    <row r="203" spans="2:4" ht="15.75" customHeight="1" x14ac:dyDescent="0.25">
      <c r="B203" s="1"/>
      <c r="C203" s="22"/>
      <c r="D203" s="2"/>
    </row>
    <row r="204" spans="2:4" ht="15.75" customHeight="1" x14ac:dyDescent="0.25">
      <c r="B204" s="1"/>
      <c r="C204" s="22"/>
      <c r="D204" s="2"/>
    </row>
    <row r="205" spans="2:4" ht="15.75" customHeight="1" x14ac:dyDescent="0.25">
      <c r="B205" s="1"/>
      <c r="C205" s="22"/>
      <c r="D205" s="2"/>
    </row>
    <row r="206" spans="2:4" ht="15.75" customHeight="1" x14ac:dyDescent="0.25">
      <c r="B206" s="1"/>
      <c r="C206" s="22"/>
      <c r="D206" s="2"/>
    </row>
    <row r="207" spans="2:4" ht="15.75" customHeight="1" x14ac:dyDescent="0.25">
      <c r="B207" s="1"/>
      <c r="C207" s="22"/>
      <c r="D207" s="2"/>
    </row>
    <row r="208" spans="2:4" ht="15.75" customHeight="1" x14ac:dyDescent="0.25">
      <c r="B208" s="1"/>
      <c r="C208" s="22"/>
      <c r="D208" s="2"/>
    </row>
    <row r="209" spans="2:4" ht="15.75" customHeight="1" x14ac:dyDescent="0.25">
      <c r="B209" s="1"/>
      <c r="C209" s="22"/>
      <c r="D209" s="2"/>
    </row>
    <row r="210" spans="2:4" ht="15.75" customHeight="1" x14ac:dyDescent="0.25">
      <c r="B210" s="1"/>
      <c r="C210" s="22"/>
      <c r="D210" s="2"/>
    </row>
    <row r="211" spans="2:4" ht="15.75" customHeight="1" x14ac:dyDescent="0.25">
      <c r="B211" s="1"/>
      <c r="C211" s="22"/>
      <c r="D211" s="2"/>
    </row>
    <row r="212" spans="2:4" ht="15.75" customHeight="1" x14ac:dyDescent="0.25">
      <c r="B212" s="1"/>
      <c r="C212" s="22"/>
      <c r="D212" s="2"/>
    </row>
    <row r="213" spans="2:4" ht="15.75" customHeight="1" x14ac:dyDescent="0.25">
      <c r="B213" s="1"/>
      <c r="C213" s="22"/>
      <c r="D213" s="2"/>
    </row>
    <row r="214" spans="2:4" ht="15.75" customHeight="1" x14ac:dyDescent="0.25">
      <c r="B214" s="1"/>
      <c r="C214" s="22"/>
      <c r="D214" s="2"/>
    </row>
    <row r="215" spans="2:4" ht="15.75" customHeight="1" x14ac:dyDescent="0.25">
      <c r="B215" s="1"/>
      <c r="C215" s="22"/>
      <c r="D215" s="2"/>
    </row>
    <row r="216" spans="2:4" ht="15.75" customHeight="1" x14ac:dyDescent="0.25">
      <c r="B216" s="1"/>
      <c r="C216" s="22"/>
      <c r="D216" s="2"/>
    </row>
    <row r="217" spans="2:4" ht="15.75" customHeight="1" x14ac:dyDescent="0.25">
      <c r="B217" s="1"/>
      <c r="C217" s="22"/>
      <c r="D217" s="2"/>
    </row>
    <row r="218" spans="2:4" ht="15.75" customHeight="1" x14ac:dyDescent="0.25">
      <c r="B218" s="1"/>
      <c r="C218" s="22"/>
      <c r="D218" s="2"/>
    </row>
    <row r="219" spans="2:4" ht="15.75" customHeight="1" x14ac:dyDescent="0.25">
      <c r="B219" s="1"/>
      <c r="C219" s="22"/>
      <c r="D219" s="2"/>
    </row>
    <row r="220" spans="2:4" ht="15.75" customHeight="1" x14ac:dyDescent="0.25">
      <c r="B220" s="1"/>
      <c r="C220" s="22"/>
      <c r="D220" s="2"/>
    </row>
    <row r="221" spans="2:4" ht="15.75" customHeight="1" x14ac:dyDescent="0.25">
      <c r="B221" s="1"/>
      <c r="C221" s="22"/>
      <c r="D221" s="2"/>
    </row>
    <row r="222" spans="2:4" ht="15.75" customHeight="1" x14ac:dyDescent="0.25">
      <c r="B222" s="1"/>
      <c r="C222" s="22"/>
      <c r="D222" s="2"/>
    </row>
    <row r="223" spans="2:4" ht="15.75" customHeight="1" x14ac:dyDescent="0.25">
      <c r="B223" s="1"/>
      <c r="C223" s="22"/>
      <c r="D223" s="2"/>
    </row>
    <row r="224" spans="2:4" ht="15.75" customHeight="1" x14ac:dyDescent="0.25">
      <c r="B224" s="1"/>
      <c r="C224" s="22"/>
      <c r="D224" s="2"/>
    </row>
    <row r="225" spans="2:4" ht="15.75" customHeight="1" x14ac:dyDescent="0.25">
      <c r="B225" s="1"/>
      <c r="C225" s="22"/>
      <c r="D225" s="2"/>
    </row>
    <row r="226" spans="2:4" ht="15.75" customHeight="1" x14ac:dyDescent="0.25">
      <c r="B226" s="1"/>
      <c r="C226" s="22"/>
      <c r="D226" s="2"/>
    </row>
    <row r="227" spans="2:4" ht="15.75" customHeight="1" x14ac:dyDescent="0.25">
      <c r="B227" s="1"/>
      <c r="C227" s="22"/>
      <c r="D227" s="2"/>
    </row>
    <row r="228" spans="2:4" ht="15.75" customHeight="1" x14ac:dyDescent="0.25">
      <c r="B228" s="1"/>
      <c r="C228" s="22"/>
      <c r="D228" s="2"/>
    </row>
    <row r="229" spans="2:4" ht="15.75" customHeight="1" x14ac:dyDescent="0.25">
      <c r="B229" s="1"/>
      <c r="C229" s="22"/>
      <c r="D229" s="2"/>
    </row>
    <row r="230" spans="2:4" ht="15.75" customHeight="1" x14ac:dyDescent="0.25">
      <c r="B230" s="1"/>
      <c r="C230" s="22"/>
      <c r="D230" s="2"/>
    </row>
    <row r="231" spans="2:4" ht="15.75" customHeight="1" x14ac:dyDescent="0.25">
      <c r="B231" s="1"/>
      <c r="C231" s="22"/>
      <c r="D231" s="2"/>
    </row>
    <row r="232" spans="2:4" ht="15.75" customHeight="1" x14ac:dyDescent="0.25">
      <c r="B232" s="1"/>
      <c r="C232" s="22"/>
      <c r="D232" s="2"/>
    </row>
    <row r="233" spans="2:4" ht="15.75" customHeight="1" x14ac:dyDescent="0.25">
      <c r="B233" s="1"/>
      <c r="C233" s="22"/>
      <c r="D233" s="2"/>
    </row>
    <row r="234" spans="2:4" ht="15.75" customHeight="1" x14ac:dyDescent="0.25">
      <c r="B234" s="1"/>
      <c r="C234" s="22"/>
      <c r="D234" s="2"/>
    </row>
    <row r="235" spans="2:4" ht="15.75" customHeight="1" x14ac:dyDescent="0.25">
      <c r="B235" s="1"/>
      <c r="C235" s="22"/>
      <c r="D235" s="2"/>
    </row>
    <row r="236" spans="2:4" ht="15.75" customHeight="1" x14ac:dyDescent="0.25">
      <c r="B236" s="1"/>
      <c r="C236" s="22"/>
      <c r="D236" s="2"/>
    </row>
    <row r="237" spans="2:4" ht="15.75" customHeight="1" x14ac:dyDescent="0.25">
      <c r="B237" s="1"/>
      <c r="C237" s="22"/>
      <c r="D237" s="2"/>
    </row>
    <row r="238" spans="2:4" ht="15.75" customHeight="1" x14ac:dyDescent="0.25">
      <c r="B238" s="1"/>
      <c r="C238" s="22"/>
      <c r="D238" s="2"/>
    </row>
    <row r="239" spans="2:4" ht="15.75" customHeight="1" x14ac:dyDescent="0.25">
      <c r="B239" s="1"/>
      <c r="C239" s="22"/>
      <c r="D239" s="2"/>
    </row>
    <row r="240" spans="2:4" ht="15.75" customHeight="1" x14ac:dyDescent="0.25">
      <c r="B240" s="1"/>
      <c r="C240" s="22"/>
      <c r="D240" s="2"/>
    </row>
    <row r="241" spans="2:4" ht="15.75" customHeight="1" x14ac:dyDescent="0.25">
      <c r="B241" s="1"/>
      <c r="C241" s="22"/>
      <c r="D241" s="2"/>
    </row>
    <row r="242" spans="2:4" ht="15.75" customHeight="1" x14ac:dyDescent="0.25">
      <c r="B242" s="1"/>
      <c r="C242" s="22"/>
      <c r="D242" s="2"/>
    </row>
    <row r="243" spans="2:4" ht="15.75" customHeight="1" x14ac:dyDescent="0.25">
      <c r="B243" s="1"/>
      <c r="C243" s="22"/>
      <c r="D243" s="2"/>
    </row>
    <row r="244" spans="2:4" ht="15.75" customHeight="1" x14ac:dyDescent="0.25">
      <c r="B244" s="1"/>
      <c r="C244" s="22"/>
      <c r="D244" s="2"/>
    </row>
    <row r="245" spans="2:4" ht="15.75" customHeight="1" x14ac:dyDescent="0.25">
      <c r="B245" s="1"/>
      <c r="C245" s="22"/>
      <c r="D245" s="2"/>
    </row>
    <row r="246" spans="2:4" ht="15.75" customHeight="1" x14ac:dyDescent="0.25">
      <c r="B246" s="1"/>
      <c r="C246" s="22"/>
      <c r="D246" s="2"/>
    </row>
    <row r="247" spans="2:4" ht="15.75" customHeight="1" x14ac:dyDescent="0.25">
      <c r="B247" s="1"/>
      <c r="C247" s="22"/>
      <c r="D247" s="2"/>
    </row>
    <row r="248" spans="2:4" ht="15.75" customHeight="1" x14ac:dyDescent="0.25">
      <c r="B248" s="1"/>
      <c r="C248" s="22"/>
      <c r="D248" s="2"/>
    </row>
    <row r="249" spans="2:4" ht="15.75" customHeight="1" x14ac:dyDescent="0.25">
      <c r="B249" s="1"/>
      <c r="C249" s="22"/>
      <c r="D249" s="2"/>
    </row>
    <row r="250" spans="2:4" ht="15.75" customHeight="1" x14ac:dyDescent="0.25">
      <c r="B250" s="1"/>
      <c r="C250" s="22"/>
      <c r="D250" s="2"/>
    </row>
    <row r="251" spans="2:4" ht="15.75" customHeight="1" x14ac:dyDescent="0.25">
      <c r="B251" s="1"/>
      <c r="C251" s="22"/>
      <c r="D251" s="2"/>
    </row>
    <row r="252" spans="2:4" ht="15.75" customHeight="1" x14ac:dyDescent="0.25">
      <c r="B252" s="1"/>
      <c r="C252" s="22"/>
      <c r="D252" s="2"/>
    </row>
    <row r="253" spans="2:4" ht="15.75" customHeight="1" x14ac:dyDescent="0.25">
      <c r="B253" s="1"/>
      <c r="C253" s="22"/>
      <c r="D253" s="2"/>
    </row>
    <row r="254" spans="2:4" ht="15.75" customHeight="1" x14ac:dyDescent="0.25">
      <c r="B254" s="1"/>
      <c r="C254" s="22"/>
      <c r="D254" s="2"/>
    </row>
    <row r="255" spans="2:4" ht="15.75" customHeight="1" x14ac:dyDescent="0.25">
      <c r="B255" s="1"/>
      <c r="C255" s="22"/>
      <c r="D255" s="2"/>
    </row>
    <row r="256" spans="2:4" ht="15.75" customHeight="1" x14ac:dyDescent="0.25">
      <c r="B256" s="1"/>
      <c r="C256" s="22"/>
      <c r="D256" s="2"/>
    </row>
    <row r="257" spans="2:4" ht="15.75" customHeight="1" x14ac:dyDescent="0.25">
      <c r="B257" s="1"/>
      <c r="C257" s="22"/>
      <c r="D257" s="2"/>
    </row>
    <row r="258" spans="2:4" ht="15.75" customHeight="1" x14ac:dyDescent="0.25">
      <c r="B258" s="1"/>
      <c r="C258" s="22"/>
      <c r="D258" s="2"/>
    </row>
    <row r="259" spans="2:4" ht="15.75" customHeight="1" x14ac:dyDescent="0.25">
      <c r="B259" s="1"/>
      <c r="C259" s="22"/>
      <c r="D259" s="2"/>
    </row>
    <row r="260" spans="2:4" ht="15.75" customHeight="1" x14ac:dyDescent="0.25">
      <c r="B260" s="1"/>
      <c r="C260" s="22"/>
      <c r="D260" s="2"/>
    </row>
    <row r="261" spans="2:4" ht="15.75" customHeight="1" x14ac:dyDescent="0.25">
      <c r="B261" s="1"/>
      <c r="C261" s="22"/>
      <c r="D261" s="2"/>
    </row>
    <row r="262" spans="2:4" ht="15.75" customHeight="1" x14ac:dyDescent="0.25">
      <c r="B262" s="1"/>
      <c r="C262" s="22"/>
      <c r="D262" s="2"/>
    </row>
    <row r="263" spans="2:4" ht="15.75" customHeight="1" x14ac:dyDescent="0.25">
      <c r="B263" s="1"/>
      <c r="C263" s="22"/>
      <c r="D263" s="2"/>
    </row>
    <row r="264" spans="2:4" ht="15.75" customHeight="1" x14ac:dyDescent="0.25">
      <c r="B264" s="1"/>
      <c r="C264" s="22"/>
      <c r="D264" s="2"/>
    </row>
    <row r="265" spans="2:4" ht="15.75" customHeight="1" x14ac:dyDescent="0.25">
      <c r="B265" s="1"/>
      <c r="C265" s="22"/>
      <c r="D265" s="2"/>
    </row>
    <row r="266" spans="2:4" ht="15.75" customHeight="1" x14ac:dyDescent="0.25">
      <c r="B266" s="1"/>
      <c r="C266" s="22"/>
      <c r="D266" s="2"/>
    </row>
    <row r="267" spans="2:4" ht="15.75" customHeight="1" x14ac:dyDescent="0.25">
      <c r="B267" s="1"/>
      <c r="C267" s="22"/>
      <c r="D267" s="2"/>
    </row>
    <row r="268" spans="2:4" ht="15.75" customHeight="1" x14ac:dyDescent="0.25">
      <c r="B268" s="1"/>
      <c r="C268" s="22"/>
      <c r="D268" s="2"/>
    </row>
    <row r="269" spans="2:4" ht="15.75" customHeight="1" x14ac:dyDescent="0.25">
      <c r="B269" s="1"/>
      <c r="C269" s="22"/>
      <c r="D269" s="2"/>
    </row>
    <row r="270" spans="2:4" ht="15.75" customHeight="1" x14ac:dyDescent="0.25">
      <c r="B270" s="1"/>
      <c r="C270" s="22"/>
      <c r="D270" s="2"/>
    </row>
    <row r="271" spans="2:4" ht="15.75" customHeight="1" x14ac:dyDescent="0.25">
      <c r="B271" s="1"/>
      <c r="C271" s="22"/>
      <c r="D271" s="2"/>
    </row>
    <row r="272" spans="2:4" ht="15.75" customHeight="1" x14ac:dyDescent="0.25">
      <c r="B272" s="1"/>
      <c r="C272" s="22"/>
      <c r="D272" s="2"/>
    </row>
    <row r="273" spans="2:4" ht="15.75" customHeight="1" x14ac:dyDescent="0.25">
      <c r="B273" s="1"/>
      <c r="C273" s="22"/>
      <c r="D273" s="2"/>
    </row>
    <row r="274" spans="2:4" ht="15.75" customHeight="1" x14ac:dyDescent="0.25">
      <c r="B274" s="1"/>
      <c r="C274" s="22"/>
      <c r="D274" s="2"/>
    </row>
    <row r="275" spans="2:4" ht="15.75" customHeight="1" x14ac:dyDescent="0.25">
      <c r="B275" s="1"/>
      <c r="C275" s="22"/>
      <c r="D275" s="2"/>
    </row>
    <row r="276" spans="2:4" ht="15.75" customHeight="1" x14ac:dyDescent="0.25">
      <c r="B276" s="1"/>
      <c r="C276" s="22"/>
      <c r="D276" s="2"/>
    </row>
    <row r="277" spans="2:4" ht="15.75" customHeight="1" x14ac:dyDescent="0.25">
      <c r="B277" s="1"/>
      <c r="C277" s="22"/>
      <c r="D277" s="2"/>
    </row>
    <row r="278" spans="2:4" ht="15.75" customHeight="1" x14ac:dyDescent="0.25">
      <c r="B278" s="1"/>
      <c r="C278" s="22"/>
      <c r="D278" s="2"/>
    </row>
    <row r="279" spans="2:4" ht="15.75" customHeight="1" x14ac:dyDescent="0.25">
      <c r="B279" s="1"/>
      <c r="C279" s="22"/>
      <c r="D279" s="2"/>
    </row>
    <row r="280" spans="2:4" ht="15.75" customHeight="1" x14ac:dyDescent="0.25">
      <c r="B280" s="1"/>
      <c r="C280" s="22"/>
      <c r="D280" s="2"/>
    </row>
    <row r="281" spans="2:4" ht="15.75" customHeight="1" x14ac:dyDescent="0.25">
      <c r="B281" s="1"/>
      <c r="C281" s="22"/>
      <c r="D281" s="2"/>
    </row>
    <row r="282" spans="2:4" ht="15.75" customHeight="1" x14ac:dyDescent="0.25">
      <c r="B282" s="1"/>
      <c r="C282" s="22"/>
      <c r="D282" s="2"/>
    </row>
    <row r="283" spans="2:4" ht="15.75" customHeight="1" x14ac:dyDescent="0.25">
      <c r="B283" s="1"/>
      <c r="C283" s="22"/>
      <c r="D283" s="2"/>
    </row>
    <row r="284" spans="2:4" ht="15.75" customHeight="1" x14ac:dyDescent="0.25">
      <c r="B284" s="1"/>
      <c r="C284" s="22"/>
      <c r="D284" s="2"/>
    </row>
    <row r="285" spans="2:4" ht="15.75" customHeight="1" x14ac:dyDescent="0.25">
      <c r="B285" s="1"/>
      <c r="C285" s="22"/>
      <c r="D285" s="2"/>
    </row>
    <row r="286" spans="2:4" ht="15.75" customHeight="1" x14ac:dyDescent="0.25">
      <c r="B286" s="1"/>
      <c r="C286" s="22"/>
      <c r="D286" s="2"/>
    </row>
    <row r="287" spans="2:4" ht="15.75" customHeight="1" x14ac:dyDescent="0.25">
      <c r="B287" s="1"/>
      <c r="C287" s="22"/>
      <c r="D287" s="2"/>
    </row>
    <row r="288" spans="2:4" ht="15.75" customHeight="1" x14ac:dyDescent="0.25">
      <c r="B288" s="1"/>
      <c r="C288" s="22"/>
      <c r="D288" s="2"/>
    </row>
    <row r="289" spans="2:4" ht="15.75" customHeight="1" x14ac:dyDescent="0.25">
      <c r="B289" s="1"/>
      <c r="C289" s="22"/>
      <c r="D289" s="2"/>
    </row>
    <row r="290" spans="2:4" ht="15.75" customHeight="1" x14ac:dyDescent="0.25">
      <c r="B290" s="1"/>
      <c r="C290" s="22"/>
      <c r="D290" s="2"/>
    </row>
    <row r="291" spans="2:4" ht="15.75" customHeight="1" x14ac:dyDescent="0.25">
      <c r="B291" s="1"/>
      <c r="C291" s="22"/>
      <c r="D291" s="2"/>
    </row>
    <row r="292" spans="2:4" ht="15.75" customHeight="1" x14ac:dyDescent="0.25">
      <c r="B292" s="1"/>
      <c r="C292" s="22"/>
      <c r="D292" s="2"/>
    </row>
    <row r="293" spans="2:4" ht="15.75" customHeight="1" x14ac:dyDescent="0.25">
      <c r="B293" s="1"/>
      <c r="C293" s="22"/>
      <c r="D293" s="2"/>
    </row>
    <row r="294" spans="2:4" ht="15.75" customHeight="1" x14ac:dyDescent="0.25">
      <c r="B294" s="1"/>
      <c r="C294" s="22"/>
      <c r="D294" s="2"/>
    </row>
    <row r="295" spans="2:4" ht="15.75" customHeight="1" x14ac:dyDescent="0.25">
      <c r="B295" s="1"/>
      <c r="C295" s="22"/>
      <c r="D295" s="2"/>
    </row>
    <row r="296" spans="2:4" ht="15.75" customHeight="1" x14ac:dyDescent="0.25">
      <c r="B296" s="1"/>
      <c r="C296" s="22"/>
      <c r="D296" s="2"/>
    </row>
    <row r="297" spans="2:4" ht="15.75" customHeight="1" x14ac:dyDescent="0.25">
      <c r="B297" s="1"/>
      <c r="C297" s="22"/>
      <c r="D297" s="2"/>
    </row>
    <row r="298" spans="2:4" ht="15.75" customHeight="1" x14ac:dyDescent="0.25">
      <c r="B298" s="1"/>
      <c r="C298" s="22"/>
      <c r="D298" s="2"/>
    </row>
    <row r="299" spans="2:4" ht="15.75" customHeight="1" x14ac:dyDescent="0.25">
      <c r="B299" s="1"/>
      <c r="C299" s="22"/>
      <c r="D299" s="2"/>
    </row>
    <row r="300" spans="2:4" ht="15.75" customHeight="1" x14ac:dyDescent="0.25">
      <c r="B300" s="1"/>
      <c r="C300" s="22"/>
      <c r="D300" s="2"/>
    </row>
    <row r="301" spans="2:4" ht="15.75" customHeight="1" x14ac:dyDescent="0.25">
      <c r="B301" s="1"/>
      <c r="C301" s="22"/>
      <c r="D301" s="2"/>
    </row>
    <row r="302" spans="2:4" ht="15.75" customHeight="1" x14ac:dyDescent="0.25">
      <c r="B302" s="1"/>
      <c r="C302" s="22"/>
      <c r="D302" s="2"/>
    </row>
    <row r="303" spans="2:4" ht="15.75" customHeight="1" x14ac:dyDescent="0.25">
      <c r="B303" s="1"/>
      <c r="C303" s="22"/>
      <c r="D303" s="2"/>
    </row>
    <row r="304" spans="2:4" ht="15.75" customHeight="1" x14ac:dyDescent="0.25">
      <c r="B304" s="1"/>
      <c r="C304" s="22"/>
      <c r="D304" s="2"/>
    </row>
    <row r="305" spans="2:4" ht="15.75" customHeight="1" x14ac:dyDescent="0.25">
      <c r="B305" s="1"/>
      <c r="C305" s="22"/>
      <c r="D305" s="2"/>
    </row>
    <row r="306" spans="2:4" ht="15.75" customHeight="1" x14ac:dyDescent="0.25">
      <c r="B306" s="1"/>
      <c r="C306" s="22"/>
      <c r="D306" s="2"/>
    </row>
    <row r="307" spans="2:4" ht="15.75" customHeight="1" x14ac:dyDescent="0.25">
      <c r="B307" s="1"/>
      <c r="C307" s="22"/>
      <c r="D307" s="2"/>
    </row>
    <row r="308" spans="2:4" ht="15.75" customHeight="1" x14ac:dyDescent="0.25">
      <c r="B308" s="1"/>
      <c r="C308" s="22"/>
      <c r="D308" s="2"/>
    </row>
    <row r="309" spans="2:4" ht="15.75" customHeight="1" x14ac:dyDescent="0.25">
      <c r="B309" s="1"/>
      <c r="C309" s="22"/>
      <c r="D309" s="2"/>
    </row>
    <row r="310" spans="2:4" ht="15.75" customHeight="1" x14ac:dyDescent="0.25">
      <c r="B310" s="1"/>
      <c r="C310" s="22"/>
      <c r="D310" s="2"/>
    </row>
    <row r="311" spans="2:4" ht="15.75" customHeight="1" x14ac:dyDescent="0.25">
      <c r="B311" s="1"/>
      <c r="C311" s="22"/>
      <c r="D311" s="2"/>
    </row>
    <row r="312" spans="2:4" ht="15.75" customHeight="1" x14ac:dyDescent="0.25">
      <c r="B312" s="1"/>
      <c r="C312" s="22"/>
      <c r="D312" s="2"/>
    </row>
    <row r="313" spans="2:4" ht="15.75" customHeight="1" x14ac:dyDescent="0.25">
      <c r="B313" s="1"/>
      <c r="C313" s="22"/>
      <c r="D313" s="2"/>
    </row>
    <row r="314" spans="2:4" ht="15.75" customHeight="1" x14ac:dyDescent="0.25">
      <c r="B314" s="1"/>
      <c r="C314" s="22"/>
      <c r="D314" s="2"/>
    </row>
    <row r="315" spans="2:4" ht="15.75" customHeight="1" x14ac:dyDescent="0.25">
      <c r="B315" s="1"/>
      <c r="C315" s="22"/>
      <c r="D315" s="2"/>
    </row>
    <row r="316" spans="2:4" ht="15.75" customHeight="1" x14ac:dyDescent="0.25">
      <c r="B316" s="1"/>
      <c r="C316" s="22"/>
      <c r="D316" s="2"/>
    </row>
    <row r="317" spans="2:4" ht="15.75" customHeight="1" x14ac:dyDescent="0.25">
      <c r="B317" s="1"/>
      <c r="C317" s="22"/>
      <c r="D317" s="2"/>
    </row>
    <row r="318" spans="2:4" ht="15.75" customHeight="1" x14ac:dyDescent="0.25">
      <c r="B318" s="1"/>
      <c r="C318" s="22"/>
      <c r="D318" s="2"/>
    </row>
    <row r="319" spans="2:4" ht="15.75" customHeight="1" x14ac:dyDescent="0.25">
      <c r="B319" s="1"/>
      <c r="C319" s="22"/>
      <c r="D319" s="2"/>
    </row>
    <row r="320" spans="2:4" ht="15.75" customHeight="1" x14ac:dyDescent="0.25">
      <c r="B320" s="1"/>
      <c r="C320" s="22"/>
      <c r="D320" s="2"/>
    </row>
    <row r="321" spans="2:4" ht="15.75" customHeight="1" x14ac:dyDescent="0.25">
      <c r="B321" s="1"/>
      <c r="C321" s="22"/>
      <c r="D321" s="2"/>
    </row>
    <row r="322" spans="2:4" ht="15.75" customHeight="1" x14ac:dyDescent="0.25">
      <c r="B322" s="1"/>
      <c r="C322" s="22"/>
      <c r="D322" s="2"/>
    </row>
    <row r="323" spans="2:4" ht="15.75" customHeight="1" x14ac:dyDescent="0.25">
      <c r="B323" s="1"/>
      <c r="C323" s="22"/>
      <c r="D323" s="2"/>
    </row>
    <row r="324" spans="2:4" ht="15.75" customHeight="1" x14ac:dyDescent="0.25">
      <c r="B324" s="1"/>
      <c r="C324" s="22"/>
      <c r="D324" s="2"/>
    </row>
    <row r="325" spans="2:4" ht="15.75" customHeight="1" x14ac:dyDescent="0.25">
      <c r="B325" s="1"/>
      <c r="C325" s="22"/>
      <c r="D325" s="2"/>
    </row>
    <row r="326" spans="2:4" ht="15.75" customHeight="1" x14ac:dyDescent="0.25">
      <c r="B326" s="1"/>
      <c r="C326" s="22"/>
      <c r="D326" s="2"/>
    </row>
    <row r="327" spans="2:4" ht="15.75" customHeight="1" x14ac:dyDescent="0.25">
      <c r="B327" s="1"/>
      <c r="C327" s="22"/>
      <c r="D327" s="2"/>
    </row>
    <row r="328" spans="2:4" ht="15.75" customHeight="1" x14ac:dyDescent="0.25">
      <c r="B328" s="1"/>
      <c r="C328" s="22"/>
      <c r="D328" s="2"/>
    </row>
    <row r="329" spans="2:4" ht="15.75" customHeight="1" x14ac:dyDescent="0.25">
      <c r="B329" s="1"/>
      <c r="C329" s="22"/>
      <c r="D329" s="2"/>
    </row>
    <row r="330" spans="2:4" ht="15.75" customHeight="1" x14ac:dyDescent="0.25">
      <c r="B330" s="1"/>
      <c r="C330" s="22"/>
      <c r="D330" s="2"/>
    </row>
    <row r="331" spans="2:4" ht="15.75" customHeight="1" x14ac:dyDescent="0.25">
      <c r="B331" s="1"/>
      <c r="C331" s="22"/>
      <c r="D331" s="2"/>
    </row>
    <row r="332" spans="2:4" ht="15.75" customHeight="1" x14ac:dyDescent="0.25">
      <c r="B332" s="1"/>
      <c r="C332" s="22"/>
      <c r="D332" s="2"/>
    </row>
    <row r="333" spans="2:4" ht="15.75" customHeight="1" x14ac:dyDescent="0.25">
      <c r="B333" s="1"/>
      <c r="C333" s="22"/>
      <c r="D333" s="2"/>
    </row>
    <row r="334" spans="2:4" ht="15.75" customHeight="1" x14ac:dyDescent="0.25">
      <c r="B334" s="1"/>
      <c r="C334" s="22"/>
      <c r="D334" s="2"/>
    </row>
    <row r="335" spans="2:4" ht="15.75" customHeight="1" x14ac:dyDescent="0.25">
      <c r="B335" s="1"/>
      <c r="C335" s="22"/>
      <c r="D335" s="2"/>
    </row>
    <row r="336" spans="2:4" ht="15.75" customHeight="1" x14ac:dyDescent="0.25">
      <c r="B336" s="1"/>
      <c r="C336" s="22"/>
      <c r="D336" s="2"/>
    </row>
    <row r="337" spans="2:4" ht="15.75" customHeight="1" x14ac:dyDescent="0.25">
      <c r="B337" s="1"/>
      <c r="C337" s="22"/>
      <c r="D337" s="2"/>
    </row>
    <row r="338" spans="2:4" ht="15.75" customHeight="1" x14ac:dyDescent="0.25">
      <c r="B338" s="1"/>
      <c r="C338" s="22"/>
      <c r="D338" s="2"/>
    </row>
    <row r="339" spans="2:4" ht="15.75" customHeight="1" x14ac:dyDescent="0.25">
      <c r="B339" s="1"/>
      <c r="C339" s="22"/>
      <c r="D339" s="2"/>
    </row>
    <row r="340" spans="2:4" ht="15.75" customHeight="1" x14ac:dyDescent="0.25">
      <c r="B340" s="1"/>
      <c r="C340" s="22"/>
      <c r="D340" s="2"/>
    </row>
    <row r="341" spans="2:4" ht="15.75" customHeight="1" x14ac:dyDescent="0.25">
      <c r="B341" s="1"/>
      <c r="C341" s="22"/>
      <c r="D341" s="2"/>
    </row>
    <row r="342" spans="2:4" ht="15.75" customHeight="1" x14ac:dyDescent="0.25">
      <c r="B342" s="1"/>
      <c r="C342" s="22"/>
      <c r="D342" s="2"/>
    </row>
    <row r="343" spans="2:4" ht="15.75" customHeight="1" x14ac:dyDescent="0.25">
      <c r="B343" s="1"/>
      <c r="C343" s="22"/>
      <c r="D343" s="2"/>
    </row>
    <row r="344" spans="2:4" ht="15.75" customHeight="1" x14ac:dyDescent="0.25">
      <c r="B344" s="1"/>
      <c r="C344" s="22"/>
      <c r="D344" s="2"/>
    </row>
    <row r="345" spans="2:4" ht="15.75" customHeight="1" x14ac:dyDescent="0.25">
      <c r="B345" s="1"/>
      <c r="C345" s="22"/>
      <c r="D345" s="2"/>
    </row>
    <row r="346" spans="2:4" ht="15.75" customHeight="1" x14ac:dyDescent="0.25">
      <c r="B346" s="1"/>
      <c r="C346" s="22"/>
      <c r="D346" s="2"/>
    </row>
    <row r="347" spans="2:4" ht="15.75" customHeight="1" x14ac:dyDescent="0.25">
      <c r="B347" s="1"/>
      <c r="C347" s="22"/>
      <c r="D347" s="2"/>
    </row>
    <row r="348" spans="2:4" ht="15.75" customHeight="1" x14ac:dyDescent="0.25">
      <c r="B348" s="1"/>
      <c r="C348" s="22"/>
      <c r="D348" s="2"/>
    </row>
    <row r="349" spans="2:4" ht="15.75" customHeight="1" x14ac:dyDescent="0.25">
      <c r="B349" s="1"/>
      <c r="C349" s="22"/>
      <c r="D349" s="2"/>
    </row>
    <row r="350" spans="2:4" ht="15.75" customHeight="1" x14ac:dyDescent="0.25">
      <c r="B350" s="1"/>
      <c r="C350" s="22"/>
      <c r="D350" s="2"/>
    </row>
    <row r="351" spans="2:4" ht="15.75" customHeight="1" x14ac:dyDescent="0.25">
      <c r="B351" s="1"/>
      <c r="C351" s="22"/>
      <c r="D351" s="2"/>
    </row>
    <row r="352" spans="2:4" ht="15.75" customHeight="1" x14ac:dyDescent="0.25">
      <c r="B352" s="1"/>
      <c r="C352" s="22"/>
      <c r="D352" s="2"/>
    </row>
    <row r="353" spans="2:4" ht="15.75" customHeight="1" x14ac:dyDescent="0.25">
      <c r="B353" s="1"/>
      <c r="C353" s="22"/>
      <c r="D353" s="2"/>
    </row>
    <row r="354" spans="2:4" ht="15.75" customHeight="1" x14ac:dyDescent="0.25">
      <c r="B354" s="1"/>
      <c r="C354" s="22"/>
      <c r="D354" s="2"/>
    </row>
    <row r="355" spans="2:4" ht="15.75" customHeight="1" x14ac:dyDescent="0.25">
      <c r="B355" s="1"/>
      <c r="C355" s="22"/>
      <c r="D355" s="2"/>
    </row>
    <row r="356" spans="2:4" ht="15.75" customHeight="1" x14ac:dyDescent="0.25">
      <c r="B356" s="1"/>
      <c r="C356" s="22"/>
      <c r="D356" s="2"/>
    </row>
    <row r="357" spans="2:4" ht="15.75" customHeight="1" x14ac:dyDescent="0.25">
      <c r="B357" s="1"/>
      <c r="C357" s="22"/>
      <c r="D357" s="2"/>
    </row>
    <row r="358" spans="2:4" ht="15.75" customHeight="1" x14ac:dyDescent="0.25">
      <c r="B358" s="1"/>
      <c r="C358" s="22"/>
      <c r="D358" s="2"/>
    </row>
    <row r="359" spans="2:4" ht="15.75" customHeight="1" x14ac:dyDescent="0.25">
      <c r="B359" s="1"/>
      <c r="C359" s="22"/>
      <c r="D359" s="2"/>
    </row>
    <row r="360" spans="2:4" ht="15.75" customHeight="1" x14ac:dyDescent="0.25">
      <c r="B360" s="1"/>
      <c r="C360" s="22"/>
      <c r="D360" s="2"/>
    </row>
    <row r="361" spans="2:4" ht="15.75" customHeight="1" x14ac:dyDescent="0.25">
      <c r="B361" s="1"/>
      <c r="C361" s="22"/>
      <c r="D361" s="2"/>
    </row>
    <row r="362" spans="2:4" ht="15.75" customHeight="1" x14ac:dyDescent="0.25">
      <c r="B362" s="1"/>
      <c r="C362" s="22"/>
      <c r="D362" s="2"/>
    </row>
    <row r="363" spans="2:4" ht="15.75" customHeight="1" x14ac:dyDescent="0.25">
      <c r="B363" s="1"/>
      <c r="C363" s="22"/>
      <c r="D363" s="2"/>
    </row>
    <row r="364" spans="2:4" ht="15.75" customHeight="1" x14ac:dyDescent="0.25">
      <c r="B364" s="1"/>
      <c r="C364" s="22"/>
      <c r="D364" s="2"/>
    </row>
    <row r="365" spans="2:4" ht="15.75" customHeight="1" x14ac:dyDescent="0.25">
      <c r="B365" s="1"/>
      <c r="C365" s="22"/>
      <c r="D365" s="2"/>
    </row>
    <row r="366" spans="2:4" ht="15.75" customHeight="1" x14ac:dyDescent="0.25">
      <c r="B366" s="1"/>
      <c r="C366" s="22"/>
      <c r="D366" s="2"/>
    </row>
    <row r="367" spans="2:4" ht="15.75" customHeight="1" x14ac:dyDescent="0.25">
      <c r="B367" s="1"/>
      <c r="C367" s="22"/>
      <c r="D367" s="2"/>
    </row>
    <row r="368" spans="2:4" ht="15.75" customHeight="1" x14ac:dyDescent="0.25">
      <c r="B368" s="1"/>
      <c r="C368" s="22"/>
      <c r="D368" s="2"/>
    </row>
    <row r="369" spans="2:4" ht="15.75" customHeight="1" x14ac:dyDescent="0.25">
      <c r="B369" s="1"/>
      <c r="C369" s="22"/>
      <c r="D369" s="2"/>
    </row>
    <row r="370" spans="2:4" ht="15.75" customHeight="1" x14ac:dyDescent="0.25">
      <c r="B370" s="1"/>
      <c r="C370" s="22"/>
      <c r="D370" s="2"/>
    </row>
    <row r="371" spans="2:4" ht="15.75" customHeight="1" x14ac:dyDescent="0.25">
      <c r="B371" s="1"/>
      <c r="C371" s="22"/>
      <c r="D371" s="2"/>
    </row>
    <row r="372" spans="2:4" ht="15.75" customHeight="1" x14ac:dyDescent="0.25">
      <c r="B372" s="1"/>
      <c r="C372" s="22"/>
      <c r="D372" s="2"/>
    </row>
    <row r="373" spans="2:4" ht="15.75" customHeight="1" x14ac:dyDescent="0.25">
      <c r="B373" s="1"/>
      <c r="C373" s="22"/>
      <c r="D373" s="2"/>
    </row>
    <row r="374" spans="2:4" ht="15.75" customHeight="1" x14ac:dyDescent="0.25">
      <c r="B374" s="1"/>
      <c r="C374" s="22"/>
      <c r="D374" s="2"/>
    </row>
    <row r="375" spans="2:4" ht="15.75" customHeight="1" x14ac:dyDescent="0.25">
      <c r="B375" s="1"/>
      <c r="C375" s="22"/>
      <c r="D375" s="2"/>
    </row>
    <row r="376" spans="2:4" ht="15.75" customHeight="1" x14ac:dyDescent="0.25">
      <c r="B376" s="1"/>
      <c r="C376" s="22"/>
      <c r="D376" s="2"/>
    </row>
    <row r="377" spans="2:4" ht="15.75" customHeight="1" x14ac:dyDescent="0.25">
      <c r="B377" s="1"/>
      <c r="C377" s="22"/>
      <c r="D377" s="2"/>
    </row>
    <row r="378" spans="2:4" ht="15.75" customHeight="1" x14ac:dyDescent="0.25">
      <c r="B378" s="1"/>
      <c r="C378" s="22"/>
      <c r="D378" s="2"/>
    </row>
    <row r="379" spans="2:4" ht="15.75" customHeight="1" x14ac:dyDescent="0.25">
      <c r="B379" s="1"/>
      <c r="C379" s="22"/>
      <c r="D379" s="2"/>
    </row>
    <row r="380" spans="2:4" ht="15.75" customHeight="1" x14ac:dyDescent="0.25">
      <c r="B380" s="1"/>
      <c r="C380" s="22"/>
      <c r="D380" s="2"/>
    </row>
    <row r="381" spans="2:4" ht="15.75" customHeight="1" x14ac:dyDescent="0.25">
      <c r="B381" s="1"/>
      <c r="C381" s="22"/>
      <c r="D381" s="2"/>
    </row>
    <row r="382" spans="2:4" ht="15.75" customHeight="1" x14ac:dyDescent="0.25">
      <c r="B382" s="1"/>
      <c r="C382" s="22"/>
      <c r="D382" s="2"/>
    </row>
    <row r="383" spans="2:4" ht="15.75" customHeight="1" x14ac:dyDescent="0.25">
      <c r="B383" s="1"/>
      <c r="C383" s="22"/>
      <c r="D383" s="2"/>
    </row>
    <row r="384" spans="2:4" ht="15.75" customHeight="1" x14ac:dyDescent="0.25">
      <c r="B384" s="1"/>
      <c r="C384" s="22"/>
      <c r="D384" s="2"/>
    </row>
    <row r="385" spans="2:4" ht="15.75" customHeight="1" x14ac:dyDescent="0.25">
      <c r="B385" s="1"/>
      <c r="C385" s="22"/>
      <c r="D385" s="2"/>
    </row>
    <row r="386" spans="2:4" ht="15.75" customHeight="1" x14ac:dyDescent="0.25">
      <c r="B386" s="1"/>
      <c r="C386" s="22"/>
      <c r="D386" s="2"/>
    </row>
    <row r="387" spans="2:4" ht="15.75" customHeight="1" x14ac:dyDescent="0.25">
      <c r="B387" s="1"/>
      <c r="C387" s="22"/>
      <c r="D387" s="2"/>
    </row>
    <row r="388" spans="2:4" ht="15.75" customHeight="1" x14ac:dyDescent="0.25">
      <c r="B388" s="1"/>
      <c r="C388" s="22"/>
      <c r="D388" s="2"/>
    </row>
    <row r="389" spans="2:4" ht="15.75" customHeight="1" x14ac:dyDescent="0.25">
      <c r="B389" s="1"/>
      <c r="C389" s="22"/>
      <c r="D389" s="2"/>
    </row>
    <row r="390" spans="2:4" ht="15.75" customHeight="1" x14ac:dyDescent="0.25">
      <c r="B390" s="1"/>
      <c r="C390" s="22"/>
      <c r="D390" s="2"/>
    </row>
    <row r="391" spans="2:4" ht="15.75" customHeight="1" x14ac:dyDescent="0.25">
      <c r="B391" s="1"/>
      <c r="C391" s="22"/>
      <c r="D391" s="2"/>
    </row>
    <row r="392" spans="2:4" ht="15.75" customHeight="1" x14ac:dyDescent="0.25">
      <c r="B392" s="1"/>
      <c r="C392" s="22"/>
      <c r="D392" s="2"/>
    </row>
    <row r="393" spans="2:4" ht="15.75" customHeight="1" x14ac:dyDescent="0.25">
      <c r="B393" s="1"/>
      <c r="C393" s="22"/>
      <c r="D393" s="2"/>
    </row>
    <row r="394" spans="2:4" ht="15.75" customHeight="1" x14ac:dyDescent="0.25">
      <c r="B394" s="1"/>
      <c r="C394" s="22"/>
      <c r="D394" s="2"/>
    </row>
    <row r="395" spans="2:4" ht="15.75" customHeight="1" x14ac:dyDescent="0.25">
      <c r="B395" s="1"/>
      <c r="C395" s="22"/>
      <c r="D395" s="2"/>
    </row>
    <row r="396" spans="2:4" ht="15.75" customHeight="1" x14ac:dyDescent="0.25">
      <c r="B396" s="1"/>
      <c r="C396" s="22"/>
      <c r="D396" s="2"/>
    </row>
    <row r="397" spans="2:4" ht="15.75" customHeight="1" x14ac:dyDescent="0.25">
      <c r="B397" s="1"/>
      <c r="C397" s="22"/>
      <c r="D397" s="2"/>
    </row>
    <row r="398" spans="2:4" ht="15.75" customHeight="1" x14ac:dyDescent="0.25">
      <c r="B398" s="1"/>
      <c r="C398" s="22"/>
      <c r="D398" s="2"/>
    </row>
    <row r="399" spans="2:4" ht="15.75" customHeight="1" x14ac:dyDescent="0.25">
      <c r="B399" s="1"/>
      <c r="C399" s="22"/>
      <c r="D399" s="2"/>
    </row>
    <row r="400" spans="2:4" ht="15.75" customHeight="1" x14ac:dyDescent="0.25">
      <c r="B400" s="1"/>
      <c r="C400" s="22"/>
      <c r="D400" s="2"/>
    </row>
    <row r="401" spans="2:4" ht="15.75" customHeight="1" x14ac:dyDescent="0.25">
      <c r="B401" s="1"/>
      <c r="C401" s="22"/>
      <c r="D401" s="2"/>
    </row>
    <row r="402" spans="2:4" ht="15.75" customHeight="1" x14ac:dyDescent="0.25">
      <c r="B402" s="1"/>
      <c r="C402" s="22"/>
      <c r="D402" s="2"/>
    </row>
    <row r="403" spans="2:4" ht="15.75" customHeight="1" x14ac:dyDescent="0.25">
      <c r="B403" s="1"/>
      <c r="C403" s="22"/>
      <c r="D403" s="2"/>
    </row>
    <row r="404" spans="2:4" ht="15.75" customHeight="1" x14ac:dyDescent="0.25">
      <c r="B404" s="1"/>
      <c r="C404" s="22"/>
      <c r="D404" s="2"/>
    </row>
    <row r="405" spans="2:4" ht="15.75" customHeight="1" x14ac:dyDescent="0.25">
      <c r="B405" s="1"/>
      <c r="C405" s="22"/>
      <c r="D405" s="2"/>
    </row>
    <row r="406" spans="2:4" ht="15.75" customHeight="1" x14ac:dyDescent="0.25">
      <c r="B406" s="1"/>
      <c r="C406" s="22"/>
      <c r="D406" s="2"/>
    </row>
    <row r="407" spans="2:4" ht="15.75" customHeight="1" x14ac:dyDescent="0.25">
      <c r="B407" s="1"/>
      <c r="C407" s="22"/>
      <c r="D407" s="2"/>
    </row>
    <row r="408" spans="2:4" ht="15.75" customHeight="1" x14ac:dyDescent="0.25">
      <c r="B408" s="1"/>
      <c r="C408" s="22"/>
      <c r="D408" s="2"/>
    </row>
    <row r="409" spans="2:4" ht="15.75" customHeight="1" x14ac:dyDescent="0.25">
      <c r="B409" s="1"/>
      <c r="C409" s="22"/>
      <c r="D409" s="2"/>
    </row>
    <row r="410" spans="2:4" ht="15.75" customHeight="1" x14ac:dyDescent="0.25">
      <c r="B410" s="1"/>
      <c r="C410" s="22"/>
      <c r="D410" s="2"/>
    </row>
    <row r="411" spans="2:4" ht="15.75" customHeight="1" x14ac:dyDescent="0.25">
      <c r="B411" s="1"/>
      <c r="C411" s="22"/>
      <c r="D411" s="2"/>
    </row>
    <row r="412" spans="2:4" ht="15.75" customHeight="1" x14ac:dyDescent="0.25">
      <c r="B412" s="1"/>
      <c r="C412" s="22"/>
      <c r="D412" s="2"/>
    </row>
    <row r="413" spans="2:4" ht="15.75" customHeight="1" x14ac:dyDescent="0.25">
      <c r="B413" s="1"/>
      <c r="C413" s="22"/>
      <c r="D413" s="2"/>
    </row>
    <row r="414" spans="2:4" ht="15.75" customHeight="1" x14ac:dyDescent="0.25">
      <c r="B414" s="1"/>
      <c r="C414" s="22"/>
      <c r="D414" s="2"/>
    </row>
    <row r="415" spans="2:4" ht="15.75" customHeight="1" x14ac:dyDescent="0.25">
      <c r="B415" s="1"/>
      <c r="C415" s="22"/>
      <c r="D415" s="2"/>
    </row>
    <row r="416" spans="2:4" ht="15.75" customHeight="1" x14ac:dyDescent="0.25">
      <c r="B416" s="1"/>
      <c r="C416" s="22"/>
      <c r="D416" s="2"/>
    </row>
    <row r="417" spans="2:4" ht="15.75" customHeight="1" x14ac:dyDescent="0.25">
      <c r="B417" s="1"/>
      <c r="C417" s="22"/>
      <c r="D417" s="2"/>
    </row>
    <row r="418" spans="2:4" ht="15.75" customHeight="1" x14ac:dyDescent="0.25">
      <c r="B418" s="1"/>
      <c r="C418" s="22"/>
      <c r="D418" s="2"/>
    </row>
    <row r="419" spans="2:4" ht="15.75" customHeight="1" x14ac:dyDescent="0.25">
      <c r="B419" s="1"/>
      <c r="C419" s="22"/>
      <c r="D419" s="2"/>
    </row>
    <row r="420" spans="2:4" ht="15.75" customHeight="1" x14ac:dyDescent="0.25">
      <c r="B420" s="1"/>
      <c r="C420" s="22"/>
      <c r="D420" s="2"/>
    </row>
    <row r="421" spans="2:4" ht="15.75" customHeight="1" x14ac:dyDescent="0.25">
      <c r="B421" s="1"/>
      <c r="C421" s="22"/>
      <c r="D421" s="2"/>
    </row>
    <row r="422" spans="2:4" ht="15.75" customHeight="1" x14ac:dyDescent="0.25">
      <c r="B422" s="1"/>
      <c r="C422" s="22"/>
      <c r="D422" s="2"/>
    </row>
    <row r="423" spans="2:4" ht="15.75" customHeight="1" x14ac:dyDescent="0.25">
      <c r="B423" s="1"/>
      <c r="C423" s="22"/>
      <c r="D423" s="2"/>
    </row>
    <row r="424" spans="2:4" ht="15.75" customHeight="1" x14ac:dyDescent="0.25">
      <c r="B424" s="1"/>
      <c r="C424" s="22"/>
      <c r="D424" s="2"/>
    </row>
    <row r="425" spans="2:4" ht="15.75" customHeight="1" x14ac:dyDescent="0.25">
      <c r="B425" s="1"/>
      <c r="C425" s="22"/>
      <c r="D425" s="2"/>
    </row>
    <row r="426" spans="2:4" ht="15.75" customHeight="1" x14ac:dyDescent="0.25">
      <c r="B426" s="1"/>
      <c r="C426" s="22"/>
      <c r="D426" s="2"/>
    </row>
    <row r="427" spans="2:4" ht="15.75" customHeight="1" x14ac:dyDescent="0.25">
      <c r="B427" s="1"/>
      <c r="C427" s="22"/>
      <c r="D427" s="2"/>
    </row>
    <row r="428" spans="2:4" ht="15.75" customHeight="1" x14ac:dyDescent="0.25">
      <c r="B428" s="1"/>
      <c r="C428" s="22"/>
      <c r="D428" s="2"/>
    </row>
    <row r="429" spans="2:4" ht="15.75" customHeight="1" x14ac:dyDescent="0.25">
      <c r="B429" s="1"/>
      <c r="C429" s="22"/>
      <c r="D429" s="2"/>
    </row>
    <row r="430" spans="2:4" ht="15.75" customHeight="1" x14ac:dyDescent="0.25">
      <c r="B430" s="1"/>
      <c r="C430" s="22"/>
      <c r="D430" s="2"/>
    </row>
    <row r="431" spans="2:4" ht="15.75" customHeight="1" x14ac:dyDescent="0.25">
      <c r="B431" s="1"/>
      <c r="C431" s="22"/>
      <c r="D431" s="2"/>
    </row>
    <row r="432" spans="2:4" ht="15.75" customHeight="1" x14ac:dyDescent="0.25">
      <c r="B432" s="1"/>
      <c r="C432" s="22"/>
      <c r="D432" s="2"/>
    </row>
    <row r="433" spans="2:4" ht="15.75" customHeight="1" x14ac:dyDescent="0.25">
      <c r="B433" s="1"/>
      <c r="C433" s="22"/>
      <c r="D433" s="2"/>
    </row>
    <row r="434" spans="2:4" ht="15.75" customHeight="1" x14ac:dyDescent="0.25">
      <c r="B434" s="1"/>
      <c r="C434" s="22"/>
      <c r="D434" s="2"/>
    </row>
    <row r="435" spans="2:4" ht="15.75" customHeight="1" x14ac:dyDescent="0.25">
      <c r="B435" s="1"/>
      <c r="C435" s="22"/>
      <c r="D435" s="2"/>
    </row>
    <row r="436" spans="2:4" ht="15.75" customHeight="1" x14ac:dyDescent="0.25">
      <c r="B436" s="1"/>
      <c r="C436" s="22"/>
      <c r="D436" s="2"/>
    </row>
    <row r="437" spans="2:4" ht="15.75" customHeight="1" x14ac:dyDescent="0.25">
      <c r="B437" s="1"/>
      <c r="C437" s="22"/>
      <c r="D437" s="2"/>
    </row>
    <row r="438" spans="2:4" ht="15.75" customHeight="1" x14ac:dyDescent="0.25">
      <c r="B438" s="1"/>
      <c r="C438" s="22"/>
      <c r="D438" s="2"/>
    </row>
    <row r="439" spans="2:4" ht="15.75" customHeight="1" x14ac:dyDescent="0.25">
      <c r="B439" s="1"/>
      <c r="C439" s="22"/>
      <c r="D439" s="2"/>
    </row>
    <row r="440" spans="2:4" ht="15.75" customHeight="1" x14ac:dyDescent="0.25">
      <c r="B440" s="1"/>
      <c r="C440" s="22"/>
      <c r="D440" s="2"/>
    </row>
    <row r="441" spans="2:4" ht="15.75" customHeight="1" x14ac:dyDescent="0.25">
      <c r="B441" s="1"/>
      <c r="C441" s="22"/>
      <c r="D441" s="2"/>
    </row>
    <row r="442" spans="2:4" ht="15.75" customHeight="1" x14ac:dyDescent="0.25">
      <c r="B442" s="1"/>
      <c r="C442" s="22"/>
      <c r="D442" s="2"/>
    </row>
    <row r="443" spans="2:4" ht="15.75" customHeight="1" x14ac:dyDescent="0.25">
      <c r="B443" s="1"/>
      <c r="C443" s="22"/>
      <c r="D443" s="2"/>
    </row>
    <row r="444" spans="2:4" ht="15.75" customHeight="1" x14ac:dyDescent="0.25">
      <c r="B444" s="1"/>
      <c r="C444" s="22"/>
      <c r="D444" s="2"/>
    </row>
    <row r="445" spans="2:4" ht="15.75" customHeight="1" x14ac:dyDescent="0.25">
      <c r="B445" s="1"/>
      <c r="C445" s="22"/>
      <c r="D445" s="2"/>
    </row>
    <row r="446" spans="2:4" ht="15.75" customHeight="1" x14ac:dyDescent="0.25">
      <c r="B446" s="1"/>
      <c r="C446" s="22"/>
      <c r="D446" s="2"/>
    </row>
    <row r="447" spans="2:4" ht="15.75" customHeight="1" x14ac:dyDescent="0.25">
      <c r="B447" s="1"/>
      <c r="C447" s="22"/>
      <c r="D447" s="2"/>
    </row>
    <row r="448" spans="2:4" ht="15.75" customHeight="1" x14ac:dyDescent="0.25">
      <c r="B448" s="1"/>
      <c r="C448" s="22"/>
      <c r="D448" s="2"/>
    </row>
    <row r="449" spans="2:4" ht="15.75" customHeight="1" x14ac:dyDescent="0.25">
      <c r="B449" s="1"/>
      <c r="C449" s="22"/>
      <c r="D449" s="2"/>
    </row>
    <row r="450" spans="2:4" ht="15.75" customHeight="1" x14ac:dyDescent="0.25">
      <c r="B450" s="1"/>
      <c r="C450" s="22"/>
      <c r="D450" s="2"/>
    </row>
    <row r="451" spans="2:4" ht="15.75" customHeight="1" x14ac:dyDescent="0.25">
      <c r="B451" s="1"/>
      <c r="C451" s="22"/>
      <c r="D451" s="2"/>
    </row>
    <row r="452" spans="2:4" ht="15.75" customHeight="1" x14ac:dyDescent="0.25">
      <c r="B452" s="1"/>
      <c r="C452" s="22"/>
      <c r="D452" s="2"/>
    </row>
    <row r="453" spans="2:4" ht="15.75" customHeight="1" x14ac:dyDescent="0.25">
      <c r="B453" s="1"/>
      <c r="C453" s="22"/>
      <c r="D453" s="2"/>
    </row>
    <row r="454" spans="2:4" ht="15.75" customHeight="1" x14ac:dyDescent="0.25">
      <c r="B454" s="1"/>
      <c r="C454" s="22"/>
      <c r="D454" s="2"/>
    </row>
    <row r="455" spans="2:4" ht="15.75" customHeight="1" x14ac:dyDescent="0.25">
      <c r="B455" s="1"/>
      <c r="C455" s="22"/>
      <c r="D455" s="2"/>
    </row>
    <row r="456" spans="2:4" ht="15.75" customHeight="1" x14ac:dyDescent="0.25">
      <c r="B456" s="1"/>
      <c r="C456" s="22"/>
      <c r="D456" s="2"/>
    </row>
    <row r="457" spans="2:4" ht="15.75" customHeight="1" x14ac:dyDescent="0.25">
      <c r="B457" s="1"/>
      <c r="C457" s="22"/>
      <c r="D457" s="2"/>
    </row>
    <row r="458" spans="2:4" ht="15.75" customHeight="1" x14ac:dyDescent="0.25">
      <c r="B458" s="1"/>
      <c r="C458" s="22"/>
      <c r="D458" s="2"/>
    </row>
    <row r="459" spans="2:4" ht="15.75" customHeight="1" x14ac:dyDescent="0.25">
      <c r="B459" s="1"/>
      <c r="C459" s="22"/>
      <c r="D459" s="2"/>
    </row>
    <row r="460" spans="2:4" ht="15.75" customHeight="1" x14ac:dyDescent="0.25">
      <c r="B460" s="1"/>
      <c r="C460" s="22"/>
      <c r="D460" s="2"/>
    </row>
    <row r="461" spans="2:4" ht="15.75" customHeight="1" x14ac:dyDescent="0.25">
      <c r="B461" s="1"/>
      <c r="C461" s="22"/>
      <c r="D461" s="2"/>
    </row>
    <row r="462" spans="2:4" ht="15.75" customHeight="1" x14ac:dyDescent="0.25">
      <c r="B462" s="1"/>
      <c r="C462" s="22"/>
      <c r="D462" s="2"/>
    </row>
    <row r="463" spans="2:4" ht="15.75" customHeight="1" x14ac:dyDescent="0.25">
      <c r="B463" s="1"/>
      <c r="C463" s="22"/>
      <c r="D463" s="2"/>
    </row>
    <row r="464" spans="2:4" ht="15.75" customHeight="1" x14ac:dyDescent="0.25">
      <c r="B464" s="1"/>
      <c r="C464" s="22"/>
      <c r="D464" s="2"/>
    </row>
    <row r="465" spans="2:4" ht="15.75" customHeight="1" x14ac:dyDescent="0.25">
      <c r="B465" s="1"/>
      <c r="C465" s="22"/>
      <c r="D465" s="2"/>
    </row>
    <row r="466" spans="2:4" ht="15.75" customHeight="1" x14ac:dyDescent="0.25">
      <c r="B466" s="1"/>
      <c r="C466" s="22"/>
      <c r="D466" s="2"/>
    </row>
    <row r="467" spans="2:4" ht="15.75" customHeight="1" x14ac:dyDescent="0.25">
      <c r="B467" s="1"/>
      <c r="C467" s="22"/>
      <c r="D467" s="2"/>
    </row>
    <row r="468" spans="2:4" ht="15.75" customHeight="1" x14ac:dyDescent="0.25">
      <c r="B468" s="1"/>
      <c r="C468" s="22"/>
      <c r="D468" s="2"/>
    </row>
    <row r="469" spans="2:4" ht="15.75" customHeight="1" x14ac:dyDescent="0.25">
      <c r="B469" s="1"/>
      <c r="C469" s="22"/>
      <c r="D469" s="2"/>
    </row>
    <row r="470" spans="2:4" ht="15.75" customHeight="1" x14ac:dyDescent="0.25">
      <c r="B470" s="1"/>
      <c r="C470" s="22"/>
      <c r="D470" s="2"/>
    </row>
    <row r="471" spans="2:4" ht="15.75" customHeight="1" x14ac:dyDescent="0.25">
      <c r="B471" s="1"/>
      <c r="C471" s="22"/>
      <c r="D471" s="2"/>
    </row>
    <row r="472" spans="2:4" ht="15.75" customHeight="1" x14ac:dyDescent="0.25">
      <c r="B472" s="1"/>
      <c r="C472" s="22"/>
      <c r="D472" s="2"/>
    </row>
    <row r="473" spans="2:4" ht="15.75" customHeight="1" x14ac:dyDescent="0.25">
      <c r="B473" s="1"/>
      <c r="C473" s="22"/>
      <c r="D473" s="2"/>
    </row>
    <row r="474" spans="2:4" ht="15.75" customHeight="1" x14ac:dyDescent="0.25">
      <c r="B474" s="1"/>
      <c r="C474" s="22"/>
      <c r="D474" s="2"/>
    </row>
    <row r="475" spans="2:4" ht="15.75" customHeight="1" x14ac:dyDescent="0.25">
      <c r="B475" s="1"/>
      <c r="C475" s="22"/>
      <c r="D475" s="2"/>
    </row>
    <row r="476" spans="2:4" ht="15.75" customHeight="1" x14ac:dyDescent="0.25">
      <c r="B476" s="1"/>
      <c r="C476" s="22"/>
      <c r="D476" s="2"/>
    </row>
    <row r="477" spans="2:4" ht="15.75" customHeight="1" x14ac:dyDescent="0.25">
      <c r="B477" s="1"/>
      <c r="C477" s="22"/>
      <c r="D477" s="2"/>
    </row>
    <row r="478" spans="2:4" ht="15.75" customHeight="1" x14ac:dyDescent="0.25">
      <c r="B478" s="1"/>
      <c r="C478" s="22"/>
      <c r="D478" s="2"/>
    </row>
    <row r="479" spans="2:4" ht="15.75" customHeight="1" x14ac:dyDescent="0.25">
      <c r="B479" s="1"/>
      <c r="C479" s="22"/>
      <c r="D479" s="2"/>
    </row>
    <row r="480" spans="2:4" ht="15.75" customHeight="1" x14ac:dyDescent="0.25">
      <c r="B480" s="1"/>
      <c r="C480" s="22"/>
      <c r="D480" s="2"/>
    </row>
    <row r="481" spans="2:4" ht="15.75" customHeight="1" x14ac:dyDescent="0.25">
      <c r="B481" s="1"/>
      <c r="C481" s="22"/>
      <c r="D481" s="2"/>
    </row>
    <row r="482" spans="2:4" ht="15.75" customHeight="1" x14ac:dyDescent="0.25">
      <c r="B482" s="1"/>
      <c r="C482" s="22"/>
      <c r="D482" s="2"/>
    </row>
    <row r="483" spans="2:4" ht="15.75" customHeight="1" x14ac:dyDescent="0.25">
      <c r="B483" s="1"/>
      <c r="C483" s="22"/>
      <c r="D483" s="2"/>
    </row>
    <row r="484" spans="2:4" ht="15.75" customHeight="1" x14ac:dyDescent="0.25">
      <c r="B484" s="1"/>
      <c r="C484" s="22"/>
      <c r="D484" s="2"/>
    </row>
    <row r="485" spans="2:4" ht="15.75" customHeight="1" x14ac:dyDescent="0.25">
      <c r="B485" s="1"/>
      <c r="C485" s="22"/>
      <c r="D485" s="2"/>
    </row>
    <row r="486" spans="2:4" ht="15.75" customHeight="1" x14ac:dyDescent="0.25">
      <c r="B486" s="1"/>
      <c r="C486" s="22"/>
      <c r="D486" s="2"/>
    </row>
    <row r="487" spans="2:4" ht="15.75" customHeight="1" x14ac:dyDescent="0.25">
      <c r="B487" s="1"/>
      <c r="C487" s="22"/>
      <c r="D487" s="2"/>
    </row>
    <row r="488" spans="2:4" ht="15.75" customHeight="1" x14ac:dyDescent="0.25">
      <c r="B488" s="1"/>
      <c r="C488" s="22"/>
      <c r="D488" s="2"/>
    </row>
    <row r="489" spans="2:4" ht="15.75" customHeight="1" x14ac:dyDescent="0.25">
      <c r="B489" s="1"/>
      <c r="C489" s="22"/>
      <c r="D489" s="2"/>
    </row>
    <row r="490" spans="2:4" ht="15.75" customHeight="1" x14ac:dyDescent="0.25">
      <c r="B490" s="1"/>
      <c r="C490" s="22"/>
      <c r="D490" s="2"/>
    </row>
    <row r="491" spans="2:4" ht="15.75" customHeight="1" x14ac:dyDescent="0.25">
      <c r="B491" s="1"/>
      <c r="C491" s="22"/>
      <c r="D491" s="2"/>
    </row>
    <row r="492" spans="2:4" ht="15.75" customHeight="1" x14ac:dyDescent="0.25">
      <c r="B492" s="1"/>
      <c r="C492" s="22"/>
      <c r="D492" s="2"/>
    </row>
    <row r="493" spans="2:4" ht="15.75" customHeight="1" x14ac:dyDescent="0.25">
      <c r="B493" s="1"/>
      <c r="C493" s="22"/>
      <c r="D493" s="2"/>
    </row>
    <row r="494" spans="2:4" ht="15.75" customHeight="1" x14ac:dyDescent="0.25">
      <c r="B494" s="1"/>
      <c r="C494" s="22"/>
      <c r="D494" s="2"/>
    </row>
    <row r="495" spans="2:4" ht="15.75" customHeight="1" x14ac:dyDescent="0.25">
      <c r="B495" s="1"/>
      <c r="C495" s="22"/>
      <c r="D495" s="2"/>
    </row>
    <row r="496" spans="2:4" ht="15.75" customHeight="1" x14ac:dyDescent="0.25">
      <c r="B496" s="1"/>
      <c r="C496" s="22"/>
      <c r="D496" s="2"/>
    </row>
    <row r="497" spans="2:4" ht="15.75" customHeight="1" x14ac:dyDescent="0.25">
      <c r="B497" s="1"/>
      <c r="C497" s="22"/>
      <c r="D497" s="2"/>
    </row>
    <row r="498" spans="2:4" ht="15.75" customHeight="1" x14ac:dyDescent="0.25">
      <c r="B498" s="1"/>
      <c r="C498" s="22"/>
      <c r="D498" s="2"/>
    </row>
    <row r="499" spans="2:4" ht="15.75" customHeight="1" x14ac:dyDescent="0.25">
      <c r="B499" s="1"/>
      <c r="C499" s="22"/>
      <c r="D499" s="2"/>
    </row>
    <row r="500" spans="2:4" ht="15.75" customHeight="1" x14ac:dyDescent="0.25">
      <c r="B500" s="1"/>
      <c r="C500" s="22"/>
      <c r="D500" s="2"/>
    </row>
    <row r="501" spans="2:4" ht="15.75" customHeight="1" x14ac:dyDescent="0.25">
      <c r="B501" s="1"/>
      <c r="C501" s="22"/>
      <c r="D501" s="2"/>
    </row>
    <row r="502" spans="2:4" ht="15.75" customHeight="1" x14ac:dyDescent="0.25">
      <c r="B502" s="1"/>
      <c r="C502" s="22"/>
      <c r="D502" s="2"/>
    </row>
    <row r="503" spans="2:4" ht="15.75" customHeight="1" x14ac:dyDescent="0.25">
      <c r="B503" s="1"/>
      <c r="C503" s="22"/>
      <c r="D503" s="2"/>
    </row>
    <row r="504" spans="2:4" ht="15.75" customHeight="1" x14ac:dyDescent="0.25">
      <c r="B504" s="1"/>
      <c r="C504" s="22"/>
      <c r="D504" s="2"/>
    </row>
    <row r="505" spans="2:4" ht="15.75" customHeight="1" x14ac:dyDescent="0.25">
      <c r="B505" s="1"/>
      <c r="C505" s="22"/>
      <c r="D505" s="2"/>
    </row>
    <row r="506" spans="2:4" ht="15.75" customHeight="1" x14ac:dyDescent="0.25">
      <c r="B506" s="1"/>
      <c r="C506" s="22"/>
      <c r="D506" s="2"/>
    </row>
    <row r="507" spans="2:4" ht="15.75" customHeight="1" x14ac:dyDescent="0.25">
      <c r="B507" s="1"/>
      <c r="C507" s="22"/>
      <c r="D507" s="2"/>
    </row>
    <row r="508" spans="2:4" ht="15.75" customHeight="1" x14ac:dyDescent="0.25">
      <c r="B508" s="1"/>
      <c r="C508" s="22"/>
      <c r="D508" s="2"/>
    </row>
    <row r="509" spans="2:4" ht="15.75" customHeight="1" x14ac:dyDescent="0.25">
      <c r="B509" s="1"/>
      <c r="C509" s="22"/>
      <c r="D509" s="2"/>
    </row>
    <row r="510" spans="2:4" ht="15.75" customHeight="1" x14ac:dyDescent="0.25">
      <c r="B510" s="1"/>
      <c r="C510" s="22"/>
      <c r="D510" s="2"/>
    </row>
    <row r="511" spans="2:4" ht="15.75" customHeight="1" x14ac:dyDescent="0.25">
      <c r="B511" s="1"/>
      <c r="C511" s="22"/>
      <c r="D511" s="2"/>
    </row>
    <row r="512" spans="2:4" ht="15.75" customHeight="1" x14ac:dyDescent="0.25">
      <c r="B512" s="1"/>
      <c r="C512" s="22"/>
      <c r="D512" s="2"/>
    </row>
    <row r="513" spans="2:4" ht="15.75" customHeight="1" x14ac:dyDescent="0.25">
      <c r="B513" s="1"/>
      <c r="C513" s="22"/>
      <c r="D513" s="2"/>
    </row>
    <row r="514" spans="2:4" ht="15.75" customHeight="1" x14ac:dyDescent="0.25">
      <c r="B514" s="1"/>
      <c r="C514" s="22"/>
      <c r="D514" s="2"/>
    </row>
    <row r="515" spans="2:4" ht="15.75" customHeight="1" x14ac:dyDescent="0.25">
      <c r="B515" s="1"/>
      <c r="C515" s="22"/>
      <c r="D515" s="2"/>
    </row>
    <row r="516" spans="2:4" ht="15.75" customHeight="1" x14ac:dyDescent="0.25">
      <c r="B516" s="1"/>
      <c r="C516" s="22"/>
      <c r="D516" s="2"/>
    </row>
    <row r="517" spans="2:4" ht="15.75" customHeight="1" x14ac:dyDescent="0.25">
      <c r="B517" s="1"/>
      <c r="C517" s="22"/>
      <c r="D517" s="2"/>
    </row>
    <row r="518" spans="2:4" ht="15.75" customHeight="1" x14ac:dyDescent="0.25">
      <c r="B518" s="1"/>
      <c r="C518" s="22"/>
      <c r="D518" s="2"/>
    </row>
    <row r="519" spans="2:4" ht="15.75" customHeight="1" x14ac:dyDescent="0.25">
      <c r="B519" s="1"/>
      <c r="C519" s="22"/>
      <c r="D519" s="2"/>
    </row>
    <row r="520" spans="2:4" ht="15.75" customHeight="1" x14ac:dyDescent="0.25">
      <c r="B520" s="1"/>
      <c r="C520" s="22"/>
      <c r="D520" s="2"/>
    </row>
    <row r="521" spans="2:4" ht="15.75" customHeight="1" x14ac:dyDescent="0.25">
      <c r="B521" s="1"/>
      <c r="C521" s="22"/>
      <c r="D521" s="2"/>
    </row>
    <row r="522" spans="2:4" ht="15.75" customHeight="1" x14ac:dyDescent="0.25">
      <c r="B522" s="1"/>
      <c r="C522" s="22"/>
      <c r="D522" s="2"/>
    </row>
    <row r="523" spans="2:4" ht="15.75" customHeight="1" x14ac:dyDescent="0.25">
      <c r="B523" s="1"/>
      <c r="C523" s="22"/>
      <c r="D523" s="2"/>
    </row>
    <row r="524" spans="2:4" ht="15.75" customHeight="1" x14ac:dyDescent="0.25">
      <c r="B524" s="1"/>
      <c r="C524" s="22"/>
      <c r="D524" s="2"/>
    </row>
    <row r="525" spans="2:4" ht="15.75" customHeight="1" x14ac:dyDescent="0.25">
      <c r="B525" s="1"/>
      <c r="C525" s="22"/>
      <c r="D525" s="2"/>
    </row>
    <row r="526" spans="2:4" ht="15.75" customHeight="1" x14ac:dyDescent="0.25">
      <c r="B526" s="1"/>
      <c r="C526" s="22"/>
      <c r="D526" s="2"/>
    </row>
    <row r="527" spans="2:4" ht="15.75" customHeight="1" x14ac:dyDescent="0.25">
      <c r="B527" s="1"/>
      <c r="C527" s="22"/>
      <c r="D527" s="2"/>
    </row>
    <row r="528" spans="2:4" ht="15.75" customHeight="1" x14ac:dyDescent="0.25">
      <c r="B528" s="1"/>
      <c r="C528" s="22"/>
      <c r="D528" s="2"/>
    </row>
    <row r="529" spans="2:4" ht="15.75" customHeight="1" x14ac:dyDescent="0.25">
      <c r="B529" s="1"/>
      <c r="C529" s="22"/>
      <c r="D529" s="2"/>
    </row>
    <row r="530" spans="2:4" ht="15.75" customHeight="1" x14ac:dyDescent="0.25">
      <c r="B530" s="1"/>
      <c r="C530" s="22"/>
      <c r="D530" s="2"/>
    </row>
    <row r="531" spans="2:4" ht="15.75" customHeight="1" x14ac:dyDescent="0.25">
      <c r="B531" s="1"/>
      <c r="C531" s="22"/>
      <c r="D531" s="2"/>
    </row>
    <row r="532" spans="2:4" ht="15.75" customHeight="1" x14ac:dyDescent="0.25">
      <c r="B532" s="1"/>
      <c r="C532" s="22"/>
      <c r="D532" s="2"/>
    </row>
    <row r="533" spans="2:4" ht="15.75" customHeight="1" x14ac:dyDescent="0.25">
      <c r="B533" s="1"/>
      <c r="C533" s="22"/>
      <c r="D533" s="2"/>
    </row>
    <row r="534" spans="2:4" ht="15.75" customHeight="1" x14ac:dyDescent="0.25">
      <c r="B534" s="1"/>
      <c r="C534" s="22"/>
      <c r="D534" s="2"/>
    </row>
    <row r="535" spans="2:4" ht="15.75" customHeight="1" x14ac:dyDescent="0.25">
      <c r="B535" s="1"/>
      <c r="C535" s="22"/>
      <c r="D535" s="2"/>
    </row>
    <row r="536" spans="2:4" ht="15.75" customHeight="1" x14ac:dyDescent="0.25">
      <c r="B536" s="1"/>
      <c r="C536" s="22"/>
      <c r="D536" s="2"/>
    </row>
    <row r="537" spans="2:4" ht="15.75" customHeight="1" x14ac:dyDescent="0.25">
      <c r="B537" s="1"/>
      <c r="C537" s="22"/>
      <c r="D537" s="2"/>
    </row>
    <row r="538" spans="2:4" ht="15.75" customHeight="1" x14ac:dyDescent="0.25">
      <c r="B538" s="1"/>
      <c r="C538" s="22"/>
      <c r="D538" s="2"/>
    </row>
    <row r="539" spans="2:4" ht="15.75" customHeight="1" x14ac:dyDescent="0.25">
      <c r="B539" s="1"/>
      <c r="C539" s="22"/>
      <c r="D539" s="2"/>
    </row>
    <row r="540" spans="2:4" ht="15.75" customHeight="1" x14ac:dyDescent="0.25">
      <c r="B540" s="1"/>
      <c r="C540" s="22"/>
      <c r="D540" s="2"/>
    </row>
    <row r="541" spans="2:4" ht="15.75" customHeight="1" x14ac:dyDescent="0.25">
      <c r="B541" s="1"/>
      <c r="C541" s="22"/>
      <c r="D541" s="2"/>
    </row>
    <row r="542" spans="2:4" ht="15.75" customHeight="1" x14ac:dyDescent="0.25">
      <c r="B542" s="1"/>
      <c r="C542" s="22"/>
      <c r="D542" s="2"/>
    </row>
    <row r="543" spans="2:4" ht="15.75" customHeight="1" x14ac:dyDescent="0.25">
      <c r="B543" s="1"/>
      <c r="C543" s="22"/>
      <c r="D543" s="2"/>
    </row>
    <row r="544" spans="2:4" ht="15.75" customHeight="1" x14ac:dyDescent="0.25">
      <c r="B544" s="1"/>
      <c r="C544" s="22"/>
      <c r="D544" s="2"/>
    </row>
    <row r="545" spans="2:4" ht="15.75" customHeight="1" x14ac:dyDescent="0.25">
      <c r="B545" s="1"/>
      <c r="C545" s="22"/>
      <c r="D545" s="2"/>
    </row>
    <row r="546" spans="2:4" ht="15.75" customHeight="1" x14ac:dyDescent="0.25">
      <c r="B546" s="1"/>
      <c r="C546" s="22"/>
      <c r="D546" s="2"/>
    </row>
    <row r="547" spans="2:4" ht="15.75" customHeight="1" x14ac:dyDescent="0.25">
      <c r="B547" s="1"/>
      <c r="C547" s="22"/>
      <c r="D547" s="2"/>
    </row>
    <row r="548" spans="2:4" ht="15.75" customHeight="1" x14ac:dyDescent="0.25">
      <c r="B548" s="1"/>
      <c r="C548" s="22"/>
      <c r="D548" s="2"/>
    </row>
    <row r="549" spans="2:4" ht="15.75" customHeight="1" x14ac:dyDescent="0.25">
      <c r="B549" s="1"/>
      <c r="C549" s="22"/>
      <c r="D549" s="2"/>
    </row>
    <row r="550" spans="2:4" ht="15.75" customHeight="1" x14ac:dyDescent="0.25">
      <c r="B550" s="1"/>
      <c r="C550" s="22"/>
      <c r="D550" s="2"/>
    </row>
    <row r="551" spans="2:4" ht="15.75" customHeight="1" x14ac:dyDescent="0.25">
      <c r="B551" s="1"/>
      <c r="C551" s="22"/>
      <c r="D551" s="2"/>
    </row>
    <row r="552" spans="2:4" ht="15.75" customHeight="1" x14ac:dyDescent="0.25">
      <c r="B552" s="1"/>
      <c r="C552" s="22"/>
      <c r="D552" s="2"/>
    </row>
    <row r="553" spans="2:4" ht="15.75" customHeight="1" x14ac:dyDescent="0.25">
      <c r="B553" s="1"/>
      <c r="C553" s="22"/>
      <c r="D553" s="2"/>
    </row>
    <row r="554" spans="2:4" ht="15.75" customHeight="1" x14ac:dyDescent="0.25">
      <c r="B554" s="1"/>
      <c r="C554" s="22"/>
      <c r="D554" s="2"/>
    </row>
    <row r="555" spans="2:4" ht="15.75" customHeight="1" x14ac:dyDescent="0.25">
      <c r="B555" s="1"/>
      <c r="C555" s="22"/>
      <c r="D555" s="2"/>
    </row>
    <row r="556" spans="2:4" ht="15.75" customHeight="1" x14ac:dyDescent="0.25">
      <c r="B556" s="1"/>
      <c r="C556" s="22"/>
      <c r="D556" s="2"/>
    </row>
    <row r="557" spans="2:4" ht="15.75" customHeight="1" x14ac:dyDescent="0.25">
      <c r="B557" s="1"/>
      <c r="C557" s="22"/>
      <c r="D557" s="2"/>
    </row>
    <row r="558" spans="2:4" ht="15.75" customHeight="1" x14ac:dyDescent="0.25">
      <c r="B558" s="1"/>
      <c r="C558" s="22"/>
      <c r="D558" s="2"/>
    </row>
    <row r="559" spans="2:4" ht="15.75" customHeight="1" x14ac:dyDescent="0.25">
      <c r="B559" s="1"/>
      <c r="C559" s="22"/>
      <c r="D559" s="2"/>
    </row>
    <row r="560" spans="2:4" ht="15.75" customHeight="1" x14ac:dyDescent="0.25">
      <c r="B560" s="1"/>
      <c r="C560" s="22"/>
      <c r="D560" s="2"/>
    </row>
    <row r="561" spans="2:4" ht="15.75" customHeight="1" x14ac:dyDescent="0.25">
      <c r="B561" s="1"/>
      <c r="C561" s="22"/>
      <c r="D561" s="2"/>
    </row>
    <row r="562" spans="2:4" ht="15.75" customHeight="1" x14ac:dyDescent="0.25">
      <c r="B562" s="1"/>
      <c r="C562" s="22"/>
      <c r="D562" s="2"/>
    </row>
    <row r="563" spans="2:4" ht="15.75" customHeight="1" x14ac:dyDescent="0.25">
      <c r="B563" s="1"/>
      <c r="C563" s="22"/>
      <c r="D563" s="2"/>
    </row>
    <row r="564" spans="2:4" ht="15.75" customHeight="1" x14ac:dyDescent="0.25">
      <c r="B564" s="1"/>
      <c r="C564" s="22"/>
      <c r="D564" s="2"/>
    </row>
    <row r="565" spans="2:4" ht="15.75" customHeight="1" x14ac:dyDescent="0.25">
      <c r="B565" s="1"/>
      <c r="C565" s="22"/>
      <c r="D565" s="2"/>
    </row>
    <row r="566" spans="2:4" ht="15.75" customHeight="1" x14ac:dyDescent="0.25">
      <c r="B566" s="1"/>
      <c r="C566" s="22"/>
      <c r="D566" s="2"/>
    </row>
    <row r="567" spans="2:4" ht="15.75" customHeight="1" x14ac:dyDescent="0.25">
      <c r="B567" s="1"/>
      <c r="C567" s="22"/>
      <c r="D567" s="2"/>
    </row>
    <row r="568" spans="2:4" ht="15.75" customHeight="1" x14ac:dyDescent="0.25">
      <c r="B568" s="1"/>
      <c r="C568" s="22"/>
      <c r="D568" s="2"/>
    </row>
    <row r="569" spans="2:4" ht="15.75" customHeight="1" x14ac:dyDescent="0.25">
      <c r="B569" s="1"/>
      <c r="C569" s="22"/>
      <c r="D569" s="2"/>
    </row>
    <row r="570" spans="2:4" ht="15.75" customHeight="1" x14ac:dyDescent="0.25">
      <c r="B570" s="1"/>
      <c r="C570" s="22"/>
      <c r="D570" s="2"/>
    </row>
    <row r="571" spans="2:4" ht="15.75" customHeight="1" x14ac:dyDescent="0.25">
      <c r="B571" s="1"/>
      <c r="C571" s="22"/>
      <c r="D571" s="2"/>
    </row>
    <row r="572" spans="2:4" ht="15.75" customHeight="1" x14ac:dyDescent="0.25">
      <c r="B572" s="1"/>
      <c r="C572" s="22"/>
      <c r="D572" s="2"/>
    </row>
    <row r="573" spans="2:4" ht="15.75" customHeight="1" x14ac:dyDescent="0.25">
      <c r="B573" s="1"/>
      <c r="C573" s="22"/>
      <c r="D573" s="2"/>
    </row>
    <row r="574" spans="2:4" ht="15.75" customHeight="1" x14ac:dyDescent="0.25">
      <c r="B574" s="1"/>
      <c r="C574" s="22"/>
      <c r="D574" s="2"/>
    </row>
    <row r="575" spans="2:4" ht="15.75" customHeight="1" x14ac:dyDescent="0.25">
      <c r="B575" s="1"/>
      <c r="C575" s="22"/>
      <c r="D575" s="2"/>
    </row>
    <row r="576" spans="2:4" ht="15.75" customHeight="1" x14ac:dyDescent="0.25">
      <c r="B576" s="1"/>
      <c r="C576" s="22"/>
      <c r="D576" s="2"/>
    </row>
    <row r="577" spans="2:4" ht="15.75" customHeight="1" x14ac:dyDescent="0.25">
      <c r="B577" s="1"/>
      <c r="C577" s="22"/>
      <c r="D577" s="2"/>
    </row>
    <row r="578" spans="2:4" ht="15.75" customHeight="1" x14ac:dyDescent="0.25">
      <c r="B578" s="1"/>
      <c r="C578" s="22"/>
      <c r="D578" s="2"/>
    </row>
    <row r="579" spans="2:4" ht="15.75" customHeight="1" x14ac:dyDescent="0.25">
      <c r="B579" s="1"/>
      <c r="C579" s="22"/>
      <c r="D579" s="2"/>
    </row>
    <row r="580" spans="2:4" ht="15.75" customHeight="1" x14ac:dyDescent="0.25">
      <c r="B580" s="1"/>
      <c r="C580" s="22"/>
      <c r="D580" s="2"/>
    </row>
    <row r="581" spans="2:4" ht="15.75" customHeight="1" x14ac:dyDescent="0.25">
      <c r="B581" s="1"/>
      <c r="C581" s="22"/>
      <c r="D581" s="2"/>
    </row>
    <row r="582" spans="2:4" ht="15.75" customHeight="1" x14ac:dyDescent="0.25">
      <c r="B582" s="1"/>
      <c r="C582" s="22"/>
      <c r="D582" s="2"/>
    </row>
    <row r="583" spans="2:4" ht="15.75" customHeight="1" x14ac:dyDescent="0.25">
      <c r="B583" s="1"/>
      <c r="C583" s="22"/>
      <c r="D583" s="2"/>
    </row>
    <row r="584" spans="2:4" ht="15.75" customHeight="1" x14ac:dyDescent="0.25">
      <c r="B584" s="1"/>
      <c r="C584" s="22"/>
      <c r="D584" s="2"/>
    </row>
    <row r="585" spans="2:4" ht="15.75" customHeight="1" x14ac:dyDescent="0.25">
      <c r="B585" s="1"/>
      <c r="C585" s="22"/>
      <c r="D585" s="2"/>
    </row>
    <row r="586" spans="2:4" ht="15.75" customHeight="1" x14ac:dyDescent="0.25">
      <c r="B586" s="1"/>
      <c r="C586" s="22"/>
      <c r="D586" s="2"/>
    </row>
    <row r="587" spans="2:4" ht="15.75" customHeight="1" x14ac:dyDescent="0.25">
      <c r="B587" s="1"/>
      <c r="C587" s="22"/>
      <c r="D587" s="2"/>
    </row>
    <row r="588" spans="2:4" ht="15.75" customHeight="1" x14ac:dyDescent="0.25">
      <c r="B588" s="1"/>
      <c r="C588" s="22"/>
      <c r="D588" s="2"/>
    </row>
    <row r="589" spans="2:4" ht="15.75" customHeight="1" x14ac:dyDescent="0.25">
      <c r="B589" s="1"/>
      <c r="C589" s="22"/>
      <c r="D589" s="2"/>
    </row>
    <row r="590" spans="2:4" ht="15.75" customHeight="1" x14ac:dyDescent="0.25">
      <c r="B590" s="1"/>
      <c r="C590" s="22"/>
      <c r="D590" s="2"/>
    </row>
    <row r="591" spans="2:4" ht="15.75" customHeight="1" x14ac:dyDescent="0.25">
      <c r="B591" s="1"/>
      <c r="C591" s="22"/>
      <c r="D591" s="2"/>
    </row>
    <row r="592" spans="2:4" ht="15.75" customHeight="1" x14ac:dyDescent="0.25">
      <c r="B592" s="1"/>
      <c r="C592" s="22"/>
      <c r="D592" s="2"/>
    </row>
    <row r="593" spans="2:4" ht="15.75" customHeight="1" x14ac:dyDescent="0.25">
      <c r="B593" s="1"/>
      <c r="C593" s="22"/>
      <c r="D593" s="2"/>
    </row>
    <row r="594" spans="2:4" ht="15.75" customHeight="1" x14ac:dyDescent="0.25">
      <c r="B594" s="1"/>
      <c r="C594" s="22"/>
      <c r="D594" s="2"/>
    </row>
    <row r="595" spans="2:4" ht="15.75" customHeight="1" x14ac:dyDescent="0.25">
      <c r="B595" s="1"/>
      <c r="C595" s="22"/>
      <c r="D595" s="2"/>
    </row>
    <row r="596" spans="2:4" ht="15.75" customHeight="1" x14ac:dyDescent="0.25">
      <c r="B596" s="1"/>
      <c r="C596" s="22"/>
      <c r="D596" s="2"/>
    </row>
    <row r="597" spans="2:4" ht="15.75" customHeight="1" x14ac:dyDescent="0.25">
      <c r="B597" s="1"/>
      <c r="C597" s="22"/>
      <c r="D597" s="2"/>
    </row>
    <row r="598" spans="2:4" ht="15.75" customHeight="1" x14ac:dyDescent="0.25">
      <c r="B598" s="1"/>
      <c r="C598" s="22"/>
      <c r="D598" s="2"/>
    </row>
    <row r="599" spans="2:4" ht="15.75" customHeight="1" x14ac:dyDescent="0.25">
      <c r="B599" s="1"/>
      <c r="C599" s="22"/>
      <c r="D599" s="2"/>
    </row>
    <row r="600" spans="2:4" ht="15.75" customHeight="1" x14ac:dyDescent="0.25">
      <c r="B600" s="1"/>
      <c r="C600" s="22"/>
      <c r="D600" s="2"/>
    </row>
    <row r="601" spans="2:4" ht="15.75" customHeight="1" x14ac:dyDescent="0.25">
      <c r="B601" s="1"/>
      <c r="C601" s="22"/>
      <c r="D601" s="2"/>
    </row>
    <row r="602" spans="2:4" ht="15.75" customHeight="1" x14ac:dyDescent="0.25">
      <c r="B602" s="1"/>
      <c r="C602" s="22"/>
      <c r="D602" s="2"/>
    </row>
    <row r="603" spans="2:4" ht="15.75" customHeight="1" x14ac:dyDescent="0.25">
      <c r="B603" s="1"/>
      <c r="C603" s="22"/>
      <c r="D603" s="2"/>
    </row>
    <row r="604" spans="2:4" ht="15.75" customHeight="1" x14ac:dyDescent="0.25">
      <c r="B604" s="1"/>
      <c r="C604" s="22"/>
      <c r="D604" s="2"/>
    </row>
    <row r="605" spans="2:4" ht="15.75" customHeight="1" x14ac:dyDescent="0.25">
      <c r="B605" s="1"/>
      <c r="C605" s="22"/>
      <c r="D605" s="2"/>
    </row>
    <row r="606" spans="2:4" ht="15.75" customHeight="1" x14ac:dyDescent="0.25">
      <c r="B606" s="1"/>
      <c r="C606" s="22"/>
      <c r="D606" s="2"/>
    </row>
    <row r="607" spans="2:4" ht="15.75" customHeight="1" x14ac:dyDescent="0.25">
      <c r="B607" s="1"/>
      <c r="C607" s="22"/>
      <c r="D607" s="2"/>
    </row>
    <row r="608" spans="2:4" ht="15.75" customHeight="1" x14ac:dyDescent="0.25">
      <c r="B608" s="1"/>
      <c r="C608" s="22"/>
      <c r="D608" s="2"/>
    </row>
    <row r="609" spans="2:4" ht="15.75" customHeight="1" x14ac:dyDescent="0.25">
      <c r="B609" s="1"/>
      <c r="C609" s="22"/>
      <c r="D609" s="2"/>
    </row>
    <row r="610" spans="2:4" ht="15.75" customHeight="1" x14ac:dyDescent="0.25">
      <c r="B610" s="1"/>
      <c r="C610" s="22"/>
      <c r="D610" s="2"/>
    </row>
    <row r="611" spans="2:4" ht="15.75" customHeight="1" x14ac:dyDescent="0.25">
      <c r="B611" s="1"/>
      <c r="C611" s="22"/>
      <c r="D611" s="2"/>
    </row>
    <row r="612" spans="2:4" ht="15.75" customHeight="1" x14ac:dyDescent="0.25">
      <c r="B612" s="1"/>
      <c r="C612" s="22"/>
      <c r="D612" s="2"/>
    </row>
    <row r="613" spans="2:4" ht="15.75" customHeight="1" x14ac:dyDescent="0.25">
      <c r="B613" s="1"/>
      <c r="C613" s="22"/>
      <c r="D613" s="2"/>
    </row>
    <row r="614" spans="2:4" ht="15.75" customHeight="1" x14ac:dyDescent="0.25">
      <c r="B614" s="1"/>
      <c r="C614" s="22"/>
      <c r="D614" s="2"/>
    </row>
    <row r="615" spans="2:4" ht="15.75" customHeight="1" x14ac:dyDescent="0.25">
      <c r="B615" s="1"/>
      <c r="C615" s="22"/>
      <c r="D615" s="2"/>
    </row>
    <row r="616" spans="2:4" ht="15.75" customHeight="1" x14ac:dyDescent="0.25">
      <c r="B616" s="1"/>
      <c r="C616" s="22"/>
      <c r="D616" s="2"/>
    </row>
    <row r="617" spans="2:4" ht="15.75" customHeight="1" x14ac:dyDescent="0.25">
      <c r="B617" s="1"/>
      <c r="C617" s="22"/>
      <c r="D617" s="2"/>
    </row>
    <row r="618" spans="2:4" ht="15.75" customHeight="1" x14ac:dyDescent="0.25">
      <c r="B618" s="1"/>
      <c r="C618" s="22"/>
      <c r="D618" s="2"/>
    </row>
    <row r="619" spans="2:4" ht="15.75" customHeight="1" x14ac:dyDescent="0.25">
      <c r="B619" s="1"/>
      <c r="C619" s="22"/>
      <c r="D619" s="2"/>
    </row>
    <row r="620" spans="2:4" ht="15.75" customHeight="1" x14ac:dyDescent="0.25">
      <c r="B620" s="1"/>
      <c r="C620" s="22"/>
      <c r="D620" s="2"/>
    </row>
    <row r="621" spans="2:4" ht="15.75" customHeight="1" x14ac:dyDescent="0.25">
      <c r="B621" s="1"/>
      <c r="C621" s="22"/>
      <c r="D621" s="2"/>
    </row>
    <row r="622" spans="2:4" ht="15.75" customHeight="1" x14ac:dyDescent="0.25">
      <c r="B622" s="1"/>
      <c r="C622" s="22"/>
      <c r="D622" s="2"/>
    </row>
    <row r="623" spans="2:4" ht="15.75" customHeight="1" x14ac:dyDescent="0.25">
      <c r="B623" s="1"/>
      <c r="C623" s="22"/>
      <c r="D623" s="2"/>
    </row>
    <row r="624" spans="2:4" ht="15.75" customHeight="1" x14ac:dyDescent="0.25">
      <c r="B624" s="1"/>
      <c r="C624" s="22"/>
      <c r="D624" s="2"/>
    </row>
    <row r="625" spans="2:4" ht="15.75" customHeight="1" x14ac:dyDescent="0.25">
      <c r="B625" s="1"/>
      <c r="C625" s="22"/>
      <c r="D625" s="2"/>
    </row>
    <row r="626" spans="2:4" ht="15.75" customHeight="1" x14ac:dyDescent="0.25">
      <c r="B626" s="1"/>
      <c r="C626" s="22"/>
      <c r="D626" s="2"/>
    </row>
    <row r="627" spans="2:4" ht="15.75" customHeight="1" x14ac:dyDescent="0.25">
      <c r="B627" s="1"/>
      <c r="C627" s="22"/>
      <c r="D627" s="2"/>
    </row>
    <row r="628" spans="2:4" ht="15.75" customHeight="1" x14ac:dyDescent="0.25">
      <c r="B628" s="1"/>
      <c r="C628" s="22"/>
      <c r="D628" s="2"/>
    </row>
    <row r="629" spans="2:4" ht="15.75" customHeight="1" x14ac:dyDescent="0.25">
      <c r="B629" s="1"/>
      <c r="C629" s="22"/>
      <c r="D629" s="2"/>
    </row>
    <row r="630" spans="2:4" ht="15.75" customHeight="1" x14ac:dyDescent="0.25">
      <c r="B630" s="1"/>
      <c r="C630" s="22"/>
      <c r="D630" s="2"/>
    </row>
    <row r="631" spans="2:4" ht="15.75" customHeight="1" x14ac:dyDescent="0.25">
      <c r="B631" s="1"/>
      <c r="C631" s="22"/>
      <c r="D631" s="2"/>
    </row>
    <row r="632" spans="2:4" ht="15.75" customHeight="1" x14ac:dyDescent="0.25">
      <c r="B632" s="1"/>
      <c r="C632" s="22"/>
      <c r="D632" s="2"/>
    </row>
    <row r="633" spans="2:4" ht="15.75" customHeight="1" x14ac:dyDescent="0.25">
      <c r="B633" s="1"/>
      <c r="C633" s="22"/>
      <c r="D633" s="2"/>
    </row>
    <row r="634" spans="2:4" ht="15.75" customHeight="1" x14ac:dyDescent="0.25">
      <c r="B634" s="1"/>
      <c r="C634" s="22"/>
      <c r="D634" s="2"/>
    </row>
    <row r="635" spans="2:4" ht="15.75" customHeight="1" x14ac:dyDescent="0.25">
      <c r="B635" s="1"/>
      <c r="C635" s="22"/>
      <c r="D635" s="2"/>
    </row>
    <row r="636" spans="2:4" ht="15.75" customHeight="1" x14ac:dyDescent="0.25">
      <c r="B636" s="1"/>
      <c r="C636" s="22"/>
      <c r="D636" s="2"/>
    </row>
    <row r="637" spans="2:4" ht="15.75" customHeight="1" x14ac:dyDescent="0.25">
      <c r="B637" s="1"/>
      <c r="C637" s="22"/>
      <c r="D637" s="2"/>
    </row>
    <row r="638" spans="2:4" ht="15.75" customHeight="1" x14ac:dyDescent="0.25">
      <c r="B638" s="1"/>
      <c r="C638" s="22"/>
      <c r="D638" s="2"/>
    </row>
    <row r="639" spans="2:4" ht="15.75" customHeight="1" x14ac:dyDescent="0.25">
      <c r="B639" s="1"/>
      <c r="C639" s="22"/>
      <c r="D639" s="2"/>
    </row>
    <row r="640" spans="2:4" ht="15.75" customHeight="1" x14ac:dyDescent="0.25">
      <c r="B640" s="1"/>
      <c r="C640" s="22"/>
      <c r="D640" s="2"/>
    </row>
    <row r="641" spans="2:4" ht="15.75" customHeight="1" x14ac:dyDescent="0.25">
      <c r="B641" s="1"/>
      <c r="C641" s="22"/>
      <c r="D641" s="2"/>
    </row>
    <row r="642" spans="2:4" ht="15.75" customHeight="1" x14ac:dyDescent="0.25">
      <c r="B642" s="1"/>
      <c r="C642" s="22"/>
      <c r="D642" s="2"/>
    </row>
    <row r="643" spans="2:4" ht="15.75" customHeight="1" x14ac:dyDescent="0.25">
      <c r="B643" s="1"/>
      <c r="C643" s="22"/>
      <c r="D643" s="2"/>
    </row>
    <row r="644" spans="2:4" ht="15.75" customHeight="1" x14ac:dyDescent="0.25">
      <c r="B644" s="1"/>
      <c r="C644" s="22"/>
      <c r="D644" s="2"/>
    </row>
    <row r="645" spans="2:4" ht="15.75" customHeight="1" x14ac:dyDescent="0.25">
      <c r="B645" s="1"/>
      <c r="C645" s="22"/>
      <c r="D645" s="2"/>
    </row>
    <row r="646" spans="2:4" ht="15.75" customHeight="1" x14ac:dyDescent="0.25">
      <c r="B646" s="1"/>
      <c r="C646" s="22"/>
      <c r="D646" s="2"/>
    </row>
    <row r="647" spans="2:4" ht="15.75" customHeight="1" x14ac:dyDescent="0.25">
      <c r="B647" s="1"/>
      <c r="C647" s="22"/>
      <c r="D647" s="2"/>
    </row>
    <row r="648" spans="2:4" ht="15.75" customHeight="1" x14ac:dyDescent="0.25">
      <c r="B648" s="1"/>
      <c r="C648" s="22"/>
      <c r="D648" s="2"/>
    </row>
    <row r="649" spans="2:4" ht="15.75" customHeight="1" x14ac:dyDescent="0.25">
      <c r="B649" s="1"/>
      <c r="C649" s="22"/>
      <c r="D649" s="2"/>
    </row>
    <row r="650" spans="2:4" ht="15.75" customHeight="1" x14ac:dyDescent="0.25">
      <c r="B650" s="1"/>
      <c r="C650" s="22"/>
      <c r="D650" s="2"/>
    </row>
    <row r="651" spans="2:4" ht="15.75" customHeight="1" x14ac:dyDescent="0.25">
      <c r="B651" s="1"/>
      <c r="C651" s="22"/>
      <c r="D651" s="2"/>
    </row>
    <row r="652" spans="2:4" ht="15.75" customHeight="1" x14ac:dyDescent="0.25">
      <c r="B652" s="1"/>
      <c r="C652" s="22"/>
      <c r="D652" s="2"/>
    </row>
    <row r="653" spans="2:4" ht="15.75" customHeight="1" x14ac:dyDescent="0.25">
      <c r="B653" s="1"/>
      <c r="C653" s="22"/>
      <c r="D653" s="2"/>
    </row>
    <row r="654" spans="2:4" ht="15.75" customHeight="1" x14ac:dyDescent="0.25">
      <c r="B654" s="1"/>
      <c r="C654" s="22"/>
      <c r="D654" s="2"/>
    </row>
    <row r="655" spans="2:4" ht="15.75" customHeight="1" x14ac:dyDescent="0.25">
      <c r="B655" s="1"/>
      <c r="C655" s="22"/>
      <c r="D655" s="2"/>
    </row>
    <row r="656" spans="2:4" ht="15.75" customHeight="1" x14ac:dyDescent="0.25">
      <c r="B656" s="1"/>
      <c r="C656" s="22"/>
      <c r="D656" s="2"/>
    </row>
    <row r="657" spans="2:4" ht="15.75" customHeight="1" x14ac:dyDescent="0.25">
      <c r="B657" s="1"/>
      <c r="C657" s="22"/>
      <c r="D657" s="2"/>
    </row>
    <row r="658" spans="2:4" ht="15.75" customHeight="1" x14ac:dyDescent="0.25">
      <c r="B658" s="1"/>
      <c r="C658" s="22"/>
      <c r="D658" s="2"/>
    </row>
    <row r="659" spans="2:4" ht="15.75" customHeight="1" x14ac:dyDescent="0.25">
      <c r="B659" s="1"/>
      <c r="C659" s="22"/>
      <c r="D659" s="2"/>
    </row>
    <row r="660" spans="2:4" ht="15.75" customHeight="1" x14ac:dyDescent="0.25">
      <c r="B660" s="1"/>
      <c r="C660" s="22"/>
      <c r="D660" s="2"/>
    </row>
    <row r="661" spans="2:4" ht="15.75" customHeight="1" x14ac:dyDescent="0.25">
      <c r="B661" s="1"/>
      <c r="C661" s="22"/>
      <c r="D661" s="2"/>
    </row>
    <row r="662" spans="2:4" ht="15.75" customHeight="1" x14ac:dyDescent="0.25">
      <c r="B662" s="1"/>
      <c r="C662" s="22"/>
      <c r="D662" s="2"/>
    </row>
    <row r="663" spans="2:4" ht="15.75" customHeight="1" x14ac:dyDescent="0.25">
      <c r="B663" s="1"/>
      <c r="C663" s="22"/>
      <c r="D663" s="2"/>
    </row>
    <row r="664" spans="2:4" ht="15.75" customHeight="1" x14ac:dyDescent="0.25">
      <c r="B664" s="1"/>
      <c r="C664" s="22"/>
      <c r="D664" s="2"/>
    </row>
    <row r="665" spans="2:4" ht="15.75" customHeight="1" x14ac:dyDescent="0.25">
      <c r="B665" s="1"/>
      <c r="C665" s="22"/>
      <c r="D665" s="2"/>
    </row>
    <row r="666" spans="2:4" ht="15.75" customHeight="1" x14ac:dyDescent="0.25">
      <c r="B666" s="1"/>
      <c r="C666" s="22"/>
      <c r="D666" s="2"/>
    </row>
    <row r="667" spans="2:4" ht="15.75" customHeight="1" x14ac:dyDescent="0.25">
      <c r="B667" s="1"/>
      <c r="C667" s="22"/>
      <c r="D667" s="2"/>
    </row>
    <row r="668" spans="2:4" ht="15.75" customHeight="1" x14ac:dyDescent="0.25">
      <c r="B668" s="1"/>
      <c r="C668" s="22"/>
      <c r="D668" s="2"/>
    </row>
    <row r="669" spans="2:4" ht="15.75" customHeight="1" x14ac:dyDescent="0.25">
      <c r="B669" s="1"/>
      <c r="C669" s="22"/>
      <c r="D669" s="2"/>
    </row>
    <row r="670" spans="2:4" ht="15.75" customHeight="1" x14ac:dyDescent="0.25">
      <c r="B670" s="1"/>
      <c r="C670" s="22"/>
      <c r="D670" s="2"/>
    </row>
    <row r="671" spans="2:4" ht="15.75" customHeight="1" x14ac:dyDescent="0.25">
      <c r="B671" s="1"/>
      <c r="C671" s="22"/>
      <c r="D671" s="2"/>
    </row>
    <row r="672" spans="2:4" ht="15.75" customHeight="1" x14ac:dyDescent="0.25">
      <c r="B672" s="1"/>
      <c r="C672" s="22"/>
      <c r="D672" s="2"/>
    </row>
    <row r="673" spans="2:4" ht="15.75" customHeight="1" x14ac:dyDescent="0.25">
      <c r="B673" s="1"/>
      <c r="C673" s="22"/>
      <c r="D673" s="2"/>
    </row>
    <row r="674" spans="2:4" ht="15.75" customHeight="1" x14ac:dyDescent="0.25">
      <c r="B674" s="1"/>
      <c r="C674" s="22"/>
      <c r="D674" s="2"/>
    </row>
    <row r="675" spans="2:4" ht="15.75" customHeight="1" x14ac:dyDescent="0.25">
      <c r="B675" s="1"/>
      <c r="C675" s="22"/>
      <c r="D675" s="2"/>
    </row>
    <row r="676" spans="2:4" ht="15.75" customHeight="1" x14ac:dyDescent="0.25">
      <c r="B676" s="1"/>
      <c r="C676" s="22"/>
      <c r="D676" s="2"/>
    </row>
    <row r="677" spans="2:4" ht="15.75" customHeight="1" x14ac:dyDescent="0.25">
      <c r="B677" s="1"/>
      <c r="C677" s="22"/>
      <c r="D677" s="2"/>
    </row>
    <row r="678" spans="2:4" ht="15.75" customHeight="1" x14ac:dyDescent="0.25">
      <c r="B678" s="1"/>
      <c r="C678" s="22"/>
      <c r="D678" s="2"/>
    </row>
    <row r="679" spans="2:4" ht="15.75" customHeight="1" x14ac:dyDescent="0.25">
      <c r="B679" s="1"/>
      <c r="C679" s="22"/>
      <c r="D679" s="2"/>
    </row>
    <row r="680" spans="2:4" ht="15.75" customHeight="1" x14ac:dyDescent="0.25">
      <c r="B680" s="1"/>
      <c r="C680" s="22"/>
      <c r="D680" s="2"/>
    </row>
    <row r="681" spans="2:4" ht="15.75" customHeight="1" x14ac:dyDescent="0.25">
      <c r="B681" s="1"/>
      <c r="C681" s="22"/>
      <c r="D681" s="2"/>
    </row>
    <row r="682" spans="2:4" ht="15.75" customHeight="1" x14ac:dyDescent="0.25">
      <c r="B682" s="1"/>
      <c r="C682" s="22"/>
      <c r="D682" s="2"/>
    </row>
    <row r="683" spans="2:4" ht="15.75" customHeight="1" x14ac:dyDescent="0.25">
      <c r="B683" s="1"/>
      <c r="C683" s="22"/>
      <c r="D683" s="2"/>
    </row>
    <row r="684" spans="2:4" ht="15.75" customHeight="1" x14ac:dyDescent="0.25">
      <c r="B684" s="1"/>
      <c r="C684" s="22"/>
      <c r="D684" s="2"/>
    </row>
    <row r="685" spans="2:4" ht="15.75" customHeight="1" x14ac:dyDescent="0.25">
      <c r="B685" s="1"/>
      <c r="C685" s="22"/>
      <c r="D685" s="2"/>
    </row>
    <row r="686" spans="2:4" ht="15.75" customHeight="1" x14ac:dyDescent="0.25">
      <c r="B686" s="1"/>
      <c r="C686" s="22"/>
      <c r="D686" s="2"/>
    </row>
    <row r="687" spans="2:4" ht="15.75" customHeight="1" x14ac:dyDescent="0.25">
      <c r="B687" s="1"/>
      <c r="C687" s="22"/>
      <c r="D687" s="2"/>
    </row>
    <row r="688" spans="2:4" ht="15.75" customHeight="1" x14ac:dyDescent="0.25">
      <c r="B688" s="1"/>
      <c r="C688" s="22"/>
      <c r="D688" s="2"/>
    </row>
    <row r="689" spans="2:4" ht="15.75" customHeight="1" x14ac:dyDescent="0.25">
      <c r="B689" s="1"/>
      <c r="C689" s="22"/>
      <c r="D689" s="2"/>
    </row>
    <row r="690" spans="2:4" ht="15.75" customHeight="1" x14ac:dyDescent="0.25">
      <c r="B690" s="1"/>
      <c r="C690" s="22"/>
      <c r="D690" s="2"/>
    </row>
    <row r="691" spans="2:4" ht="15.75" customHeight="1" x14ac:dyDescent="0.25">
      <c r="B691" s="1"/>
      <c r="C691" s="22"/>
      <c r="D691" s="2"/>
    </row>
    <row r="692" spans="2:4" ht="15.75" customHeight="1" x14ac:dyDescent="0.25">
      <c r="B692" s="1"/>
      <c r="C692" s="22"/>
      <c r="D692" s="2"/>
    </row>
    <row r="693" spans="2:4" ht="15.75" customHeight="1" x14ac:dyDescent="0.25">
      <c r="B693" s="1"/>
      <c r="C693" s="22"/>
      <c r="D693" s="2"/>
    </row>
    <row r="694" spans="2:4" ht="15.75" customHeight="1" x14ac:dyDescent="0.25">
      <c r="B694" s="1"/>
      <c r="C694" s="22"/>
      <c r="D694" s="2"/>
    </row>
    <row r="695" spans="2:4" ht="15.75" customHeight="1" x14ac:dyDescent="0.25">
      <c r="B695" s="1"/>
      <c r="C695" s="22"/>
      <c r="D695" s="2"/>
    </row>
    <row r="696" spans="2:4" ht="15.75" customHeight="1" x14ac:dyDescent="0.25">
      <c r="B696" s="1"/>
      <c r="C696" s="22"/>
      <c r="D696" s="2"/>
    </row>
    <row r="697" spans="2:4" ht="15.75" customHeight="1" x14ac:dyDescent="0.25">
      <c r="B697" s="1"/>
      <c r="C697" s="22"/>
      <c r="D697" s="2"/>
    </row>
    <row r="698" spans="2:4" ht="15.75" customHeight="1" x14ac:dyDescent="0.25">
      <c r="B698" s="1"/>
      <c r="C698" s="22"/>
      <c r="D698" s="2"/>
    </row>
    <row r="699" spans="2:4" ht="15.75" customHeight="1" x14ac:dyDescent="0.25">
      <c r="B699" s="1"/>
      <c r="C699" s="22"/>
      <c r="D699" s="2"/>
    </row>
    <row r="700" spans="2:4" ht="15.75" customHeight="1" x14ac:dyDescent="0.25">
      <c r="B700" s="1"/>
      <c r="C700" s="22"/>
      <c r="D700" s="2"/>
    </row>
    <row r="701" spans="2:4" ht="15.75" customHeight="1" x14ac:dyDescent="0.25">
      <c r="B701" s="1"/>
      <c r="C701" s="22"/>
      <c r="D701" s="2"/>
    </row>
    <row r="702" spans="2:4" ht="15.75" customHeight="1" x14ac:dyDescent="0.25">
      <c r="B702" s="1"/>
      <c r="C702" s="22"/>
      <c r="D702" s="2"/>
    </row>
    <row r="703" spans="2:4" ht="15.75" customHeight="1" x14ac:dyDescent="0.25">
      <c r="B703" s="1"/>
      <c r="C703" s="22"/>
      <c r="D703" s="2"/>
    </row>
    <row r="704" spans="2:4" ht="15.75" customHeight="1" x14ac:dyDescent="0.25">
      <c r="B704" s="1"/>
      <c r="C704" s="22"/>
      <c r="D704" s="2"/>
    </row>
    <row r="705" spans="2:4" ht="15.75" customHeight="1" x14ac:dyDescent="0.25">
      <c r="B705" s="1"/>
      <c r="C705" s="22"/>
      <c r="D705" s="2"/>
    </row>
    <row r="706" spans="2:4" ht="15.75" customHeight="1" x14ac:dyDescent="0.25">
      <c r="B706" s="1"/>
      <c r="C706" s="22"/>
      <c r="D706" s="2"/>
    </row>
    <row r="707" spans="2:4" ht="15.75" customHeight="1" x14ac:dyDescent="0.25">
      <c r="B707" s="1"/>
      <c r="C707" s="22"/>
      <c r="D707" s="2"/>
    </row>
    <row r="708" spans="2:4" ht="15.75" customHeight="1" x14ac:dyDescent="0.25">
      <c r="B708" s="1"/>
      <c r="C708" s="22"/>
      <c r="D708" s="2"/>
    </row>
    <row r="709" spans="2:4" ht="15.75" customHeight="1" x14ac:dyDescent="0.25">
      <c r="B709" s="1"/>
      <c r="C709" s="22"/>
      <c r="D709" s="2"/>
    </row>
    <row r="710" spans="2:4" ht="15.75" customHeight="1" x14ac:dyDescent="0.25">
      <c r="B710" s="1"/>
      <c r="C710" s="22"/>
      <c r="D710" s="2"/>
    </row>
    <row r="711" spans="2:4" ht="15.75" customHeight="1" x14ac:dyDescent="0.25">
      <c r="B711" s="1"/>
      <c r="C711" s="22"/>
      <c r="D711" s="2"/>
    </row>
    <row r="712" spans="2:4" ht="15.75" customHeight="1" x14ac:dyDescent="0.25">
      <c r="B712" s="1"/>
      <c r="C712" s="22"/>
      <c r="D712" s="2"/>
    </row>
    <row r="713" spans="2:4" ht="15.75" customHeight="1" x14ac:dyDescent="0.25">
      <c r="B713" s="1"/>
      <c r="C713" s="22"/>
      <c r="D713" s="2"/>
    </row>
    <row r="714" spans="2:4" ht="15.75" customHeight="1" x14ac:dyDescent="0.25">
      <c r="B714" s="1"/>
      <c r="C714" s="22"/>
      <c r="D714" s="2"/>
    </row>
    <row r="715" spans="2:4" ht="15.75" customHeight="1" x14ac:dyDescent="0.25">
      <c r="B715" s="1"/>
      <c r="C715" s="22"/>
      <c r="D715" s="2"/>
    </row>
    <row r="716" spans="2:4" ht="15.75" customHeight="1" x14ac:dyDescent="0.25">
      <c r="B716" s="1"/>
      <c r="C716" s="22"/>
      <c r="D716" s="2"/>
    </row>
    <row r="717" spans="2:4" ht="15.75" customHeight="1" x14ac:dyDescent="0.25">
      <c r="B717" s="1"/>
      <c r="C717" s="22"/>
      <c r="D717" s="2"/>
    </row>
    <row r="718" spans="2:4" ht="15.75" customHeight="1" x14ac:dyDescent="0.25">
      <c r="B718" s="1"/>
      <c r="C718" s="22"/>
      <c r="D718" s="2"/>
    </row>
    <row r="719" spans="2:4" ht="15.75" customHeight="1" x14ac:dyDescent="0.25">
      <c r="B719" s="1"/>
      <c r="C719" s="22"/>
      <c r="D719" s="2"/>
    </row>
    <row r="720" spans="2:4" ht="15.75" customHeight="1" x14ac:dyDescent="0.25">
      <c r="B720" s="1"/>
      <c r="C720" s="22"/>
      <c r="D720" s="2"/>
    </row>
    <row r="721" spans="2:4" ht="15.75" customHeight="1" x14ac:dyDescent="0.25">
      <c r="B721" s="1"/>
      <c r="C721" s="22"/>
      <c r="D721" s="2"/>
    </row>
    <row r="722" spans="2:4" ht="15.75" customHeight="1" x14ac:dyDescent="0.25">
      <c r="B722" s="1"/>
      <c r="C722" s="22"/>
      <c r="D722" s="2"/>
    </row>
    <row r="723" spans="2:4" ht="15.75" customHeight="1" x14ac:dyDescent="0.25">
      <c r="B723" s="1"/>
      <c r="C723" s="22"/>
      <c r="D723" s="2"/>
    </row>
    <row r="724" spans="2:4" ht="15.75" customHeight="1" x14ac:dyDescent="0.25">
      <c r="B724" s="1"/>
      <c r="C724" s="22"/>
      <c r="D724" s="2"/>
    </row>
    <row r="725" spans="2:4" ht="15.75" customHeight="1" x14ac:dyDescent="0.25">
      <c r="B725" s="1"/>
      <c r="C725" s="22"/>
      <c r="D725" s="2"/>
    </row>
    <row r="726" spans="2:4" ht="15.75" customHeight="1" x14ac:dyDescent="0.25">
      <c r="B726" s="1"/>
      <c r="C726" s="22"/>
      <c r="D726" s="2"/>
    </row>
    <row r="727" spans="2:4" ht="15.75" customHeight="1" x14ac:dyDescent="0.25">
      <c r="B727" s="1"/>
      <c r="C727" s="22"/>
      <c r="D727" s="2"/>
    </row>
    <row r="728" spans="2:4" ht="15.75" customHeight="1" x14ac:dyDescent="0.25">
      <c r="B728" s="1"/>
      <c r="C728" s="22"/>
      <c r="D728" s="2"/>
    </row>
    <row r="729" spans="2:4" ht="15.75" customHeight="1" x14ac:dyDescent="0.25">
      <c r="B729" s="1"/>
      <c r="C729" s="22"/>
      <c r="D729" s="2"/>
    </row>
    <row r="730" spans="2:4" ht="15.75" customHeight="1" x14ac:dyDescent="0.25">
      <c r="B730" s="1"/>
      <c r="C730" s="22"/>
      <c r="D730" s="2"/>
    </row>
    <row r="731" spans="2:4" ht="15.75" customHeight="1" x14ac:dyDescent="0.25">
      <c r="B731" s="1"/>
      <c r="C731" s="22"/>
      <c r="D731" s="2"/>
    </row>
    <row r="732" spans="2:4" ht="15.75" customHeight="1" x14ac:dyDescent="0.25">
      <c r="B732" s="1"/>
      <c r="C732" s="22"/>
      <c r="D732" s="2"/>
    </row>
    <row r="733" spans="2:4" ht="15.75" customHeight="1" x14ac:dyDescent="0.25">
      <c r="B733" s="1"/>
      <c r="C733" s="22"/>
      <c r="D733" s="2"/>
    </row>
    <row r="734" spans="2:4" ht="15.75" customHeight="1" x14ac:dyDescent="0.25">
      <c r="B734" s="1"/>
      <c r="C734" s="22"/>
      <c r="D734" s="2"/>
    </row>
    <row r="735" spans="2:4" ht="15.75" customHeight="1" x14ac:dyDescent="0.25">
      <c r="B735" s="1"/>
      <c r="C735" s="22"/>
      <c r="D735" s="2"/>
    </row>
    <row r="736" spans="2:4" ht="15.75" customHeight="1" x14ac:dyDescent="0.25">
      <c r="B736" s="1"/>
      <c r="C736" s="22"/>
      <c r="D736" s="2"/>
    </row>
    <row r="737" spans="2:4" ht="15.75" customHeight="1" x14ac:dyDescent="0.25">
      <c r="B737" s="1"/>
      <c r="C737" s="22"/>
      <c r="D737" s="2"/>
    </row>
    <row r="738" spans="2:4" ht="15.75" customHeight="1" x14ac:dyDescent="0.25">
      <c r="B738" s="1"/>
      <c r="C738" s="22"/>
      <c r="D738" s="2"/>
    </row>
    <row r="739" spans="2:4" ht="15.75" customHeight="1" x14ac:dyDescent="0.25">
      <c r="B739" s="1"/>
      <c r="C739" s="22"/>
      <c r="D739" s="2"/>
    </row>
    <row r="740" spans="2:4" ht="15.75" customHeight="1" x14ac:dyDescent="0.25">
      <c r="B740" s="1"/>
      <c r="C740" s="22"/>
      <c r="D740" s="2"/>
    </row>
    <row r="741" spans="2:4" ht="15.75" customHeight="1" x14ac:dyDescent="0.25">
      <c r="B741" s="1"/>
      <c r="C741" s="22"/>
      <c r="D741" s="2"/>
    </row>
    <row r="742" spans="2:4" ht="15.75" customHeight="1" x14ac:dyDescent="0.25">
      <c r="B742" s="1"/>
      <c r="C742" s="22"/>
      <c r="D742" s="2"/>
    </row>
    <row r="743" spans="2:4" ht="15.75" customHeight="1" x14ac:dyDescent="0.25">
      <c r="B743" s="1"/>
      <c r="C743" s="22"/>
      <c r="D743" s="2"/>
    </row>
    <row r="744" spans="2:4" ht="15.75" customHeight="1" x14ac:dyDescent="0.25">
      <c r="B744" s="1"/>
      <c r="C744" s="22"/>
      <c r="D744" s="2"/>
    </row>
    <row r="745" spans="2:4" ht="15.75" customHeight="1" x14ac:dyDescent="0.25">
      <c r="B745" s="1"/>
      <c r="C745" s="22"/>
      <c r="D745" s="2"/>
    </row>
    <row r="746" spans="2:4" ht="15.75" customHeight="1" x14ac:dyDescent="0.25">
      <c r="B746" s="1"/>
      <c r="C746" s="22"/>
      <c r="D746" s="2"/>
    </row>
    <row r="747" spans="2:4" ht="15.75" customHeight="1" x14ac:dyDescent="0.25">
      <c r="B747" s="1"/>
      <c r="C747" s="22"/>
      <c r="D747" s="2"/>
    </row>
    <row r="748" spans="2:4" ht="15.75" customHeight="1" x14ac:dyDescent="0.25">
      <c r="B748" s="1"/>
      <c r="C748" s="22"/>
      <c r="D748" s="2"/>
    </row>
    <row r="749" spans="2:4" ht="15.75" customHeight="1" x14ac:dyDescent="0.25">
      <c r="B749" s="1"/>
      <c r="C749" s="22"/>
      <c r="D749" s="2"/>
    </row>
    <row r="750" spans="2:4" ht="15.75" customHeight="1" x14ac:dyDescent="0.25">
      <c r="B750" s="1"/>
      <c r="C750" s="22"/>
      <c r="D750" s="2"/>
    </row>
    <row r="751" spans="2:4" ht="15.75" customHeight="1" x14ac:dyDescent="0.25">
      <c r="B751" s="1"/>
      <c r="C751" s="22"/>
      <c r="D751" s="2"/>
    </row>
    <row r="752" spans="2:4" ht="15.75" customHeight="1" x14ac:dyDescent="0.25">
      <c r="B752" s="1"/>
      <c r="C752" s="22"/>
      <c r="D752" s="2"/>
    </row>
    <row r="753" spans="2:4" ht="15.75" customHeight="1" x14ac:dyDescent="0.25">
      <c r="B753" s="1"/>
      <c r="C753" s="22"/>
      <c r="D753" s="2"/>
    </row>
    <row r="754" spans="2:4" ht="15.75" customHeight="1" x14ac:dyDescent="0.25">
      <c r="B754" s="1"/>
      <c r="C754" s="22"/>
      <c r="D754" s="2"/>
    </row>
    <row r="755" spans="2:4" ht="15.75" customHeight="1" x14ac:dyDescent="0.25">
      <c r="B755" s="1"/>
      <c r="C755" s="22"/>
      <c r="D755" s="2"/>
    </row>
    <row r="756" spans="2:4" ht="15.75" customHeight="1" x14ac:dyDescent="0.25">
      <c r="B756" s="1"/>
      <c r="C756" s="22"/>
      <c r="D756" s="2"/>
    </row>
    <row r="757" spans="2:4" ht="15.75" customHeight="1" x14ac:dyDescent="0.25">
      <c r="B757" s="1"/>
      <c r="C757" s="22"/>
      <c r="D757" s="2"/>
    </row>
    <row r="758" spans="2:4" ht="15.75" customHeight="1" x14ac:dyDescent="0.25">
      <c r="B758" s="1"/>
      <c r="C758" s="22"/>
      <c r="D758" s="2"/>
    </row>
    <row r="759" spans="2:4" ht="15.75" customHeight="1" x14ac:dyDescent="0.25">
      <c r="B759" s="1"/>
      <c r="C759" s="22"/>
      <c r="D759" s="2"/>
    </row>
    <row r="760" spans="2:4" ht="15.75" customHeight="1" x14ac:dyDescent="0.25">
      <c r="B760" s="1"/>
      <c r="C760" s="22"/>
      <c r="D760" s="2"/>
    </row>
    <row r="761" spans="2:4" ht="15.75" customHeight="1" x14ac:dyDescent="0.25">
      <c r="B761" s="1"/>
      <c r="C761" s="22"/>
      <c r="D761" s="2"/>
    </row>
    <row r="762" spans="2:4" ht="15.75" customHeight="1" x14ac:dyDescent="0.25">
      <c r="B762" s="1"/>
      <c r="C762" s="22"/>
      <c r="D762" s="2"/>
    </row>
    <row r="763" spans="2:4" ht="15.75" customHeight="1" x14ac:dyDescent="0.25">
      <c r="B763" s="1"/>
      <c r="C763" s="22"/>
      <c r="D763" s="2"/>
    </row>
    <row r="764" spans="2:4" ht="15.75" customHeight="1" x14ac:dyDescent="0.25">
      <c r="B764" s="1"/>
      <c r="C764" s="22"/>
      <c r="D764" s="2"/>
    </row>
    <row r="765" spans="2:4" ht="15.75" customHeight="1" x14ac:dyDescent="0.25">
      <c r="B765" s="1"/>
      <c r="C765" s="22"/>
      <c r="D765" s="2"/>
    </row>
    <row r="766" spans="2:4" ht="15.75" customHeight="1" x14ac:dyDescent="0.25">
      <c r="B766" s="1"/>
      <c r="C766" s="22"/>
      <c r="D766" s="2"/>
    </row>
    <row r="767" spans="2:4" ht="15.75" customHeight="1" x14ac:dyDescent="0.25">
      <c r="B767" s="1"/>
      <c r="C767" s="22"/>
      <c r="D767" s="2"/>
    </row>
    <row r="768" spans="2:4" ht="15.75" customHeight="1" x14ac:dyDescent="0.25">
      <c r="B768" s="1"/>
      <c r="C768" s="22"/>
      <c r="D768" s="2"/>
    </row>
    <row r="769" spans="2:4" ht="15.75" customHeight="1" x14ac:dyDescent="0.25">
      <c r="B769" s="1"/>
      <c r="C769" s="22"/>
      <c r="D769" s="2"/>
    </row>
    <row r="770" spans="2:4" ht="15.75" customHeight="1" x14ac:dyDescent="0.25">
      <c r="B770" s="1"/>
      <c r="C770" s="22"/>
      <c r="D770" s="2"/>
    </row>
    <row r="771" spans="2:4" ht="15.75" customHeight="1" x14ac:dyDescent="0.25">
      <c r="B771" s="1"/>
      <c r="C771" s="22"/>
      <c r="D771" s="2"/>
    </row>
    <row r="772" spans="2:4" ht="15.75" customHeight="1" x14ac:dyDescent="0.25">
      <c r="B772" s="1"/>
      <c r="C772" s="22"/>
      <c r="D772" s="2"/>
    </row>
    <row r="773" spans="2:4" ht="15.75" customHeight="1" x14ac:dyDescent="0.25">
      <c r="B773" s="1"/>
      <c r="C773" s="22"/>
      <c r="D773" s="2"/>
    </row>
    <row r="774" spans="2:4" ht="15.75" customHeight="1" x14ac:dyDescent="0.25">
      <c r="B774" s="1"/>
      <c r="C774" s="22"/>
      <c r="D774" s="2"/>
    </row>
    <row r="775" spans="2:4" ht="15.75" customHeight="1" x14ac:dyDescent="0.25">
      <c r="B775" s="1"/>
      <c r="C775" s="22"/>
      <c r="D775" s="2"/>
    </row>
    <row r="776" spans="2:4" ht="15.75" customHeight="1" x14ac:dyDescent="0.25">
      <c r="B776" s="1"/>
      <c r="C776" s="22"/>
      <c r="D776" s="2"/>
    </row>
    <row r="777" spans="2:4" ht="15.75" customHeight="1" x14ac:dyDescent="0.25">
      <c r="B777" s="1"/>
      <c r="C777" s="22"/>
      <c r="D777" s="2"/>
    </row>
    <row r="778" spans="2:4" ht="15.75" customHeight="1" x14ac:dyDescent="0.25">
      <c r="B778" s="1"/>
      <c r="C778" s="22"/>
      <c r="D778" s="2"/>
    </row>
    <row r="779" spans="2:4" ht="15.75" customHeight="1" x14ac:dyDescent="0.25">
      <c r="B779" s="1"/>
      <c r="C779" s="22"/>
      <c r="D779" s="2"/>
    </row>
    <row r="780" spans="2:4" ht="15.75" customHeight="1" x14ac:dyDescent="0.25">
      <c r="B780" s="1"/>
      <c r="C780" s="22"/>
      <c r="D780" s="2"/>
    </row>
    <row r="781" spans="2:4" ht="15.75" customHeight="1" x14ac:dyDescent="0.25">
      <c r="B781" s="1"/>
      <c r="C781" s="22"/>
      <c r="D781" s="2"/>
    </row>
    <row r="782" spans="2:4" ht="15.75" customHeight="1" x14ac:dyDescent="0.25">
      <c r="B782" s="1"/>
      <c r="C782" s="22"/>
      <c r="D782" s="2"/>
    </row>
    <row r="783" spans="2:4" ht="15.75" customHeight="1" x14ac:dyDescent="0.25">
      <c r="B783" s="1"/>
      <c r="C783" s="22"/>
      <c r="D783" s="2"/>
    </row>
    <row r="784" spans="2:4" ht="15.75" customHeight="1" x14ac:dyDescent="0.25">
      <c r="B784" s="1"/>
      <c r="C784" s="22"/>
      <c r="D784" s="2"/>
    </row>
    <row r="785" spans="2:4" ht="15.75" customHeight="1" x14ac:dyDescent="0.25">
      <c r="B785" s="1"/>
      <c r="C785" s="22"/>
      <c r="D785" s="2"/>
    </row>
    <row r="786" spans="2:4" ht="15.75" customHeight="1" x14ac:dyDescent="0.25">
      <c r="B786" s="1"/>
      <c r="C786" s="22"/>
      <c r="D786" s="2"/>
    </row>
    <row r="787" spans="2:4" ht="15.75" customHeight="1" x14ac:dyDescent="0.25">
      <c r="B787" s="1"/>
      <c r="C787" s="22"/>
      <c r="D787" s="2"/>
    </row>
    <row r="788" spans="2:4" ht="15.75" customHeight="1" x14ac:dyDescent="0.25">
      <c r="B788" s="1"/>
      <c r="C788" s="22"/>
      <c r="D788" s="2"/>
    </row>
    <row r="789" spans="2:4" ht="15.75" customHeight="1" x14ac:dyDescent="0.25">
      <c r="B789" s="1"/>
      <c r="C789" s="22"/>
      <c r="D789" s="2"/>
    </row>
    <row r="790" spans="2:4" ht="15.75" customHeight="1" x14ac:dyDescent="0.25">
      <c r="B790" s="1"/>
      <c r="C790" s="22"/>
      <c r="D790" s="2"/>
    </row>
    <row r="791" spans="2:4" ht="15.75" customHeight="1" x14ac:dyDescent="0.25">
      <c r="B791" s="1"/>
      <c r="C791" s="22"/>
      <c r="D791" s="2"/>
    </row>
    <row r="792" spans="2:4" ht="15.75" customHeight="1" x14ac:dyDescent="0.25">
      <c r="B792" s="1"/>
      <c r="C792" s="22"/>
      <c r="D792" s="2"/>
    </row>
    <row r="793" spans="2:4" ht="15.75" customHeight="1" x14ac:dyDescent="0.25">
      <c r="B793" s="1"/>
      <c r="C793" s="22"/>
      <c r="D793" s="2"/>
    </row>
    <row r="794" spans="2:4" ht="15.75" customHeight="1" x14ac:dyDescent="0.25">
      <c r="B794" s="1"/>
      <c r="C794" s="22"/>
      <c r="D794" s="2"/>
    </row>
    <row r="795" spans="2:4" ht="15.75" customHeight="1" x14ac:dyDescent="0.25">
      <c r="B795" s="1"/>
      <c r="C795" s="22"/>
      <c r="D795" s="2"/>
    </row>
    <row r="796" spans="2:4" ht="15.75" customHeight="1" x14ac:dyDescent="0.25">
      <c r="B796" s="1"/>
      <c r="C796" s="22"/>
      <c r="D796" s="2"/>
    </row>
    <row r="797" spans="2:4" ht="15.75" customHeight="1" x14ac:dyDescent="0.25">
      <c r="B797" s="1"/>
      <c r="C797" s="22"/>
      <c r="D797" s="2"/>
    </row>
    <row r="798" spans="2:4" ht="15.75" customHeight="1" x14ac:dyDescent="0.25">
      <c r="B798" s="1"/>
      <c r="C798" s="22"/>
      <c r="D798" s="2"/>
    </row>
    <row r="799" spans="2:4" ht="15.75" customHeight="1" x14ac:dyDescent="0.25">
      <c r="B799" s="1"/>
      <c r="C799" s="22"/>
      <c r="D799" s="2"/>
    </row>
    <row r="800" spans="2:4" ht="15.75" customHeight="1" x14ac:dyDescent="0.25">
      <c r="B800" s="1"/>
      <c r="C800" s="22"/>
      <c r="D800" s="2"/>
    </row>
    <row r="801" spans="2:4" ht="15.75" customHeight="1" x14ac:dyDescent="0.25">
      <c r="B801" s="1"/>
      <c r="C801" s="22"/>
      <c r="D801" s="2"/>
    </row>
    <row r="802" spans="2:4" ht="15.75" customHeight="1" x14ac:dyDescent="0.25">
      <c r="B802" s="1"/>
      <c r="C802" s="22"/>
      <c r="D802" s="2"/>
    </row>
    <row r="803" spans="2:4" ht="15.75" customHeight="1" x14ac:dyDescent="0.25">
      <c r="B803" s="1"/>
      <c r="C803" s="22"/>
      <c r="D803" s="2"/>
    </row>
    <row r="804" spans="2:4" ht="15.75" customHeight="1" x14ac:dyDescent="0.25">
      <c r="B804" s="1"/>
      <c r="C804" s="22"/>
      <c r="D804" s="2"/>
    </row>
    <row r="805" spans="2:4" ht="15.75" customHeight="1" x14ac:dyDescent="0.25">
      <c r="B805" s="1"/>
      <c r="C805" s="22"/>
      <c r="D805" s="2"/>
    </row>
    <row r="806" spans="2:4" ht="15.75" customHeight="1" x14ac:dyDescent="0.25">
      <c r="B806" s="1"/>
      <c r="C806" s="22"/>
      <c r="D806" s="2"/>
    </row>
    <row r="807" spans="2:4" ht="15.75" customHeight="1" x14ac:dyDescent="0.25">
      <c r="B807" s="1"/>
      <c r="C807" s="22"/>
      <c r="D807" s="2"/>
    </row>
    <row r="808" spans="2:4" ht="15.75" customHeight="1" x14ac:dyDescent="0.25">
      <c r="B808" s="1"/>
      <c r="C808" s="22"/>
      <c r="D808" s="2"/>
    </row>
    <row r="809" spans="2:4" ht="15.75" customHeight="1" x14ac:dyDescent="0.25">
      <c r="B809" s="1"/>
      <c r="C809" s="22"/>
      <c r="D809" s="2"/>
    </row>
    <row r="810" spans="2:4" ht="15.75" customHeight="1" x14ac:dyDescent="0.25">
      <c r="B810" s="1"/>
      <c r="C810" s="22"/>
      <c r="D810" s="2"/>
    </row>
    <row r="811" spans="2:4" ht="15.75" customHeight="1" x14ac:dyDescent="0.25">
      <c r="B811" s="1"/>
      <c r="C811" s="22"/>
      <c r="D811" s="2"/>
    </row>
    <row r="812" spans="2:4" ht="15.75" customHeight="1" x14ac:dyDescent="0.25">
      <c r="B812" s="1"/>
      <c r="C812" s="22"/>
      <c r="D812" s="2"/>
    </row>
    <row r="813" spans="2:4" ht="15.75" customHeight="1" x14ac:dyDescent="0.25">
      <c r="B813" s="1"/>
      <c r="C813" s="22"/>
      <c r="D813" s="2"/>
    </row>
    <row r="814" spans="2:4" ht="15.75" customHeight="1" x14ac:dyDescent="0.25">
      <c r="B814" s="1"/>
      <c r="C814" s="22"/>
      <c r="D814" s="2"/>
    </row>
    <row r="815" spans="2:4" ht="15.75" customHeight="1" x14ac:dyDescent="0.25">
      <c r="B815" s="1"/>
      <c r="C815" s="22"/>
      <c r="D815" s="2"/>
    </row>
    <row r="816" spans="2:4" ht="15.75" customHeight="1" x14ac:dyDescent="0.25">
      <c r="B816" s="1"/>
      <c r="C816" s="22"/>
      <c r="D816" s="2"/>
    </row>
    <row r="817" spans="2:4" ht="15.75" customHeight="1" x14ac:dyDescent="0.25">
      <c r="B817" s="1"/>
      <c r="C817" s="22"/>
      <c r="D817" s="2"/>
    </row>
    <row r="818" spans="2:4" ht="15.75" customHeight="1" x14ac:dyDescent="0.25">
      <c r="B818" s="1"/>
      <c r="C818" s="22"/>
      <c r="D818" s="2"/>
    </row>
    <row r="819" spans="2:4" ht="15.75" customHeight="1" x14ac:dyDescent="0.25">
      <c r="B819" s="1"/>
      <c r="C819" s="22"/>
      <c r="D819" s="2"/>
    </row>
    <row r="820" spans="2:4" ht="15.75" customHeight="1" x14ac:dyDescent="0.25">
      <c r="B820" s="1"/>
      <c r="C820" s="22"/>
      <c r="D820" s="2"/>
    </row>
    <row r="821" spans="2:4" ht="15.75" customHeight="1" x14ac:dyDescent="0.25">
      <c r="B821" s="1"/>
      <c r="C821" s="22"/>
      <c r="D821" s="2"/>
    </row>
    <row r="822" spans="2:4" ht="15.75" customHeight="1" x14ac:dyDescent="0.25">
      <c r="B822" s="1"/>
      <c r="C822" s="22"/>
      <c r="D822" s="2"/>
    </row>
    <row r="823" spans="2:4" ht="15.75" customHeight="1" x14ac:dyDescent="0.25">
      <c r="B823" s="1"/>
      <c r="C823" s="22"/>
      <c r="D823" s="2"/>
    </row>
    <row r="824" spans="2:4" ht="15.75" customHeight="1" x14ac:dyDescent="0.25">
      <c r="B824" s="1"/>
      <c r="C824" s="22"/>
      <c r="D824" s="2"/>
    </row>
    <row r="825" spans="2:4" ht="15.75" customHeight="1" x14ac:dyDescent="0.25">
      <c r="B825" s="1"/>
      <c r="C825" s="22"/>
      <c r="D825" s="2"/>
    </row>
    <row r="826" spans="2:4" ht="15.75" customHeight="1" x14ac:dyDescent="0.25">
      <c r="B826" s="1"/>
      <c r="C826" s="22"/>
      <c r="D826" s="2"/>
    </row>
    <row r="827" spans="2:4" ht="15.75" customHeight="1" x14ac:dyDescent="0.25">
      <c r="B827" s="1"/>
      <c r="C827" s="22"/>
      <c r="D827" s="2"/>
    </row>
    <row r="828" spans="2:4" ht="15.75" customHeight="1" x14ac:dyDescent="0.25">
      <c r="B828" s="1"/>
      <c r="C828" s="22"/>
      <c r="D828" s="2"/>
    </row>
    <row r="829" spans="2:4" ht="15.75" customHeight="1" x14ac:dyDescent="0.25">
      <c r="B829" s="1"/>
      <c r="C829" s="22"/>
      <c r="D829" s="2"/>
    </row>
    <row r="830" spans="2:4" ht="15.75" customHeight="1" x14ac:dyDescent="0.25">
      <c r="B830" s="1"/>
      <c r="C830" s="22"/>
      <c r="D830" s="2"/>
    </row>
    <row r="831" spans="2:4" ht="15.75" customHeight="1" x14ac:dyDescent="0.25">
      <c r="B831" s="1"/>
      <c r="C831" s="22"/>
      <c r="D831" s="2"/>
    </row>
    <row r="832" spans="2:4" ht="15.75" customHeight="1" x14ac:dyDescent="0.25">
      <c r="B832" s="1"/>
      <c r="C832" s="22"/>
      <c r="D832" s="2"/>
    </row>
    <row r="833" spans="2:4" ht="15.75" customHeight="1" x14ac:dyDescent="0.25">
      <c r="B833" s="1"/>
      <c r="C833" s="22"/>
      <c r="D833" s="2"/>
    </row>
    <row r="834" spans="2:4" ht="15.75" customHeight="1" x14ac:dyDescent="0.25">
      <c r="B834" s="1"/>
      <c r="C834" s="22"/>
      <c r="D834" s="2"/>
    </row>
    <row r="835" spans="2:4" ht="15.75" customHeight="1" x14ac:dyDescent="0.25">
      <c r="B835" s="1"/>
      <c r="C835" s="22"/>
      <c r="D835" s="2"/>
    </row>
    <row r="836" spans="2:4" ht="15.75" customHeight="1" x14ac:dyDescent="0.25">
      <c r="B836" s="1"/>
      <c r="C836" s="22"/>
      <c r="D836" s="2"/>
    </row>
    <row r="837" spans="2:4" ht="15.75" customHeight="1" x14ac:dyDescent="0.25">
      <c r="B837" s="1"/>
      <c r="C837" s="22"/>
      <c r="D837" s="2"/>
    </row>
    <row r="838" spans="2:4" ht="15.75" customHeight="1" x14ac:dyDescent="0.25">
      <c r="B838" s="1"/>
      <c r="C838" s="22"/>
      <c r="D838" s="2"/>
    </row>
    <row r="839" spans="2:4" ht="15.75" customHeight="1" x14ac:dyDescent="0.25">
      <c r="B839" s="1"/>
      <c r="C839" s="22"/>
      <c r="D839" s="2"/>
    </row>
    <row r="840" spans="2:4" ht="15.75" customHeight="1" x14ac:dyDescent="0.25">
      <c r="B840" s="1"/>
      <c r="C840" s="22"/>
      <c r="D840" s="2"/>
    </row>
    <row r="841" spans="2:4" ht="15.75" customHeight="1" x14ac:dyDescent="0.25">
      <c r="B841" s="1"/>
      <c r="C841" s="22"/>
      <c r="D841" s="2"/>
    </row>
    <row r="842" spans="2:4" ht="15.75" customHeight="1" x14ac:dyDescent="0.25">
      <c r="B842" s="1"/>
      <c r="C842" s="22"/>
      <c r="D842" s="2"/>
    </row>
    <row r="843" spans="2:4" ht="15.75" customHeight="1" x14ac:dyDescent="0.25">
      <c r="B843" s="1"/>
      <c r="C843" s="22"/>
      <c r="D843" s="2"/>
    </row>
    <row r="844" spans="2:4" ht="15.75" customHeight="1" x14ac:dyDescent="0.25">
      <c r="B844" s="1"/>
      <c r="C844" s="22"/>
      <c r="D844" s="2"/>
    </row>
    <row r="845" spans="2:4" ht="15.75" customHeight="1" x14ac:dyDescent="0.25">
      <c r="B845" s="1"/>
      <c r="C845" s="22"/>
      <c r="D845" s="2"/>
    </row>
    <row r="846" spans="2:4" ht="15.75" customHeight="1" x14ac:dyDescent="0.25">
      <c r="B846" s="1"/>
      <c r="C846" s="22"/>
      <c r="D846" s="2"/>
    </row>
    <row r="847" spans="2:4" ht="15.75" customHeight="1" x14ac:dyDescent="0.25">
      <c r="B847" s="1"/>
      <c r="C847" s="22"/>
      <c r="D847" s="2"/>
    </row>
    <row r="848" spans="2:4" ht="15.75" customHeight="1" x14ac:dyDescent="0.25">
      <c r="B848" s="1"/>
      <c r="C848" s="22"/>
      <c r="D848" s="2"/>
    </row>
    <row r="849" spans="2:4" ht="15.75" customHeight="1" x14ac:dyDescent="0.25">
      <c r="B849" s="1"/>
      <c r="C849" s="22"/>
      <c r="D849" s="2"/>
    </row>
    <row r="850" spans="2:4" ht="15.75" customHeight="1" x14ac:dyDescent="0.25">
      <c r="B850" s="1"/>
      <c r="C850" s="22"/>
      <c r="D850" s="2"/>
    </row>
    <row r="851" spans="2:4" ht="15.75" customHeight="1" x14ac:dyDescent="0.25">
      <c r="B851" s="1"/>
      <c r="C851" s="22"/>
      <c r="D851" s="2"/>
    </row>
    <row r="852" spans="2:4" ht="15.75" customHeight="1" x14ac:dyDescent="0.25">
      <c r="B852" s="1"/>
      <c r="C852" s="22"/>
      <c r="D852" s="2"/>
    </row>
    <row r="853" spans="2:4" ht="15.75" customHeight="1" x14ac:dyDescent="0.25">
      <c r="B853" s="1"/>
      <c r="C853" s="22"/>
      <c r="D853" s="2"/>
    </row>
    <row r="854" spans="2:4" ht="15.75" customHeight="1" x14ac:dyDescent="0.25">
      <c r="B854" s="1"/>
      <c r="C854" s="22"/>
      <c r="D854" s="2"/>
    </row>
    <row r="855" spans="2:4" ht="15.75" customHeight="1" x14ac:dyDescent="0.25">
      <c r="B855" s="1"/>
      <c r="C855" s="22"/>
      <c r="D855" s="2"/>
    </row>
    <row r="856" spans="2:4" ht="15.75" customHeight="1" x14ac:dyDescent="0.25">
      <c r="B856" s="1"/>
      <c r="C856" s="22"/>
      <c r="D856" s="2"/>
    </row>
    <row r="857" spans="2:4" ht="15.75" customHeight="1" x14ac:dyDescent="0.25">
      <c r="B857" s="1"/>
      <c r="C857" s="22"/>
      <c r="D857" s="2"/>
    </row>
    <row r="858" spans="2:4" ht="15.75" customHeight="1" x14ac:dyDescent="0.25">
      <c r="B858" s="1"/>
      <c r="C858" s="22"/>
      <c r="D858" s="2"/>
    </row>
    <row r="859" spans="2:4" ht="15.75" customHeight="1" x14ac:dyDescent="0.25">
      <c r="B859" s="1"/>
      <c r="C859" s="22"/>
      <c r="D859" s="2"/>
    </row>
    <row r="860" spans="2:4" ht="15.75" customHeight="1" x14ac:dyDescent="0.25">
      <c r="B860" s="1"/>
      <c r="C860" s="22"/>
      <c r="D860" s="2"/>
    </row>
    <row r="861" spans="2:4" ht="15.75" customHeight="1" x14ac:dyDescent="0.25">
      <c r="B861" s="1"/>
      <c r="C861" s="22"/>
      <c r="D861" s="2"/>
    </row>
    <row r="862" spans="2:4" ht="15.75" customHeight="1" x14ac:dyDescent="0.25">
      <c r="B862" s="1"/>
      <c r="C862" s="22"/>
      <c r="D862" s="2"/>
    </row>
    <row r="863" spans="2:4" ht="15.75" customHeight="1" x14ac:dyDescent="0.25">
      <c r="B863" s="1"/>
      <c r="C863" s="22"/>
      <c r="D863" s="2"/>
    </row>
    <row r="864" spans="2:4" ht="15.75" customHeight="1" x14ac:dyDescent="0.25">
      <c r="B864" s="1"/>
      <c r="C864" s="22"/>
      <c r="D864" s="2"/>
    </row>
    <row r="865" spans="2:4" ht="15.75" customHeight="1" x14ac:dyDescent="0.25">
      <c r="B865" s="1"/>
      <c r="C865" s="22"/>
      <c r="D865" s="2"/>
    </row>
    <row r="866" spans="2:4" ht="15.75" customHeight="1" x14ac:dyDescent="0.25">
      <c r="B866" s="1"/>
      <c r="C866" s="22"/>
      <c r="D866" s="2"/>
    </row>
    <row r="867" spans="2:4" ht="15.75" customHeight="1" x14ac:dyDescent="0.25">
      <c r="B867" s="1"/>
      <c r="C867" s="22"/>
      <c r="D867" s="2"/>
    </row>
    <row r="868" spans="2:4" ht="15.75" customHeight="1" x14ac:dyDescent="0.25">
      <c r="B868" s="1"/>
      <c r="C868" s="22"/>
      <c r="D868" s="2"/>
    </row>
    <row r="869" spans="2:4" ht="15.75" customHeight="1" x14ac:dyDescent="0.25">
      <c r="B869" s="1"/>
      <c r="C869" s="22"/>
      <c r="D869" s="2"/>
    </row>
    <row r="870" spans="2:4" ht="15.75" customHeight="1" x14ac:dyDescent="0.25">
      <c r="B870" s="1"/>
      <c r="C870" s="22"/>
      <c r="D870" s="2"/>
    </row>
    <row r="871" spans="2:4" ht="15.75" customHeight="1" x14ac:dyDescent="0.25">
      <c r="B871" s="1"/>
      <c r="C871" s="22"/>
      <c r="D871" s="2"/>
    </row>
    <row r="872" spans="2:4" ht="15.75" customHeight="1" x14ac:dyDescent="0.25">
      <c r="B872" s="1"/>
      <c r="C872" s="22"/>
      <c r="D872" s="2"/>
    </row>
    <row r="873" spans="2:4" ht="15.75" customHeight="1" x14ac:dyDescent="0.25">
      <c r="B873" s="1"/>
      <c r="C873" s="22"/>
      <c r="D873" s="2"/>
    </row>
    <row r="874" spans="2:4" ht="15.75" customHeight="1" x14ac:dyDescent="0.25">
      <c r="B874" s="1"/>
      <c r="C874" s="22"/>
      <c r="D874" s="2"/>
    </row>
    <row r="875" spans="2:4" ht="15.75" customHeight="1" x14ac:dyDescent="0.25">
      <c r="B875" s="1"/>
      <c r="C875" s="22"/>
      <c r="D875" s="2"/>
    </row>
    <row r="876" spans="2:4" ht="15.75" customHeight="1" x14ac:dyDescent="0.25">
      <c r="B876" s="1"/>
      <c r="C876" s="22"/>
      <c r="D876" s="2"/>
    </row>
    <row r="877" spans="2:4" ht="15.75" customHeight="1" x14ac:dyDescent="0.25">
      <c r="B877" s="1"/>
      <c r="C877" s="22"/>
      <c r="D877" s="2"/>
    </row>
    <row r="878" spans="2:4" ht="15.75" customHeight="1" x14ac:dyDescent="0.25">
      <c r="B878" s="1"/>
      <c r="C878" s="22"/>
      <c r="D878" s="2"/>
    </row>
    <row r="879" spans="2:4" ht="15.75" customHeight="1" x14ac:dyDescent="0.25">
      <c r="B879" s="1"/>
      <c r="C879" s="22"/>
      <c r="D879" s="2"/>
    </row>
    <row r="880" spans="2:4" ht="15.75" customHeight="1" x14ac:dyDescent="0.25">
      <c r="B880" s="1"/>
      <c r="C880" s="22"/>
      <c r="D880" s="2"/>
    </row>
    <row r="881" spans="2:4" ht="15.75" customHeight="1" x14ac:dyDescent="0.25">
      <c r="B881" s="1"/>
      <c r="C881" s="22"/>
      <c r="D881" s="2"/>
    </row>
    <row r="882" spans="2:4" ht="15.75" customHeight="1" x14ac:dyDescent="0.25">
      <c r="B882" s="1"/>
      <c r="C882" s="22"/>
      <c r="D882" s="2"/>
    </row>
    <row r="883" spans="2:4" ht="15.75" customHeight="1" x14ac:dyDescent="0.25">
      <c r="B883" s="1"/>
      <c r="C883" s="22"/>
      <c r="D883" s="2"/>
    </row>
    <row r="884" spans="2:4" ht="15.75" customHeight="1" x14ac:dyDescent="0.25">
      <c r="B884" s="1"/>
      <c r="C884" s="22"/>
      <c r="D884" s="2"/>
    </row>
    <row r="885" spans="2:4" ht="15.75" customHeight="1" x14ac:dyDescent="0.25">
      <c r="B885" s="1"/>
      <c r="C885" s="22"/>
      <c r="D885" s="2"/>
    </row>
    <row r="886" spans="2:4" ht="15.75" customHeight="1" x14ac:dyDescent="0.25">
      <c r="B886" s="1"/>
      <c r="C886" s="22"/>
      <c r="D886" s="2"/>
    </row>
    <row r="887" spans="2:4" ht="15.75" customHeight="1" x14ac:dyDescent="0.25">
      <c r="B887" s="1"/>
      <c r="C887" s="22"/>
      <c r="D887" s="2"/>
    </row>
    <row r="888" spans="2:4" ht="15.75" customHeight="1" x14ac:dyDescent="0.25">
      <c r="B888" s="1"/>
      <c r="C888" s="22"/>
      <c r="D888" s="2"/>
    </row>
    <row r="889" spans="2:4" ht="15.75" customHeight="1" x14ac:dyDescent="0.25">
      <c r="B889" s="1"/>
      <c r="C889" s="22"/>
      <c r="D889" s="2"/>
    </row>
    <row r="890" spans="2:4" ht="15.75" customHeight="1" x14ac:dyDescent="0.25">
      <c r="B890" s="1"/>
      <c r="C890" s="22"/>
      <c r="D890" s="2"/>
    </row>
    <row r="891" spans="2:4" ht="15.75" customHeight="1" x14ac:dyDescent="0.25">
      <c r="B891" s="1"/>
      <c r="C891" s="22"/>
      <c r="D891" s="2"/>
    </row>
    <row r="892" spans="2:4" ht="15.75" customHeight="1" x14ac:dyDescent="0.25">
      <c r="B892" s="1"/>
      <c r="C892" s="22"/>
      <c r="D892" s="2"/>
    </row>
    <row r="893" spans="2:4" ht="15.75" customHeight="1" x14ac:dyDescent="0.25">
      <c r="B893" s="1"/>
      <c r="C893" s="22"/>
      <c r="D893" s="2"/>
    </row>
    <row r="894" spans="2:4" ht="15.75" customHeight="1" x14ac:dyDescent="0.25">
      <c r="B894" s="1"/>
      <c r="C894" s="22"/>
      <c r="D894" s="2"/>
    </row>
    <row r="895" spans="2:4" ht="15.75" customHeight="1" x14ac:dyDescent="0.25">
      <c r="B895" s="1"/>
      <c r="C895" s="22"/>
      <c r="D895" s="2"/>
    </row>
    <row r="896" spans="2:4" ht="15.75" customHeight="1" x14ac:dyDescent="0.25">
      <c r="B896" s="1"/>
      <c r="C896" s="22"/>
      <c r="D896" s="2"/>
    </row>
    <row r="897" spans="2:4" ht="15.75" customHeight="1" x14ac:dyDescent="0.25">
      <c r="B897" s="1"/>
      <c r="C897" s="22"/>
      <c r="D897" s="2"/>
    </row>
    <row r="898" spans="2:4" ht="15.75" customHeight="1" x14ac:dyDescent="0.25">
      <c r="B898" s="1"/>
      <c r="C898" s="22"/>
      <c r="D898" s="2"/>
    </row>
    <row r="899" spans="2:4" ht="15.75" customHeight="1" x14ac:dyDescent="0.25">
      <c r="B899" s="1"/>
      <c r="C899" s="22"/>
      <c r="D899" s="2"/>
    </row>
    <row r="900" spans="2:4" ht="15.75" customHeight="1" x14ac:dyDescent="0.25">
      <c r="B900" s="1"/>
      <c r="C900" s="22"/>
      <c r="D900" s="2"/>
    </row>
    <row r="901" spans="2:4" ht="15.75" customHeight="1" x14ac:dyDescent="0.25">
      <c r="B901" s="1"/>
      <c r="C901" s="22"/>
      <c r="D901" s="2"/>
    </row>
    <row r="902" spans="2:4" ht="15.75" customHeight="1" x14ac:dyDescent="0.25">
      <c r="B902" s="1"/>
      <c r="C902" s="22"/>
      <c r="D902" s="2"/>
    </row>
    <row r="903" spans="2:4" ht="15.75" customHeight="1" x14ac:dyDescent="0.25">
      <c r="B903" s="1"/>
      <c r="C903" s="22"/>
      <c r="D903" s="2"/>
    </row>
    <row r="904" spans="2:4" ht="15.75" customHeight="1" x14ac:dyDescent="0.25">
      <c r="B904" s="1"/>
      <c r="C904" s="22"/>
      <c r="D904" s="2"/>
    </row>
    <row r="905" spans="2:4" ht="15.75" customHeight="1" x14ac:dyDescent="0.25">
      <c r="B905" s="1"/>
      <c r="C905" s="22"/>
      <c r="D905" s="2"/>
    </row>
    <row r="906" spans="2:4" ht="15.75" customHeight="1" x14ac:dyDescent="0.25">
      <c r="B906" s="1"/>
      <c r="C906" s="22"/>
      <c r="D906" s="2"/>
    </row>
    <row r="907" spans="2:4" ht="15.75" customHeight="1" x14ac:dyDescent="0.25">
      <c r="B907" s="1"/>
      <c r="C907" s="22"/>
      <c r="D907" s="2"/>
    </row>
    <row r="908" spans="2:4" ht="15.75" customHeight="1" x14ac:dyDescent="0.25">
      <c r="B908" s="1"/>
      <c r="C908" s="22"/>
      <c r="D908" s="2"/>
    </row>
    <row r="909" spans="2:4" ht="15.75" customHeight="1" x14ac:dyDescent="0.25">
      <c r="B909" s="1"/>
      <c r="C909" s="22"/>
      <c r="D909" s="2"/>
    </row>
    <row r="910" spans="2:4" ht="15.75" customHeight="1" x14ac:dyDescent="0.25">
      <c r="B910" s="1"/>
      <c r="C910" s="22"/>
      <c r="D910" s="2"/>
    </row>
    <row r="911" spans="2:4" ht="15.75" customHeight="1" x14ac:dyDescent="0.25">
      <c r="B911" s="1"/>
      <c r="C911" s="22"/>
      <c r="D911" s="2"/>
    </row>
    <row r="912" spans="2:4" ht="15.75" customHeight="1" x14ac:dyDescent="0.25">
      <c r="B912" s="1"/>
      <c r="C912" s="22"/>
      <c r="D912" s="2"/>
    </row>
    <row r="913" spans="2:4" ht="15.75" customHeight="1" x14ac:dyDescent="0.25">
      <c r="B913" s="1"/>
      <c r="C913" s="22"/>
      <c r="D913" s="2"/>
    </row>
    <row r="914" spans="2:4" ht="15.75" customHeight="1" x14ac:dyDescent="0.25">
      <c r="B914" s="1"/>
      <c r="C914" s="22"/>
      <c r="D914" s="2"/>
    </row>
    <row r="915" spans="2:4" ht="15.75" customHeight="1" x14ac:dyDescent="0.25">
      <c r="B915" s="1"/>
      <c r="C915" s="22"/>
      <c r="D915" s="2"/>
    </row>
    <row r="916" spans="2:4" ht="15.75" customHeight="1" x14ac:dyDescent="0.25">
      <c r="B916" s="1"/>
      <c r="C916" s="22"/>
      <c r="D916" s="2"/>
    </row>
    <row r="917" spans="2:4" ht="15.75" customHeight="1" x14ac:dyDescent="0.25">
      <c r="B917" s="1"/>
      <c r="C917" s="22"/>
      <c r="D917" s="2"/>
    </row>
    <row r="918" spans="2:4" ht="15.75" customHeight="1" x14ac:dyDescent="0.25">
      <c r="B918" s="1"/>
      <c r="C918" s="22"/>
      <c r="D918" s="2"/>
    </row>
    <row r="919" spans="2:4" ht="15.75" customHeight="1" x14ac:dyDescent="0.25">
      <c r="B919" s="1"/>
      <c r="C919" s="22"/>
      <c r="D919" s="2"/>
    </row>
    <row r="920" spans="2:4" ht="15.75" customHeight="1" x14ac:dyDescent="0.25">
      <c r="B920" s="1"/>
      <c r="C920" s="22"/>
      <c r="D920" s="2"/>
    </row>
    <row r="921" spans="2:4" ht="15.75" customHeight="1" x14ac:dyDescent="0.25">
      <c r="B921" s="1"/>
      <c r="C921" s="22"/>
      <c r="D921" s="2"/>
    </row>
    <row r="922" spans="2:4" ht="15.75" customHeight="1" x14ac:dyDescent="0.25">
      <c r="B922" s="1"/>
      <c r="C922" s="22"/>
      <c r="D922" s="2"/>
    </row>
    <row r="923" spans="2:4" ht="15.75" customHeight="1" x14ac:dyDescent="0.25">
      <c r="B923" s="1"/>
      <c r="C923" s="22"/>
      <c r="D923" s="2"/>
    </row>
    <row r="924" spans="2:4" ht="15.75" customHeight="1" x14ac:dyDescent="0.25">
      <c r="B924" s="1"/>
      <c r="C924" s="22"/>
      <c r="D924" s="2"/>
    </row>
    <row r="925" spans="2:4" ht="15.75" customHeight="1" x14ac:dyDescent="0.25">
      <c r="B925" s="1"/>
      <c r="C925" s="22"/>
      <c r="D925" s="2"/>
    </row>
    <row r="926" spans="2:4" ht="15.75" customHeight="1" x14ac:dyDescent="0.25">
      <c r="B926" s="1"/>
      <c r="C926" s="22"/>
      <c r="D926" s="2"/>
    </row>
    <row r="927" spans="2:4" ht="15.75" customHeight="1" x14ac:dyDescent="0.25">
      <c r="B927" s="1"/>
      <c r="C927" s="22"/>
      <c r="D927" s="2"/>
    </row>
    <row r="928" spans="2:4" ht="15.75" customHeight="1" x14ac:dyDescent="0.25">
      <c r="B928" s="1"/>
      <c r="C928" s="22"/>
      <c r="D928" s="2"/>
    </row>
    <row r="929" spans="2:4" ht="15.75" customHeight="1" x14ac:dyDescent="0.25">
      <c r="B929" s="1"/>
      <c r="C929" s="22"/>
      <c r="D929" s="2"/>
    </row>
    <row r="930" spans="2:4" ht="15.75" customHeight="1" x14ac:dyDescent="0.25">
      <c r="B930" s="1"/>
      <c r="C930" s="22"/>
      <c r="D930" s="2"/>
    </row>
    <row r="931" spans="2:4" ht="15.75" customHeight="1" x14ac:dyDescent="0.25">
      <c r="B931" s="1"/>
      <c r="C931" s="22"/>
      <c r="D931" s="2"/>
    </row>
    <row r="932" spans="2:4" ht="15.75" customHeight="1" x14ac:dyDescent="0.25">
      <c r="B932" s="1"/>
      <c r="C932" s="22"/>
      <c r="D932" s="2"/>
    </row>
    <row r="933" spans="2:4" ht="15.75" customHeight="1" x14ac:dyDescent="0.25">
      <c r="B933" s="1"/>
      <c r="C933" s="22"/>
      <c r="D933" s="2"/>
    </row>
    <row r="934" spans="2:4" ht="15.75" customHeight="1" x14ac:dyDescent="0.25">
      <c r="B934" s="1"/>
      <c r="C934" s="22"/>
      <c r="D934" s="2"/>
    </row>
    <row r="935" spans="2:4" ht="15.75" customHeight="1" x14ac:dyDescent="0.25">
      <c r="B935" s="1"/>
      <c r="C935" s="22"/>
      <c r="D935" s="2"/>
    </row>
    <row r="936" spans="2:4" ht="15.75" customHeight="1" x14ac:dyDescent="0.25">
      <c r="B936" s="1"/>
      <c r="C936" s="22"/>
      <c r="D936" s="2"/>
    </row>
    <row r="937" spans="2:4" ht="15.75" customHeight="1" x14ac:dyDescent="0.25">
      <c r="B937" s="1"/>
      <c r="C937" s="22"/>
      <c r="D937" s="2"/>
    </row>
    <row r="938" spans="2:4" ht="15.75" customHeight="1" x14ac:dyDescent="0.25">
      <c r="B938" s="1"/>
      <c r="C938" s="22"/>
      <c r="D938" s="2"/>
    </row>
    <row r="939" spans="2:4" ht="15.75" customHeight="1" x14ac:dyDescent="0.25">
      <c r="B939" s="1"/>
      <c r="C939" s="22"/>
      <c r="D939" s="2"/>
    </row>
    <row r="940" spans="2:4" ht="15.75" customHeight="1" x14ac:dyDescent="0.25">
      <c r="B940" s="1"/>
      <c r="C940" s="22"/>
      <c r="D940" s="2"/>
    </row>
    <row r="941" spans="2:4" ht="15.75" customHeight="1" x14ac:dyDescent="0.25">
      <c r="B941" s="1"/>
      <c r="C941" s="22"/>
      <c r="D941" s="2"/>
    </row>
    <row r="942" spans="2:4" ht="15.75" customHeight="1" x14ac:dyDescent="0.25">
      <c r="B942" s="1"/>
      <c r="C942" s="22"/>
      <c r="D942" s="2"/>
    </row>
    <row r="943" spans="2:4" ht="15.75" customHeight="1" x14ac:dyDescent="0.25">
      <c r="B943" s="1"/>
      <c r="C943" s="22"/>
      <c r="D943" s="2"/>
    </row>
    <row r="944" spans="2:4" ht="15.75" customHeight="1" x14ac:dyDescent="0.25">
      <c r="B944" s="1"/>
      <c r="C944" s="22"/>
      <c r="D944" s="2"/>
    </row>
    <row r="945" spans="2:4" ht="15.75" customHeight="1" x14ac:dyDescent="0.25">
      <c r="B945" s="1"/>
      <c r="C945" s="22"/>
      <c r="D945" s="2"/>
    </row>
    <row r="946" spans="2:4" ht="15.75" customHeight="1" x14ac:dyDescent="0.25">
      <c r="B946" s="1"/>
      <c r="C946" s="22"/>
      <c r="D946" s="2"/>
    </row>
    <row r="947" spans="2:4" ht="15.75" customHeight="1" x14ac:dyDescent="0.25">
      <c r="B947" s="1"/>
      <c r="C947" s="22"/>
      <c r="D947" s="2"/>
    </row>
    <row r="948" spans="2:4" ht="15.75" customHeight="1" x14ac:dyDescent="0.25">
      <c r="B948" s="1"/>
      <c r="C948" s="22"/>
      <c r="D948" s="2"/>
    </row>
    <row r="949" spans="2:4" ht="15.75" customHeight="1" x14ac:dyDescent="0.25">
      <c r="B949" s="1"/>
      <c r="C949" s="22"/>
      <c r="D949" s="2"/>
    </row>
    <row r="950" spans="2:4" ht="15.75" customHeight="1" x14ac:dyDescent="0.25">
      <c r="B950" s="1"/>
      <c r="C950" s="22"/>
      <c r="D950" s="2"/>
    </row>
    <row r="951" spans="2:4" ht="15.75" customHeight="1" x14ac:dyDescent="0.25">
      <c r="B951" s="1"/>
      <c r="C951" s="22"/>
      <c r="D951" s="2"/>
    </row>
    <row r="952" spans="2:4" ht="15.75" customHeight="1" x14ac:dyDescent="0.25">
      <c r="B952" s="1"/>
      <c r="C952" s="22"/>
      <c r="D952" s="2"/>
    </row>
    <row r="953" spans="2:4" ht="15.75" customHeight="1" x14ac:dyDescent="0.25">
      <c r="B953" s="1"/>
      <c r="C953" s="22"/>
      <c r="D953" s="2"/>
    </row>
    <row r="954" spans="2:4" ht="15.75" customHeight="1" x14ac:dyDescent="0.25">
      <c r="B954" s="1"/>
      <c r="C954" s="22"/>
      <c r="D954" s="2"/>
    </row>
    <row r="955" spans="2:4" ht="15.75" customHeight="1" x14ac:dyDescent="0.25">
      <c r="B955" s="1"/>
      <c r="C955" s="22"/>
      <c r="D955" s="2"/>
    </row>
    <row r="956" spans="2:4" ht="15.75" customHeight="1" x14ac:dyDescent="0.25">
      <c r="B956" s="1"/>
      <c r="C956" s="22"/>
      <c r="D956" s="2"/>
    </row>
    <row r="957" spans="2:4" ht="15.75" customHeight="1" x14ac:dyDescent="0.25">
      <c r="B957" s="1"/>
      <c r="C957" s="22"/>
      <c r="D957" s="2"/>
    </row>
    <row r="958" spans="2:4" ht="15.75" customHeight="1" x14ac:dyDescent="0.25">
      <c r="B958" s="1"/>
      <c r="C958" s="22"/>
      <c r="D958" s="2"/>
    </row>
    <row r="959" spans="2:4" ht="15.75" customHeight="1" x14ac:dyDescent="0.25">
      <c r="B959" s="1"/>
      <c r="C959" s="22"/>
      <c r="D959" s="2"/>
    </row>
    <row r="960" spans="2:4" ht="15.75" customHeight="1" x14ac:dyDescent="0.25">
      <c r="B960" s="1"/>
      <c r="C960" s="22"/>
      <c r="D960" s="2"/>
    </row>
    <row r="961" spans="2:4" ht="15.75" customHeight="1" x14ac:dyDescent="0.25">
      <c r="B961" s="1"/>
      <c r="C961" s="22"/>
      <c r="D961" s="2"/>
    </row>
    <row r="962" spans="2:4" ht="15.75" customHeight="1" x14ac:dyDescent="0.25">
      <c r="B962" s="1"/>
      <c r="C962" s="22"/>
      <c r="D962" s="2"/>
    </row>
    <row r="963" spans="2:4" ht="15.75" customHeight="1" x14ac:dyDescent="0.25">
      <c r="B963" s="1"/>
      <c r="C963" s="22"/>
      <c r="D963" s="2"/>
    </row>
    <row r="964" spans="2:4" ht="15.75" customHeight="1" x14ac:dyDescent="0.25">
      <c r="B964" s="1"/>
      <c r="C964" s="22"/>
      <c r="D964" s="2"/>
    </row>
    <row r="965" spans="2:4" ht="15.75" customHeight="1" x14ac:dyDescent="0.25">
      <c r="B965" s="1"/>
      <c r="C965" s="22"/>
      <c r="D965" s="2"/>
    </row>
    <row r="966" spans="2:4" ht="15.75" customHeight="1" x14ac:dyDescent="0.25">
      <c r="B966" s="1"/>
      <c r="C966" s="22"/>
      <c r="D966" s="2"/>
    </row>
    <row r="967" spans="2:4" ht="15.75" customHeight="1" x14ac:dyDescent="0.25">
      <c r="B967" s="1"/>
      <c r="C967" s="22"/>
      <c r="D967" s="2"/>
    </row>
    <row r="968" spans="2:4" ht="15.75" customHeight="1" x14ac:dyDescent="0.25">
      <c r="B968" s="1"/>
      <c r="C968" s="22"/>
      <c r="D968" s="2"/>
    </row>
    <row r="969" spans="2:4" ht="15.75" customHeight="1" x14ac:dyDescent="0.25">
      <c r="B969" s="1"/>
      <c r="C969" s="22"/>
      <c r="D969" s="2"/>
    </row>
    <row r="970" spans="2:4" ht="15.75" customHeight="1" x14ac:dyDescent="0.25">
      <c r="B970" s="1"/>
      <c r="C970" s="22"/>
      <c r="D970" s="2"/>
    </row>
    <row r="971" spans="2:4" ht="15.75" customHeight="1" x14ac:dyDescent="0.25">
      <c r="B971" s="1"/>
      <c r="C971" s="22"/>
      <c r="D971" s="2"/>
    </row>
    <row r="972" spans="2:4" ht="15.75" customHeight="1" x14ac:dyDescent="0.25">
      <c r="B972" s="1"/>
      <c r="C972" s="22"/>
      <c r="D972" s="2"/>
    </row>
    <row r="973" spans="2:4" ht="15.75" customHeight="1" x14ac:dyDescent="0.25">
      <c r="B973" s="1"/>
      <c r="C973" s="22"/>
      <c r="D973" s="2"/>
    </row>
    <row r="974" spans="2:4" ht="15.75" customHeight="1" x14ac:dyDescent="0.25">
      <c r="B974" s="1"/>
      <c r="C974" s="22"/>
      <c r="D974" s="2"/>
    </row>
    <row r="975" spans="2:4" ht="15.75" customHeight="1" x14ac:dyDescent="0.25">
      <c r="B975" s="1"/>
      <c r="C975" s="22"/>
      <c r="D975" s="2"/>
    </row>
    <row r="976" spans="2:4" ht="15.75" customHeight="1" x14ac:dyDescent="0.25">
      <c r="B976" s="1"/>
      <c r="C976" s="22"/>
      <c r="D976" s="2"/>
    </row>
    <row r="977" spans="2:4" ht="15.75" customHeight="1" x14ac:dyDescent="0.25">
      <c r="B977" s="1"/>
      <c r="C977" s="22"/>
      <c r="D977" s="2"/>
    </row>
    <row r="978" spans="2:4" ht="15.75" customHeight="1" x14ac:dyDescent="0.25">
      <c r="B978" s="1"/>
      <c r="C978" s="22"/>
      <c r="D978" s="2"/>
    </row>
    <row r="979" spans="2:4" ht="15.75" customHeight="1" x14ac:dyDescent="0.25">
      <c r="B979" s="1"/>
      <c r="C979" s="22"/>
      <c r="D979" s="2"/>
    </row>
    <row r="980" spans="2:4" ht="15.75" customHeight="1" x14ac:dyDescent="0.25">
      <c r="B980" s="1"/>
      <c r="C980" s="22"/>
      <c r="D980" s="2"/>
    </row>
    <row r="981" spans="2:4" ht="15.75" customHeight="1" x14ac:dyDescent="0.25">
      <c r="B981" s="1"/>
      <c r="C981" s="22"/>
      <c r="D981" s="2"/>
    </row>
    <row r="982" spans="2:4" ht="15.75" customHeight="1" x14ac:dyDescent="0.25">
      <c r="B982" s="1"/>
      <c r="C982" s="22"/>
      <c r="D982" s="2"/>
    </row>
    <row r="983" spans="2:4" ht="15.75" customHeight="1" x14ac:dyDescent="0.25">
      <c r="B983" s="1"/>
      <c r="C983" s="22"/>
      <c r="D983" s="2"/>
    </row>
    <row r="984" spans="2:4" ht="15.75" customHeight="1" x14ac:dyDescent="0.25">
      <c r="B984" s="1"/>
      <c r="C984" s="22"/>
      <c r="D984" s="2"/>
    </row>
    <row r="985" spans="2:4" ht="15.75" customHeight="1" x14ac:dyDescent="0.25">
      <c r="B985" s="1"/>
      <c r="C985" s="22"/>
      <c r="D985" s="2"/>
    </row>
    <row r="986" spans="2:4" ht="15.75" customHeight="1" x14ac:dyDescent="0.25">
      <c r="B986" s="1"/>
      <c r="C986" s="22"/>
      <c r="D986" s="2"/>
    </row>
    <row r="987" spans="2:4" ht="15.75" customHeight="1" x14ac:dyDescent="0.25">
      <c r="B987" s="1"/>
      <c r="C987" s="22"/>
      <c r="D987" s="2"/>
    </row>
    <row r="988" spans="2:4" ht="15.75" customHeight="1" x14ac:dyDescent="0.25">
      <c r="B988" s="1"/>
      <c r="C988" s="22"/>
      <c r="D988" s="2"/>
    </row>
    <row r="989" spans="2:4" ht="15.75" customHeight="1" x14ac:dyDescent="0.25">
      <c r="B989" s="1"/>
      <c r="C989" s="22"/>
      <c r="D989" s="2"/>
    </row>
    <row r="990" spans="2:4" ht="15.75" customHeight="1" x14ac:dyDescent="0.25">
      <c r="B990" s="1"/>
      <c r="C990" s="22"/>
      <c r="D990" s="2"/>
    </row>
    <row r="991" spans="2:4" ht="15.75" customHeight="1" x14ac:dyDescent="0.25">
      <c r="B991" s="1"/>
      <c r="C991" s="22"/>
      <c r="D991" s="2"/>
    </row>
    <row r="992" spans="2:4" ht="15.75" customHeight="1" x14ac:dyDescent="0.25">
      <c r="B992" s="1"/>
      <c r="C992" s="22"/>
      <c r="D992" s="2"/>
    </row>
    <row r="993" spans="2:4" ht="15.75" customHeight="1" x14ac:dyDescent="0.25">
      <c r="B993" s="1"/>
      <c r="C993" s="22"/>
      <c r="D993" s="2"/>
    </row>
    <row r="994" spans="2:4" ht="15.75" customHeight="1" x14ac:dyDescent="0.25">
      <c r="B994" s="1"/>
      <c r="C994" s="22"/>
      <c r="D994" s="2"/>
    </row>
    <row r="995" spans="2:4" ht="15.75" customHeight="1" x14ac:dyDescent="0.25">
      <c r="B995" s="1"/>
      <c r="C995" s="22"/>
      <c r="D995" s="2"/>
    </row>
    <row r="996" spans="2:4" ht="15.75" customHeight="1" x14ac:dyDescent="0.25">
      <c r="B996" s="1"/>
      <c r="C996" s="22"/>
      <c r="D996" s="2"/>
    </row>
    <row r="997" spans="2:4" ht="15.75" customHeight="1" x14ac:dyDescent="0.25">
      <c r="B997" s="1"/>
      <c r="C997" s="22"/>
      <c r="D997" s="2"/>
    </row>
    <row r="998" spans="2:4" ht="15.75" customHeight="1" x14ac:dyDescent="0.25">
      <c r="B998" s="1"/>
      <c r="C998" s="22"/>
      <c r="D998" s="2"/>
    </row>
    <row r="999" spans="2:4" ht="15.75" customHeight="1" x14ac:dyDescent="0.25">
      <c r="B999" s="1"/>
      <c r="C999" s="22"/>
      <c r="D999" s="2"/>
    </row>
    <row r="1000" spans="2:4" ht="15.75" customHeight="1" x14ac:dyDescent="0.25">
      <c r="B1000" s="1"/>
      <c r="C1000" s="22"/>
      <c r="D1000" s="2"/>
    </row>
  </sheetData>
  <pageMargins left="0.7" right="0.7" top="0.75" bottom="0.75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CLIENTES</vt:lpstr>
      <vt:lpstr>DEUDA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Laboratorio</cp:lastModifiedBy>
  <cp:lastPrinted>2022-04-10T19:56:52Z</cp:lastPrinted>
  <dcterms:created xsi:type="dcterms:W3CDTF">2018-03-25T14:14:17Z</dcterms:created>
  <dcterms:modified xsi:type="dcterms:W3CDTF">2022-05-25T15:32:46Z</dcterms:modified>
</cp:coreProperties>
</file>